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C:\Users\mhlabay\Downloads\"/>
    </mc:Choice>
  </mc:AlternateContent>
  <xr:revisionPtr revIDLastSave="0" documentId="13_ncr:1_{B86F4699-7CEF-45BE-9A7D-0F43443E923D}" xr6:coauthVersionLast="47" xr6:coauthVersionMax="47" xr10:uidLastSave="{00000000-0000-0000-0000-000000000000}"/>
  <bookViews>
    <workbookView xWindow="-108" yWindow="-108" windowWidth="23256" windowHeight="12456" tabRatio="932" activeTab="1" xr2:uid="{CDF11EBA-0F27-4A9D-92A5-4FCD15CC3B12}"/>
  </bookViews>
  <sheets>
    <sheet name="C2.2 ROADWORKS" sheetId="1" r:id="rId1"/>
    <sheet name="SCH A - ROADWORKS" sheetId="57" r:id="rId2"/>
    <sheet name="SUM SCH A" sheetId="18" r:id="rId3"/>
    <sheet name="C2.2 STRUCTURES" sheetId="19" r:id="rId4"/>
    <sheet name="PB - KWAM" sheetId="37" r:id="rId5"/>
    <sheet name="SCH B - PB - KWAM" sheetId="55" r:id="rId6"/>
    <sheet name="MED BAR" sheetId="39" r:id="rId7"/>
    <sheet name="SCH B - MED BAR " sheetId="56" r:id="rId8"/>
    <sheet name="GANTRY - G1244" sheetId="58" r:id="rId9"/>
    <sheet name="SCH B - G1244" sheetId="60" r:id="rId10"/>
    <sheet name="GANTRY - G1245" sheetId="59" r:id="rId11"/>
    <sheet name="SCH B - G1245" sheetId="61" r:id="rId12"/>
    <sheet name="SUM SCH B" sheetId="22" r:id="rId13"/>
    <sheet name="C2.2 ELECTRICAL" sheetId="41" r:id="rId14"/>
    <sheet name="SCH C - ELEC" sheetId="42" r:id="rId15"/>
    <sheet name="SUM SCH C" sheetId="43" r:id="rId16"/>
    <sheet name="C2.2 SCL + TL + TE" sheetId="45" r:id="rId17"/>
    <sheet name="SCH D - SCL + TL + TE" sheetId="46" r:id="rId18"/>
    <sheet name="SUM SCH D" sheetId="47" r:id="rId19"/>
    <sheet name="C2.3 SUM PRICING SCHEDULE" sheetId="44" r:id="rId20"/>
  </sheets>
  <definedNames>
    <definedName name="_xlnm._FilterDatabase" localSheetId="1" hidden="1">'SCH A - ROADWORKS'!$A$4:$S$4</definedName>
    <definedName name="_xlnm.Print_Area" localSheetId="13">'C2.2 ELECTRICAL'!$A$1:$J$48</definedName>
    <definedName name="_xlnm.Print_Area" localSheetId="0">'C2.2 ROADWORKS'!$A$1:$J$48</definedName>
    <definedName name="_xlnm.Print_Area" localSheetId="16">'C2.2 SCL + TL + TE'!$A$1:$J$45</definedName>
    <definedName name="_xlnm.Print_Area" localSheetId="3">'C2.2 STRUCTURES'!$A$1:$J$48</definedName>
    <definedName name="_xlnm.Print_Area" localSheetId="19">'C2.3 SUM PRICING SCHEDULE'!$A$1:$K$67</definedName>
    <definedName name="_xlnm.Print_Area" localSheetId="8">'GANTRY - G1244'!$A$1:$J$48</definedName>
    <definedName name="_xlnm.Print_Area" localSheetId="10">'GANTRY - G1245'!$A$1:$J$48</definedName>
    <definedName name="_xlnm.Print_Area" localSheetId="6">'MED BAR'!$A$1:$J$48</definedName>
    <definedName name="_xlnm.Print_Area" localSheetId="4">'PB - KWAM'!$A$1:$J$48</definedName>
    <definedName name="_xlnm.Print_Area" localSheetId="1">'SCH A - ROADWORKS'!$A$1:$K$2403</definedName>
    <definedName name="_xlnm.Print_Area" localSheetId="9">'SCH B - G1244'!$A$1:$K$510</definedName>
    <definedName name="_xlnm.Print_Area" localSheetId="11">'SCH B - G1245'!$A$1:$K$510</definedName>
    <definedName name="_xlnm.Print_Area" localSheetId="7">'SCH B - MED BAR '!$A$1:$K$443</definedName>
    <definedName name="_xlnm.Print_Area" localSheetId="5">'SCH B - PB - KWAM'!$A$1:$K$808</definedName>
    <definedName name="_xlnm.Print_Area" localSheetId="14">'SCH C - ELEC'!$A$1:$G$576</definedName>
    <definedName name="_xlnm.Print_Area" localSheetId="17">'SCH D - SCL + TL + TE'!$A$1:$K$101</definedName>
    <definedName name="_xlnm.Print_Area" localSheetId="15">'SUM SCH C'!$A$1:$K$60</definedName>
    <definedName name="_xlnm.Print_Titles" localSheetId="19">'C2.3 SUM PRICING SCHEDULE'!$1:$7</definedName>
    <definedName name="_xlnm.Print_Titles" localSheetId="1">'SCH A - ROADWORKS'!$1:$4</definedName>
    <definedName name="_xlnm.Print_Titles" localSheetId="9">'SCH B - G1244'!$1:$3</definedName>
    <definedName name="_xlnm.Print_Titles" localSheetId="11">'SCH B - G1245'!$1:$3</definedName>
    <definedName name="_xlnm.Print_Titles" localSheetId="7">'SCH B - MED BAR '!$1:$4</definedName>
    <definedName name="_xlnm.Print_Titles" localSheetId="5">'SCH B - PB - KWAM'!$1:$4</definedName>
    <definedName name="_xlnm.Print_Titles" localSheetId="14">'SCH C - ELEC'!$1:$4</definedName>
    <definedName name="_xlnm.Print_Titles" localSheetId="17">'SCH D - SCL + TL + TE'!$1:$4</definedName>
    <definedName name="_xlnm.Print_Titles" localSheetId="2">'SUM SCH A'!$1:$7</definedName>
    <definedName name="_xlnm.Print_Titles" localSheetId="12">'SUM SCH B'!$1:$7</definedName>
    <definedName name="_xlnm.Print_Titles" localSheetId="15">'SUM SCH C'!$1:$7</definedName>
    <definedName name="_xlnm.Print_Titles" localSheetId="18">'SUM SCH D'!$1:$7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55" l="1"/>
  <c r="K771" i="57"/>
  <c r="K770" i="57"/>
  <c r="K783" i="57" l="1"/>
  <c r="J12" i="46"/>
  <c r="I63" i="46" l="1"/>
  <c r="K201" i="55" l="1"/>
  <c r="I201" i="55"/>
  <c r="K1650" i="57"/>
  <c r="K57" i="46" l="1"/>
  <c r="I34" i="46"/>
  <c r="I2340" i="57" l="1"/>
  <c r="K2340" i="57" s="1"/>
  <c r="K2337" i="57"/>
  <c r="K2018" i="57"/>
  <c r="K2016" i="57"/>
  <c r="I759" i="55"/>
  <c r="K759" i="55" s="1"/>
  <c r="I757" i="55"/>
  <c r="K757" i="55" s="1"/>
  <c r="I755" i="55"/>
  <c r="K755" i="55" s="1"/>
  <c r="I753" i="55"/>
  <c r="K753" i="55" s="1"/>
  <c r="I861" i="57" l="1"/>
  <c r="I860" i="57"/>
  <c r="I867" i="57"/>
  <c r="I868" i="57" s="1"/>
  <c r="I866" i="57"/>
  <c r="I936" i="57" l="1"/>
  <c r="K1877" i="57" l="1"/>
  <c r="K76" i="56" l="1"/>
  <c r="G499" i="42"/>
  <c r="G497" i="42"/>
  <c r="G433" i="42"/>
  <c r="G389" i="42"/>
  <c r="G387" i="42"/>
  <c r="G385" i="42"/>
  <c r="G383" i="42"/>
  <c r="G381" i="42"/>
  <c r="G377" i="42"/>
  <c r="G375" i="42"/>
  <c r="G371" i="42"/>
  <c r="G369" i="42"/>
  <c r="G323" i="42"/>
  <c r="G321" i="42"/>
  <c r="G317" i="42"/>
  <c r="G315" i="42"/>
  <c r="G196" i="42"/>
  <c r="G194" i="42"/>
  <c r="G200" i="42"/>
  <c r="G183" i="42"/>
  <c r="G181" i="42"/>
  <c r="G82" i="42"/>
  <c r="G80" i="42"/>
  <c r="G78" i="42"/>
  <c r="G74" i="42"/>
  <c r="G72" i="42"/>
  <c r="G68" i="42"/>
  <c r="G66" i="42"/>
  <c r="G57" i="42"/>
  <c r="G55" i="42"/>
  <c r="K461" i="61"/>
  <c r="K416" i="61"/>
  <c r="K410" i="61"/>
  <c r="K406" i="61"/>
  <c r="K404" i="61"/>
  <c r="K349" i="61"/>
  <c r="K347" i="61"/>
  <c r="K292" i="61"/>
  <c r="K288" i="61"/>
  <c r="K235" i="61"/>
  <c r="K233" i="61"/>
  <c r="K177" i="61"/>
  <c r="K121" i="61"/>
  <c r="K117" i="61"/>
  <c r="K84" i="61"/>
  <c r="K82" i="61"/>
  <c r="K78" i="61"/>
  <c r="K76" i="61"/>
  <c r="K74" i="61"/>
  <c r="K70" i="61"/>
  <c r="K68" i="61"/>
  <c r="K66" i="61"/>
  <c r="K64" i="61"/>
  <c r="K34" i="61"/>
  <c r="K32" i="61"/>
  <c r="K28" i="61"/>
  <c r="K26" i="61"/>
  <c r="K24" i="61"/>
  <c r="K18" i="61"/>
  <c r="K16" i="61"/>
  <c r="K12" i="61"/>
  <c r="K12" i="60"/>
  <c r="K16" i="60"/>
  <c r="K18" i="60"/>
  <c r="K24" i="60"/>
  <c r="K26" i="60"/>
  <c r="K28" i="60"/>
  <c r="K32" i="60"/>
  <c r="K34" i="60"/>
  <c r="K64" i="60"/>
  <c r="K66" i="60"/>
  <c r="K68" i="60"/>
  <c r="K70" i="60"/>
  <c r="K74" i="60"/>
  <c r="K76" i="60"/>
  <c r="K78" i="60"/>
  <c r="K82" i="60"/>
  <c r="K84" i="60"/>
  <c r="K117" i="60"/>
  <c r="K121" i="60"/>
  <c r="K177" i="60"/>
  <c r="K233" i="60"/>
  <c r="K235" i="60"/>
  <c r="K288" i="60"/>
  <c r="K292" i="60"/>
  <c r="K347" i="60"/>
  <c r="K349" i="60"/>
  <c r="K404" i="60"/>
  <c r="K406" i="60"/>
  <c r="K410" i="60"/>
  <c r="K416" i="60"/>
  <c r="K461" i="60"/>
  <c r="K55" i="61" l="1"/>
  <c r="K58" i="61" s="1"/>
  <c r="K110" i="61" s="1"/>
  <c r="K113" i="61" s="1"/>
  <c r="K168" i="61" s="1"/>
  <c r="K171" i="61" s="1"/>
  <c r="K224" i="61" s="1"/>
  <c r="K227" i="61" s="1"/>
  <c r="K283" i="61" s="1"/>
  <c r="K286" i="61" s="1"/>
  <c r="K340" i="61" s="1"/>
  <c r="K343" i="61" s="1"/>
  <c r="K397" i="61" s="1"/>
  <c r="K400" i="61" s="1"/>
  <c r="K454" i="61" s="1"/>
  <c r="K457" i="61" s="1"/>
  <c r="K510" i="61" s="1"/>
  <c r="K16" i="22" s="1"/>
  <c r="K55" i="60"/>
  <c r="K58" i="60" s="1"/>
  <c r="K110" i="60" s="1"/>
  <c r="K113" i="60" s="1"/>
  <c r="K168" i="60" s="1"/>
  <c r="K171" i="60" s="1"/>
  <c r="K224" i="60" s="1"/>
  <c r="K227" i="60" s="1"/>
  <c r="K283" i="60" s="1"/>
  <c r="K286" i="60" s="1"/>
  <c r="K340" i="60" s="1"/>
  <c r="K343" i="60" s="1"/>
  <c r="K397" i="60" s="1"/>
  <c r="K400" i="60" s="1"/>
  <c r="K454" i="60" s="1"/>
  <c r="K457" i="60" s="1"/>
  <c r="K510" i="60" s="1"/>
  <c r="K14" i="22" s="1"/>
  <c r="K1071" i="57"/>
  <c r="I24" i="57" l="1"/>
  <c r="K24" i="57" s="1"/>
  <c r="K999" i="57"/>
  <c r="K300" i="57"/>
  <c r="K1001" i="57"/>
  <c r="K997" i="57"/>
  <c r="K368" i="57"/>
  <c r="K367" i="57"/>
  <c r="K370" i="57"/>
  <c r="K369" i="57"/>
  <c r="I2344" i="57"/>
  <c r="K1659" i="57"/>
  <c r="K1362" i="57"/>
  <c r="K22" i="57"/>
  <c r="K21" i="57"/>
  <c r="K20" i="57"/>
  <c r="K19" i="57"/>
  <c r="K18" i="57"/>
  <c r="K17" i="57"/>
  <c r="K16" i="57"/>
  <c r="K2139" i="57" l="1"/>
  <c r="K2010" i="57" l="1"/>
  <c r="K1295" i="57"/>
  <c r="K362" i="57"/>
  <c r="K361" i="57"/>
  <c r="K360" i="57"/>
  <c r="K1361" i="57" l="1"/>
  <c r="K1285" i="57"/>
  <c r="I1075" i="57" l="1"/>
  <c r="K1075" i="57" s="1"/>
  <c r="K295" i="57"/>
  <c r="K2140" i="57"/>
  <c r="K2138" i="57"/>
  <c r="K2147" i="57"/>
  <c r="K2146" i="57"/>
  <c r="K2145" i="57"/>
  <c r="K2144" i="57"/>
  <c r="K10" i="57" l="1"/>
  <c r="G513" i="42"/>
  <c r="G511" i="42"/>
  <c r="K1991" i="57"/>
  <c r="K1989" i="57"/>
  <c r="K1988" i="57"/>
  <c r="K358" i="57" l="1"/>
  <c r="K305" i="57" l="1"/>
  <c r="K303" i="57"/>
  <c r="K302" i="57"/>
  <c r="K1358" i="57"/>
  <c r="K1357" i="57"/>
  <c r="K1355" i="57"/>
  <c r="K1304" i="57"/>
  <c r="K1303" i="57"/>
  <c r="K1302" i="57"/>
  <c r="K1301" i="57"/>
  <c r="K1293" i="57"/>
  <c r="K1310" i="57"/>
  <c r="K1649" i="57"/>
  <c r="K1568" i="57"/>
  <c r="K1493" i="57" l="1"/>
  <c r="K2341" i="57"/>
  <c r="K2344" i="57"/>
  <c r="K1289" i="57"/>
  <c r="K1949" i="57" l="1"/>
  <c r="K346" i="56" l="1"/>
  <c r="K341" i="56"/>
  <c r="K393" i="56"/>
  <c r="K531" i="55"/>
  <c r="K1433" i="57" l="1"/>
  <c r="K1435" i="57"/>
  <c r="K1432" i="57"/>
  <c r="K1430" i="57"/>
  <c r="K1428" i="57"/>
  <c r="K1426" i="57"/>
  <c r="K1068" i="57"/>
  <c r="K1067" i="57"/>
  <c r="K1065" i="57"/>
  <c r="K1154" i="57" l="1"/>
  <c r="K1153" i="57"/>
  <c r="K1151" i="57"/>
  <c r="K1150" i="57"/>
  <c r="K80" i="57"/>
  <c r="K79" i="57"/>
  <c r="K164" i="57"/>
  <c r="K231" i="57"/>
  <c r="K229" i="57"/>
  <c r="K227" i="57"/>
  <c r="K26" i="57"/>
  <c r="K27" i="57"/>
  <c r="K23" i="57"/>
  <c r="K13" i="57"/>
  <c r="K14" i="57"/>
  <c r="K12" i="57"/>
  <c r="G454" i="42"/>
  <c r="G452" i="42"/>
  <c r="K9" i="57" l="1"/>
  <c r="I30" i="57"/>
  <c r="K30" i="57" s="1"/>
  <c r="I32" i="57"/>
  <c r="K32" i="57" s="1"/>
  <c r="K35" i="57"/>
  <c r="K36" i="57"/>
  <c r="K37" i="57"/>
  <c r="K38" i="57"/>
  <c r="K39" i="57"/>
  <c r="K41" i="57"/>
  <c r="K42" i="57"/>
  <c r="K43" i="57"/>
  <c r="K44" i="57"/>
  <c r="K45" i="57"/>
  <c r="K82" i="57"/>
  <c r="K83" i="57"/>
  <c r="K85" i="57"/>
  <c r="K86" i="57"/>
  <c r="K87" i="57"/>
  <c r="K89" i="57"/>
  <c r="K156" i="57"/>
  <c r="K157" i="57"/>
  <c r="K158" i="57"/>
  <c r="K159" i="57"/>
  <c r="K160" i="57"/>
  <c r="K161" i="57"/>
  <c r="K162" i="57"/>
  <c r="K163" i="57"/>
  <c r="I165" i="57"/>
  <c r="K165" i="57" s="1"/>
  <c r="K167" i="57"/>
  <c r="K168" i="57"/>
  <c r="K169" i="57"/>
  <c r="K170" i="57"/>
  <c r="K171" i="57"/>
  <c r="K172" i="57"/>
  <c r="K173" i="57"/>
  <c r="K174" i="57"/>
  <c r="K175" i="57"/>
  <c r="K176" i="57"/>
  <c r="K178" i="57"/>
  <c r="K179" i="57"/>
  <c r="K180" i="57"/>
  <c r="K181" i="57"/>
  <c r="K182" i="57"/>
  <c r="K183" i="57"/>
  <c r="K184" i="57"/>
  <c r="K185" i="57"/>
  <c r="K186" i="57"/>
  <c r="K187" i="57"/>
  <c r="K188" i="57"/>
  <c r="K189" i="57"/>
  <c r="K190" i="57"/>
  <c r="K191" i="57"/>
  <c r="K192" i="57"/>
  <c r="K193" i="57"/>
  <c r="K194" i="57"/>
  <c r="K195" i="57"/>
  <c r="K196" i="57"/>
  <c r="K197" i="57"/>
  <c r="K198" i="57"/>
  <c r="K199" i="57"/>
  <c r="K200" i="57"/>
  <c r="K201" i="57"/>
  <c r="K202" i="57"/>
  <c r="K203" i="57"/>
  <c r="K204" i="57"/>
  <c r="K205" i="57"/>
  <c r="K206" i="57"/>
  <c r="K207" i="57"/>
  <c r="K208" i="57"/>
  <c r="K209" i="57"/>
  <c r="K210" i="57"/>
  <c r="K211" i="57"/>
  <c r="K212" i="57"/>
  <c r="K213" i="57"/>
  <c r="K214" i="57"/>
  <c r="K215" i="57"/>
  <c r="I228" i="57"/>
  <c r="K228" i="57" s="1"/>
  <c r="I230" i="57"/>
  <c r="K230" i="57" s="1"/>
  <c r="I232" i="57"/>
  <c r="K232" i="57" s="1"/>
  <c r="I234" i="57"/>
  <c r="K234" i="57" s="1"/>
  <c r="I236" i="57"/>
  <c r="K236" i="57" s="1"/>
  <c r="I238" i="57"/>
  <c r="K238" i="57" s="1"/>
  <c r="I240" i="57"/>
  <c r="K240" i="57" s="1"/>
  <c r="K243" i="57"/>
  <c r="K245" i="57"/>
  <c r="K247" i="57"/>
  <c r="K248" i="57"/>
  <c r="K251" i="57"/>
  <c r="K254" i="57"/>
  <c r="K286" i="57"/>
  <c r="K288" i="57"/>
  <c r="K289" i="57"/>
  <c r="K290" i="57"/>
  <c r="K294" i="57"/>
  <c r="K297" i="57"/>
  <c r="K299" i="57"/>
  <c r="K307" i="57"/>
  <c r="K308" i="57"/>
  <c r="I310" i="57"/>
  <c r="K310" i="57" s="1"/>
  <c r="K311" i="57"/>
  <c r="K314" i="57"/>
  <c r="K315" i="57"/>
  <c r="K316" i="57"/>
  <c r="K317" i="57"/>
  <c r="K320" i="57"/>
  <c r="K321" i="57"/>
  <c r="K322" i="57"/>
  <c r="K323" i="57"/>
  <c r="K324" i="57"/>
  <c r="K326" i="57"/>
  <c r="K327" i="57"/>
  <c r="K328" i="57"/>
  <c r="K341" i="57"/>
  <c r="K342" i="57"/>
  <c r="K344" i="57"/>
  <c r="K345" i="57"/>
  <c r="I348" i="57"/>
  <c r="K348" i="57" s="1"/>
  <c r="K397" i="57"/>
  <c r="K403" i="57"/>
  <c r="K399" i="57"/>
  <c r="K400" i="57"/>
  <c r="K402" i="57"/>
  <c r="K404" i="57"/>
  <c r="K405" i="57"/>
  <c r="K407" i="57"/>
  <c r="K408" i="57"/>
  <c r="K409" i="57"/>
  <c r="K419" i="57"/>
  <c r="K421" i="57"/>
  <c r="K422" i="57"/>
  <c r="K423" i="57"/>
  <c r="K424" i="57"/>
  <c r="K425" i="57"/>
  <c r="K426" i="57"/>
  <c r="K428" i="57"/>
  <c r="I431" i="57"/>
  <c r="K431" i="57" s="1"/>
  <c r="K463" i="57"/>
  <c r="K464" i="57"/>
  <c r="K467" i="57"/>
  <c r="K468" i="57"/>
  <c r="K470" i="57"/>
  <c r="K471" i="57"/>
  <c r="K472" i="57"/>
  <c r="I535" i="57"/>
  <c r="K535" i="57" s="1"/>
  <c r="I539" i="57"/>
  <c r="K539" i="57" s="1"/>
  <c r="I541" i="57"/>
  <c r="K541" i="57" s="1"/>
  <c r="K542" i="57"/>
  <c r="I546" i="57"/>
  <c r="K546" i="57" s="1"/>
  <c r="K550" i="57"/>
  <c r="K551" i="57"/>
  <c r="K553" i="57"/>
  <c r="K554" i="57"/>
  <c r="K556" i="57"/>
  <c r="K557" i="57"/>
  <c r="G559" i="57"/>
  <c r="K559" i="57"/>
  <c r="K608" i="57"/>
  <c r="K609" i="57"/>
  <c r="K611" i="57"/>
  <c r="K613" i="57"/>
  <c r="K614" i="57"/>
  <c r="K616" i="57"/>
  <c r="K617" i="57"/>
  <c r="K618" i="57"/>
  <c r="K679" i="57"/>
  <c r="K680" i="57"/>
  <c r="K681" i="57"/>
  <c r="K682" i="57"/>
  <c r="K683" i="57"/>
  <c r="K684" i="57"/>
  <c r="K686" i="57"/>
  <c r="K687" i="57"/>
  <c r="K690" i="57"/>
  <c r="K691" i="57"/>
  <c r="K692" i="57"/>
  <c r="K695" i="57"/>
  <c r="K696" i="57"/>
  <c r="K697" i="57"/>
  <c r="K698" i="57"/>
  <c r="K700" i="57"/>
  <c r="K701" i="57"/>
  <c r="K703" i="57"/>
  <c r="K705" i="57"/>
  <c r="K707" i="57"/>
  <c r="K709" i="57"/>
  <c r="K710" i="57"/>
  <c r="K711" i="57"/>
  <c r="K713" i="57"/>
  <c r="K714" i="57"/>
  <c r="K716" i="57"/>
  <c r="K718" i="57"/>
  <c r="K720" i="57"/>
  <c r="K721" i="57"/>
  <c r="K732" i="57"/>
  <c r="K733" i="57"/>
  <c r="K734" i="57"/>
  <c r="K735" i="57"/>
  <c r="K736" i="57"/>
  <c r="K737" i="57"/>
  <c r="K746" i="57"/>
  <c r="K741" i="57"/>
  <c r="K742" i="57"/>
  <c r="K744" i="57"/>
  <c r="K745" i="57"/>
  <c r="C747" i="57"/>
  <c r="K749" i="57"/>
  <c r="K750" i="57"/>
  <c r="K753" i="57"/>
  <c r="K756" i="57"/>
  <c r="K757" i="57"/>
  <c r="K758" i="57"/>
  <c r="K759" i="57"/>
  <c r="K760" i="57"/>
  <c r="K761" i="57"/>
  <c r="K762" i="57"/>
  <c r="K764" i="57"/>
  <c r="K765" i="57"/>
  <c r="K766" i="57"/>
  <c r="K768" i="57"/>
  <c r="K791" i="57"/>
  <c r="K792" i="57"/>
  <c r="K794" i="57"/>
  <c r="K797" i="57"/>
  <c r="K799" i="57"/>
  <c r="K800" i="57"/>
  <c r="K801" i="57"/>
  <c r="K802" i="57"/>
  <c r="K804" i="57"/>
  <c r="K805" i="57"/>
  <c r="K807" i="57"/>
  <c r="K808" i="57"/>
  <c r="K809" i="57"/>
  <c r="K810" i="57"/>
  <c r="K812" i="57"/>
  <c r="K813" i="57"/>
  <c r="K814" i="57"/>
  <c r="K815" i="57"/>
  <c r="K816" i="57"/>
  <c r="K846" i="57"/>
  <c r="I849" i="57"/>
  <c r="K849" i="57" s="1"/>
  <c r="K851" i="57"/>
  <c r="I853" i="57"/>
  <c r="K853" i="57" s="1"/>
  <c r="K856" i="57"/>
  <c r="K857" i="57"/>
  <c r="K859" i="57"/>
  <c r="K860" i="57"/>
  <c r="K861" i="57"/>
  <c r="K863" i="57"/>
  <c r="K865" i="57"/>
  <c r="K866" i="57"/>
  <c r="K867" i="57"/>
  <c r="K868" i="57"/>
  <c r="K872" i="57"/>
  <c r="K873" i="57"/>
  <c r="K875" i="57"/>
  <c r="I919" i="57"/>
  <c r="K919" i="57" s="1"/>
  <c r="K921" i="57"/>
  <c r="K922" i="57"/>
  <c r="K923" i="57"/>
  <c r="K925" i="57"/>
  <c r="K926" i="57"/>
  <c r="K928" i="57"/>
  <c r="K929" i="57"/>
  <c r="K930" i="57"/>
  <c r="K932" i="57"/>
  <c r="K934" i="57"/>
  <c r="K935" i="57"/>
  <c r="K936" i="57"/>
  <c r="K939" i="57"/>
  <c r="I993" i="57"/>
  <c r="K993" i="57" s="1"/>
  <c r="K995" i="57"/>
  <c r="K1000" i="57"/>
  <c r="K1002" i="57"/>
  <c r="K1003" i="57"/>
  <c r="K1007" i="57"/>
  <c r="K1008" i="57"/>
  <c r="K1009" i="57"/>
  <c r="K1011" i="57"/>
  <c r="K1012" i="57"/>
  <c r="K1013" i="57"/>
  <c r="K1014" i="57"/>
  <c r="K1066" i="57"/>
  <c r="K1069" i="57"/>
  <c r="K1070" i="57"/>
  <c r="K1072" i="57"/>
  <c r="G1136" i="57"/>
  <c r="K1136" i="57"/>
  <c r="G1139" i="57"/>
  <c r="K1139" i="57"/>
  <c r="G1142" i="57"/>
  <c r="K1142" i="57"/>
  <c r="G1143" i="57"/>
  <c r="K1143" i="57"/>
  <c r="G1145" i="57"/>
  <c r="K1145" i="57"/>
  <c r="G1146" i="57"/>
  <c r="K1146" i="57"/>
  <c r="G1148" i="57"/>
  <c r="K1148" i="57"/>
  <c r="G1157" i="57"/>
  <c r="K1157" i="57"/>
  <c r="K1212" i="57"/>
  <c r="K1213" i="57"/>
  <c r="K1214" i="57"/>
  <c r="K1216" i="57"/>
  <c r="K1290" i="57"/>
  <c r="K1291" i="57"/>
  <c r="K1292" i="57"/>
  <c r="K1294" i="57"/>
  <c r="K1296" i="57"/>
  <c r="K1297" i="57"/>
  <c r="K1300" i="57"/>
  <c r="K1305" i="57"/>
  <c r="K1307" i="57"/>
  <c r="K1308" i="57"/>
  <c r="K1354" i="57"/>
  <c r="K1356" i="57"/>
  <c r="K1363" i="57"/>
  <c r="K1364" i="57"/>
  <c r="K1365" i="57"/>
  <c r="K1422" i="57"/>
  <c r="K1424" i="57"/>
  <c r="K1492" i="57"/>
  <c r="I1496" i="57"/>
  <c r="K1496" i="57" s="1"/>
  <c r="K1498" i="57"/>
  <c r="K1567" i="57"/>
  <c r="K1569" i="57"/>
  <c r="K1648" i="57"/>
  <c r="K1653" i="57"/>
  <c r="K1656" i="57"/>
  <c r="K1658" i="57"/>
  <c r="K1660" i="57"/>
  <c r="K1707" i="57"/>
  <c r="K1708" i="57"/>
  <c r="K1710" i="57"/>
  <c r="K1712" i="57"/>
  <c r="K1713" i="57"/>
  <c r="I1716" i="57"/>
  <c r="K1716" i="57" s="1"/>
  <c r="K1781" i="57"/>
  <c r="K1855" i="57"/>
  <c r="K1856" i="57"/>
  <c r="K1858" i="57"/>
  <c r="K1859" i="57"/>
  <c r="K1860" i="57"/>
  <c r="K1861" i="57"/>
  <c r="K1864" i="57"/>
  <c r="K1866" i="57"/>
  <c r="K1868" i="57"/>
  <c r="K1869" i="57"/>
  <c r="K1871" i="57"/>
  <c r="K1872" i="57"/>
  <c r="K1874" i="57"/>
  <c r="K1876" i="57"/>
  <c r="K1878" i="57"/>
  <c r="K1880" i="57"/>
  <c r="K1886" i="57"/>
  <c r="K1887" i="57"/>
  <c r="K1889" i="57"/>
  <c r="K1890" i="57"/>
  <c r="K1917" i="57"/>
  <c r="K1918" i="57"/>
  <c r="K1919" i="57"/>
  <c r="K1922" i="57"/>
  <c r="K1924" i="57"/>
  <c r="K1927" i="57"/>
  <c r="K1930" i="57"/>
  <c r="K1931" i="57"/>
  <c r="K1932" i="57"/>
  <c r="K1933" i="57"/>
  <c r="K1936" i="57"/>
  <c r="K1937" i="57"/>
  <c r="K1938" i="57"/>
  <c r="K1939" i="57"/>
  <c r="K1940" i="57"/>
  <c r="K1941" i="57"/>
  <c r="K1943" i="57"/>
  <c r="K1945" i="57"/>
  <c r="K1946" i="57"/>
  <c r="K1947" i="57"/>
  <c r="K1948" i="57"/>
  <c r="K1985" i="57"/>
  <c r="K1986" i="57"/>
  <c r="K1990" i="57"/>
  <c r="K1993" i="57"/>
  <c r="K1994" i="57"/>
  <c r="K351" i="57"/>
  <c r="K352" i="57"/>
  <c r="K353" i="57"/>
  <c r="K1996" i="57"/>
  <c r="K1997" i="57"/>
  <c r="K355" i="57"/>
  <c r="K356" i="57"/>
  <c r="K357" i="57"/>
  <c r="K1998" i="57"/>
  <c r="K2001" i="57"/>
  <c r="K2003" i="57"/>
  <c r="K2006" i="57"/>
  <c r="K2007" i="57"/>
  <c r="K2008" i="57"/>
  <c r="K2009" i="57"/>
  <c r="K2012" i="57"/>
  <c r="K2013" i="57"/>
  <c r="K2014" i="57"/>
  <c r="K2015" i="57"/>
  <c r="K2044" i="57"/>
  <c r="K2046" i="57"/>
  <c r="K2047" i="57"/>
  <c r="K2048" i="57"/>
  <c r="K2121" i="57"/>
  <c r="K2122" i="57"/>
  <c r="K2123" i="57"/>
  <c r="K2125" i="57"/>
  <c r="K2126" i="57"/>
  <c r="K2127" i="57"/>
  <c r="K2128" i="57"/>
  <c r="K2132" i="57"/>
  <c r="K2133" i="57"/>
  <c r="K2134" i="57"/>
  <c r="K2136" i="57"/>
  <c r="K2148" i="57"/>
  <c r="K2149" i="57"/>
  <c r="K364" i="57"/>
  <c r="K365" i="57"/>
  <c r="K2150" i="57"/>
  <c r="K2188" i="57"/>
  <c r="K2189" i="57"/>
  <c r="K2191" i="57"/>
  <c r="K2192" i="57"/>
  <c r="K2194" i="57"/>
  <c r="K2196" i="57"/>
  <c r="K2198" i="57"/>
  <c r="K2199" i="57"/>
  <c r="K2200" i="57"/>
  <c r="K2201" i="57"/>
  <c r="K2204" i="57"/>
  <c r="K2205" i="57"/>
  <c r="K2206" i="57"/>
  <c r="K2207" i="57"/>
  <c r="K2209" i="57"/>
  <c r="K2261" i="57"/>
  <c r="K2263" i="57"/>
  <c r="K2264" i="57"/>
  <c r="K73" i="57" l="1"/>
  <c r="K76" i="57" s="1"/>
  <c r="K150" i="57" s="1"/>
  <c r="K1776" i="57"/>
  <c r="K1779" i="57" s="1"/>
  <c r="K1848" i="57" s="1"/>
  <c r="K1486" i="57"/>
  <c r="K1489" i="57" s="1"/>
  <c r="K1205" i="57"/>
  <c r="K1208" i="57" s="1"/>
  <c r="K1280" i="57" s="1"/>
  <c r="K1283" i="57" s="1"/>
  <c r="K1348" i="57" s="1"/>
  <c r="K912" i="57"/>
  <c r="K915" i="57" s="1"/>
  <c r="K986" i="57" s="1"/>
  <c r="K989" i="57" s="1"/>
  <c r="K1702" i="57"/>
  <c r="K23" i="18" s="1"/>
  <c r="K1638" i="57"/>
  <c r="K21" i="18" s="1"/>
  <c r="K601" i="57"/>
  <c r="K604" i="57" s="1"/>
  <c r="K673" i="57" s="1"/>
  <c r="K11" i="18" s="1"/>
  <c r="K719" i="57"/>
  <c r="K1882" i="57"/>
  <c r="K1881" i="57"/>
  <c r="K739" i="57"/>
  <c r="K398" i="57"/>
  <c r="K207" i="55"/>
  <c r="K1058" i="57" l="1"/>
  <c r="K1061" i="57" s="1"/>
  <c r="K1131" i="57" s="1"/>
  <c r="K15" i="18" s="1"/>
  <c r="K725" i="57"/>
  <c r="K728" i="57" s="1"/>
  <c r="K787" i="57" s="1"/>
  <c r="K1851" i="57"/>
  <c r="K1562" i="57"/>
  <c r="K19" i="18" s="1"/>
  <c r="K1351" i="57"/>
  <c r="K1416" i="57" s="1"/>
  <c r="K17" i="18" s="1"/>
  <c r="K153" i="57"/>
  <c r="K1883" i="57"/>
  <c r="K688" i="55"/>
  <c r="K690" i="55"/>
  <c r="K575" i="55"/>
  <c r="K573" i="55"/>
  <c r="K567" i="55"/>
  <c r="K563" i="55"/>
  <c r="K526" i="55"/>
  <c r="K520" i="55"/>
  <c r="K518" i="55"/>
  <c r="K516" i="55"/>
  <c r="K510" i="55"/>
  <c r="K508" i="55"/>
  <c r="K506" i="55"/>
  <c r="K452" i="55"/>
  <c r="K450" i="55"/>
  <c r="K448" i="55"/>
  <c r="K446" i="55"/>
  <c r="K409" i="55"/>
  <c r="K406" i="55"/>
  <c r="K403" i="55"/>
  <c r="K400" i="55"/>
  <c r="K397" i="55"/>
  <c r="K393" i="55"/>
  <c r="K391" i="55"/>
  <c r="K389" i="55"/>
  <c r="K387" i="55"/>
  <c r="K383" i="55"/>
  <c r="K324" i="55"/>
  <c r="K322" i="55"/>
  <c r="K320" i="55"/>
  <c r="K288" i="55"/>
  <c r="K258" i="55"/>
  <c r="K233" i="55"/>
  <c r="K229" i="55"/>
  <c r="K223" i="55"/>
  <c r="K219" i="55"/>
  <c r="K217" i="55"/>
  <c r="K213" i="55"/>
  <c r="K211" i="55"/>
  <c r="K209" i="55"/>
  <c r="K199" i="55"/>
  <c r="K142" i="55"/>
  <c r="K140" i="55"/>
  <c r="K136" i="55"/>
  <c r="K75" i="55"/>
  <c r="K16" i="55"/>
  <c r="K840" i="57" l="1"/>
  <c r="K13" i="18" s="1"/>
  <c r="K221" i="57"/>
  <c r="K224" i="57" s="1"/>
  <c r="K280" i="57" s="1"/>
  <c r="K66" i="55"/>
  <c r="K69" i="55" s="1"/>
  <c r="K129" i="55" s="1"/>
  <c r="K132" i="55" s="1"/>
  <c r="K193" i="55" s="1"/>
  <c r="K196" i="55" s="1"/>
  <c r="K1884" i="57"/>
  <c r="K642" i="55"/>
  <c r="K640" i="55"/>
  <c r="K638" i="55"/>
  <c r="K636" i="55"/>
  <c r="K634" i="55"/>
  <c r="K632" i="55"/>
  <c r="K630" i="55"/>
  <c r="K628" i="55"/>
  <c r="K624" i="55"/>
  <c r="K20" i="56"/>
  <c r="K283" i="57" l="1"/>
  <c r="K336" i="57" s="1"/>
  <c r="K1885" i="57"/>
  <c r="K1911" i="57" s="1"/>
  <c r="K121" i="56"/>
  <c r="K72" i="56"/>
  <c r="K190" i="56"/>
  <c r="K339" i="57" l="1"/>
  <c r="K1914" i="57"/>
  <c r="K1978" i="57" s="1"/>
  <c r="K215" i="55"/>
  <c r="K225" i="55"/>
  <c r="K227" i="56"/>
  <c r="K285" i="56"/>
  <c r="K344" i="56"/>
  <c r="K16" i="56"/>
  <c r="K66" i="56"/>
  <c r="K123" i="56"/>
  <c r="K196" i="56"/>
  <c r="K338" i="56"/>
  <c r="K12" i="56"/>
  <c r="K18" i="56"/>
  <c r="K180" i="56"/>
  <c r="K186" i="56"/>
  <c r="K24" i="56"/>
  <c r="K68" i="56"/>
  <c r="K225" i="56"/>
  <c r="K283" i="56"/>
  <c r="K287" i="56"/>
  <c r="K178" i="56"/>
  <c r="K192" i="56"/>
  <c r="K199" i="56"/>
  <c r="K184" i="56"/>
  <c r="K14" i="56"/>
  <c r="K268" i="55"/>
  <c r="K282" i="55"/>
  <c r="K235" i="55"/>
  <c r="K264" i="55"/>
  <c r="K270" i="55"/>
  <c r="K239" i="55"/>
  <c r="K260" i="55"/>
  <c r="K276" i="55"/>
  <c r="K284" i="55"/>
  <c r="K231" i="55"/>
  <c r="K241" i="55"/>
  <c r="K266" i="55"/>
  <c r="K278" i="55"/>
  <c r="G509" i="42"/>
  <c r="G507" i="42"/>
  <c r="G493" i="42"/>
  <c r="E495" i="42" s="1"/>
  <c r="G495" i="42" s="1"/>
  <c r="G490" i="42"/>
  <c r="G486" i="42"/>
  <c r="G480" i="42"/>
  <c r="G474" i="42"/>
  <c r="G466" i="42"/>
  <c r="G464" i="42"/>
  <c r="G460" i="42"/>
  <c r="G458" i="42"/>
  <c r="G431" i="42"/>
  <c r="G427" i="42"/>
  <c r="G425" i="42"/>
  <c r="G421" i="42"/>
  <c r="G419" i="42"/>
  <c r="G413" i="42"/>
  <c r="G411" i="42"/>
  <c r="G407" i="42"/>
  <c r="G405" i="42"/>
  <c r="G365" i="42"/>
  <c r="G363" i="42"/>
  <c r="G355" i="42"/>
  <c r="G353" i="42"/>
  <c r="G349" i="42"/>
  <c r="G347" i="42"/>
  <c r="G343" i="42"/>
  <c r="G341" i="42"/>
  <c r="G307" i="42"/>
  <c r="G305" i="42"/>
  <c r="G301" i="42"/>
  <c r="G299" i="42"/>
  <c r="G295" i="42"/>
  <c r="G293" i="42"/>
  <c r="G287" i="42"/>
  <c r="G285" i="42"/>
  <c r="G279" i="42"/>
  <c r="G277" i="42"/>
  <c r="G273" i="42"/>
  <c r="G271" i="42"/>
  <c r="G175" i="42"/>
  <c r="G173" i="42"/>
  <c r="G165" i="42"/>
  <c r="G163" i="42"/>
  <c r="G157" i="42"/>
  <c r="G155" i="42"/>
  <c r="G149" i="42"/>
  <c r="G147" i="42"/>
  <c r="G145" i="42"/>
  <c r="G143" i="42"/>
  <c r="G141" i="42"/>
  <c r="G139" i="42"/>
  <c r="G137" i="42"/>
  <c r="G135" i="42"/>
  <c r="G133" i="42"/>
  <c r="G131" i="42"/>
  <c r="G51" i="42"/>
  <c r="G49" i="42"/>
  <c r="G45" i="42"/>
  <c r="G43" i="42"/>
  <c r="G39" i="42"/>
  <c r="G37" i="42"/>
  <c r="G33" i="42"/>
  <c r="G31" i="42"/>
  <c r="G27" i="42"/>
  <c r="G25" i="42"/>
  <c r="G17" i="42"/>
  <c r="G15" i="42"/>
  <c r="G9" i="42"/>
  <c r="K391" i="57" l="1"/>
  <c r="K394" i="57" s="1"/>
  <c r="K57" i="56"/>
  <c r="K60" i="56" s="1"/>
  <c r="K112" i="56" s="1"/>
  <c r="K251" i="55"/>
  <c r="K254" i="55" s="1"/>
  <c r="K311" i="55" s="1"/>
  <c r="K314" i="55" s="1"/>
  <c r="G61" i="42"/>
  <c r="G189" i="42"/>
  <c r="G190" i="42" s="1"/>
  <c r="K457" i="57" l="1"/>
  <c r="K460" i="57" s="1"/>
  <c r="K528" i="57" s="1"/>
  <c r="K9" i="18" s="1"/>
  <c r="K115" i="56"/>
  <c r="K169" i="56" s="1"/>
  <c r="K172" i="56" s="1"/>
  <c r="K218" i="56" s="1"/>
  <c r="K221" i="56" s="1"/>
  <c r="K374" i="55"/>
  <c r="K377" i="55" s="1"/>
  <c r="K1981" i="57"/>
  <c r="K2038" i="57" s="1"/>
  <c r="K274" i="56" l="1"/>
  <c r="K277" i="56" s="1"/>
  <c r="K329" i="56" s="1"/>
  <c r="K332" i="56" s="1"/>
  <c r="K386" i="56" s="1"/>
  <c r="K437" i="55"/>
  <c r="K440" i="55" s="1"/>
  <c r="K2041" i="57"/>
  <c r="K2114" i="57" s="1"/>
  <c r="K389" i="56" l="1"/>
  <c r="K443" i="56" s="1"/>
  <c r="K12" i="22" s="1"/>
  <c r="K499" i="55"/>
  <c r="K502" i="55" s="1"/>
  <c r="K2117" i="57"/>
  <c r="K2182" i="57" s="1"/>
  <c r="G335" i="42"/>
  <c r="G333" i="42"/>
  <c r="K67" i="46"/>
  <c r="K65" i="46"/>
  <c r="K61" i="46"/>
  <c r="K59" i="46"/>
  <c r="K51" i="46"/>
  <c r="K49" i="46"/>
  <c r="K34" i="46"/>
  <c r="K32" i="46"/>
  <c r="K30" i="46"/>
  <c r="K26" i="46"/>
  <c r="K24" i="46"/>
  <c r="K22" i="46"/>
  <c r="K20" i="46"/>
  <c r="K12" i="46"/>
  <c r="I14" i="46" l="1"/>
  <c r="K14" i="46" s="1"/>
  <c r="K11" i="47" s="1"/>
  <c r="K2185" i="57"/>
  <c r="K2255" i="57" s="1"/>
  <c r="K63" i="46"/>
  <c r="K19" i="47" s="1"/>
  <c r="K15" i="47"/>
  <c r="K13" i="47"/>
  <c r="K556" i="55"/>
  <c r="K559" i="55" s="1"/>
  <c r="K619" i="55" s="1"/>
  <c r="K622" i="55" s="1"/>
  <c r="K681" i="55" s="1"/>
  <c r="K684" i="55" s="1"/>
  <c r="G62" i="42"/>
  <c r="G124" i="42" s="1"/>
  <c r="K745" i="55" l="1"/>
  <c r="K748" i="55" s="1"/>
  <c r="K808" i="55" s="1"/>
  <c r="K10" i="22" s="1"/>
  <c r="K2258" i="57"/>
  <c r="K2332" i="57" s="1"/>
  <c r="K2403" i="57" l="1"/>
  <c r="K27" i="18" s="1"/>
  <c r="K25" i="18"/>
  <c r="G262" i="42"/>
  <c r="K9" i="43"/>
  <c r="G328" i="42" l="1"/>
  <c r="G329" i="42" s="1"/>
  <c r="K11" i="43"/>
  <c r="G443" i="42"/>
  <c r="G444" i="42" s="1"/>
  <c r="G396" i="42" l="1"/>
  <c r="K13" i="43" s="1"/>
  <c r="G504" i="42"/>
  <c r="G505" i="42" s="1"/>
  <c r="G576" i="42" s="1"/>
  <c r="K60" i="18"/>
  <c r="K9" i="44" s="1"/>
  <c r="K15" i="43" l="1"/>
  <c r="K60" i="43" s="1"/>
  <c r="K13" i="44" s="1"/>
  <c r="K60" i="22" l="1"/>
  <c r="K11" i="44" l="1"/>
  <c r="K40" i="46" l="1"/>
  <c r="K8" i="46"/>
  <c r="K9" i="47" s="1"/>
  <c r="K38" i="46"/>
  <c r="I42" i="46" l="1"/>
  <c r="K42" i="46" s="1"/>
  <c r="K46" i="46" s="1"/>
  <c r="K47" i="46" s="1"/>
  <c r="K101" i="46" s="1"/>
  <c r="K17" i="47" l="1"/>
  <c r="K58" i="47" s="1"/>
  <c r="K15" i="44" s="1"/>
  <c r="K19" i="44" s="1"/>
  <c r="K22" i="44" s="1"/>
  <c r="K24" i="44" s="1"/>
  <c r="K27" i="44" s="1"/>
  <c r="K29" i="44" s="1"/>
</calcChain>
</file>

<file path=xl/sharedStrings.xml><?xml version="1.0" encoding="utf-8"?>
<sst xmlns="http://schemas.openxmlformats.org/spreadsheetml/2006/main" count="6504" uniqueCount="2261">
  <si>
    <t>C2.2 SCHEDULE A: ROADWORKS</t>
  </si>
  <si>
    <t>CONTRACT SANRAL R.573-020-2019/2</t>
  </si>
  <si>
    <t>FOR THE UPGRADING OF NATIONAL ROUTE R573 SECTION 2: WORK PACKAGE D FROM KM 8.60 TO KM 13.00</t>
  </si>
  <si>
    <t>SCHEDULE A: ROADWORKS</t>
  </si>
  <si>
    <t>ITEM</t>
  </si>
  <si>
    <t>DESCRIPTION</t>
  </si>
  <si>
    <t>UNIT</t>
  </si>
  <si>
    <t>QUANTITY</t>
  </si>
  <si>
    <t>RATE</t>
  </si>
  <si>
    <t>AMOUNT</t>
  </si>
  <si>
    <t>CHAPTER 1 - GENERAL
1.2 GENERAL REQUIREMENTS AND PROVISIONS</t>
  </si>
  <si>
    <t>C1.2.1</t>
  </si>
  <si>
    <t>Environmental Management</t>
  </si>
  <si>
    <t>C1.2.1.1</t>
  </si>
  <si>
    <t>Monitoring of compliance with and reporting on the EMP</t>
  </si>
  <si>
    <t>month</t>
  </si>
  <si>
    <t>C1.2.1.2</t>
  </si>
  <si>
    <t>Dedicated Environmental Officer</t>
  </si>
  <si>
    <t>C1.2.2</t>
  </si>
  <si>
    <t>Programming and Reporting</t>
  </si>
  <si>
    <t>C1.2.2.4</t>
  </si>
  <si>
    <t>Submission of a Scheme 2 Full Programme</t>
  </si>
  <si>
    <t>lump sum</t>
  </si>
  <si>
    <t>C1.2.2.5</t>
  </si>
  <si>
    <t>Reviewing and updating a Scheme 2 programme every month</t>
  </si>
  <si>
    <t>C1.2.2.6</t>
  </si>
  <si>
    <t>Preparation ans submission of all information and reports specified in the Contract Documentation</t>
  </si>
  <si>
    <t>C1.2.3</t>
  </si>
  <si>
    <t>Routine road maintenance of existing public roads within the Site of the Works or other public roads outside the Site of the Works which are used as detours</t>
  </si>
  <si>
    <t>C1.2.3.1</t>
  </si>
  <si>
    <t>Grass cutting</t>
  </si>
  <si>
    <t>hectare (ha)</t>
  </si>
  <si>
    <t>C1.2.3.2</t>
  </si>
  <si>
    <t>Drain cleaning</t>
  </si>
  <si>
    <t>kilometre (km)</t>
  </si>
  <si>
    <t>C1.2.3.3</t>
  </si>
  <si>
    <t>Cleaning out culverts</t>
  </si>
  <si>
    <r>
      <t>cubic metre (m</t>
    </r>
    <r>
      <rPr>
        <vertAlign val="superscript"/>
        <sz val="9"/>
        <rFont val="Arial"/>
        <family val="2"/>
      </rPr>
      <t>3</t>
    </r>
    <r>
      <rPr>
        <sz val="9"/>
        <rFont val="Arial"/>
        <family val="2"/>
      </rPr>
      <t>)</t>
    </r>
  </si>
  <si>
    <t>C.1.2.3.6</t>
  </si>
  <si>
    <t>Base and/or surface patching using cold premixed asphalt</t>
  </si>
  <si>
    <t>kilograme (kg)</t>
  </si>
  <si>
    <t>C1.2.3.8</t>
  </si>
  <si>
    <t>Replacement of damaged guardrails including posts</t>
  </si>
  <si>
    <t>metre (m)</t>
  </si>
  <si>
    <t>C1.2.3.9</t>
  </si>
  <si>
    <t>Grading of temporary gravel deviations and existing roads used as detours</t>
  </si>
  <si>
    <t>C1.2.3.10</t>
  </si>
  <si>
    <t>Watering of gravel deviations and existign roads used as detours</t>
  </si>
  <si>
    <t>kilolitre (kl)</t>
  </si>
  <si>
    <t>C1.2.3.11</t>
  </si>
  <si>
    <t>Other road maintenance work ordered by the Engineer</t>
  </si>
  <si>
    <t>provisional sum</t>
  </si>
  <si>
    <t>C1.2.3.12</t>
  </si>
  <si>
    <t>Handling cost, profit and all other charges in respect of item C1.2.3.11</t>
  </si>
  <si>
    <t>percentage (%)</t>
  </si>
  <si>
    <t>C1.2.5</t>
  </si>
  <si>
    <t>Safety</t>
  </si>
  <si>
    <t>C1.2.5.1</t>
  </si>
  <si>
    <t>Health and safety plan</t>
  </si>
  <si>
    <t>C1.2.5.2</t>
  </si>
  <si>
    <t>Implementation of health and safety plan</t>
  </si>
  <si>
    <t>C1.2.7</t>
  </si>
  <si>
    <t>Road safety audits</t>
  </si>
  <si>
    <t>C1.2.7.1</t>
  </si>
  <si>
    <t>Stage 4 work zone traffic management audit</t>
  </si>
  <si>
    <t>Prov</t>
  </si>
  <si>
    <t>Sum</t>
  </si>
  <si>
    <t>PC1.2.7.2</t>
  </si>
  <si>
    <t>Handling cost, profit and all other charges in respect of item P1.2.7.1</t>
  </si>
  <si>
    <t>C1.2.7.3</t>
  </si>
  <si>
    <t>Stage 5 pre-opening stage traffic safety audit</t>
  </si>
  <si>
    <t>PC1.2.7.4</t>
  </si>
  <si>
    <t>Handling cost, profit and all other charges in respect of item P1.2.7.3</t>
  </si>
  <si>
    <t>C1.2.8</t>
  </si>
  <si>
    <t>Dayworks</t>
  </si>
  <si>
    <t>C1.2.8.1</t>
  </si>
  <si>
    <t>Personnel</t>
  </si>
  <si>
    <t>(a)</t>
  </si>
  <si>
    <t>Unskilled labourer</t>
  </si>
  <si>
    <t>hour (h)</t>
  </si>
  <si>
    <t>(b)</t>
  </si>
  <si>
    <t>Semi-skilled labourer</t>
  </si>
  <si>
    <t>(c)</t>
  </si>
  <si>
    <t>Skilled labourer</t>
  </si>
  <si>
    <t>(d)</t>
  </si>
  <si>
    <t>Gang leader</t>
  </si>
  <si>
    <t>(e)</t>
  </si>
  <si>
    <t>Foreman</t>
  </si>
  <si>
    <t>C1.2.8.2</t>
  </si>
  <si>
    <t>Construction equipment</t>
  </si>
  <si>
    <t>Motor grader</t>
  </si>
  <si>
    <t>Vibrating roller</t>
  </si>
  <si>
    <t>Pneumatic roller</t>
  </si>
  <si>
    <t>Front end loader</t>
  </si>
  <si>
    <t>(f)</t>
  </si>
  <si>
    <t>Excavator</t>
  </si>
  <si>
    <t>C1.2.10</t>
  </si>
  <si>
    <t>Dispute Adjudication Board (DAB)</t>
  </si>
  <si>
    <t>C1.2.10.1</t>
  </si>
  <si>
    <t>Employer’s contribution to DAB (50%)</t>
  </si>
  <si>
    <t>prime cost (PC) sum</t>
  </si>
  <si>
    <t>Prime</t>
  </si>
  <si>
    <t>Cost</t>
  </si>
  <si>
    <t>TOTAL CARRIED FORWARD</t>
  </si>
  <si>
    <t>CHAPTER 1 - GENERAL
1.3  CONTRACTOR'S SITE ESTABLISHMENT AND GENERAL OBLIGATIONS</t>
  </si>
  <si>
    <t>TOTAL BROUGHT FORWARD</t>
  </si>
  <si>
    <t>C1.3.1</t>
  </si>
  <si>
    <t>The Contractor's general obligations</t>
  </si>
  <si>
    <t>C1.3.1.1</t>
  </si>
  <si>
    <t>Fixed obligations</t>
  </si>
  <si>
    <t>C1.3.1.2</t>
  </si>
  <si>
    <t>Value-related obligations</t>
  </si>
  <si>
    <t>C1.3.1.3</t>
  </si>
  <si>
    <t>Time-related obligations</t>
  </si>
  <si>
    <t>Mobilisation period</t>
  </si>
  <si>
    <t>Execution of the works</t>
  </si>
  <si>
    <t>C1.3.1.4</t>
  </si>
  <si>
    <t>Suspension Cost</t>
  </si>
  <si>
    <t>De-establishment</t>
  </si>
  <si>
    <t>number</t>
  </si>
  <si>
    <t>Re-establishment</t>
  </si>
  <si>
    <t>Suspension period</t>
  </si>
  <si>
    <t>Engineer's cost</t>
  </si>
  <si>
    <t>prime</t>
  </si>
  <si>
    <t>cost</t>
  </si>
  <si>
    <t>C1.3.2</t>
  </si>
  <si>
    <t>Contract sign boards</t>
  </si>
  <si>
    <r>
      <t>square metre (m</t>
    </r>
    <r>
      <rPr>
        <vertAlign val="superscript"/>
        <sz val="10"/>
        <rFont val="Arial"/>
        <family val="2"/>
      </rPr>
      <t>2</t>
    </r>
    <r>
      <rPr>
        <sz val="10"/>
        <rFont val="Arial"/>
        <family val="2"/>
      </rPr>
      <t>)</t>
    </r>
  </si>
  <si>
    <t>CHAPTER 1 - GENERAL
1.4  FACILITIES FOR THE ENGINEER</t>
  </si>
  <si>
    <t>C1.4.1</t>
  </si>
  <si>
    <t>Site accommodation</t>
  </si>
  <si>
    <t>C1.4.1.1</t>
  </si>
  <si>
    <t xml:space="preserve">Offices and conference room </t>
  </si>
  <si>
    <t>C1.4.1.2</t>
  </si>
  <si>
    <t>Laboratories</t>
  </si>
  <si>
    <t>C1.4.1.3</t>
  </si>
  <si>
    <t>Open concrete working floors and verandas</t>
  </si>
  <si>
    <t>C1.4.1.4</t>
  </si>
  <si>
    <t>Roofs over open concrete working floors and verandas</t>
  </si>
  <si>
    <t>C1.4.1.5</t>
  </si>
  <si>
    <t xml:space="preserve">Store rooms inside the laboratory </t>
  </si>
  <si>
    <t>C1.4.1.6</t>
  </si>
  <si>
    <t>Car ports</t>
  </si>
  <si>
    <t>number (No.)</t>
  </si>
  <si>
    <t>C1.4.1.7</t>
  </si>
  <si>
    <t>Ablution unit (equipped as specified)</t>
  </si>
  <si>
    <r>
      <t xml:space="preserve">Ablution unit </t>
    </r>
    <r>
      <rPr>
        <i/>
        <sz val="10"/>
        <rFont val="Arial"/>
        <family val="2"/>
      </rPr>
      <t>(equipped as specified)</t>
    </r>
  </si>
  <si>
    <t>C1.4.1.9</t>
  </si>
  <si>
    <t>Kitchen unit (equipped as specified)</t>
  </si>
  <si>
    <r>
      <t xml:space="preserve">Kitchen unit </t>
    </r>
    <r>
      <rPr>
        <sz val="10"/>
        <rFont val="Arial"/>
        <family val="2"/>
      </rPr>
      <t>(equipped as specified)</t>
    </r>
  </si>
  <si>
    <t>C1.4.1.13</t>
  </si>
  <si>
    <t>Rented housing paid for by the Contractor</t>
  </si>
  <si>
    <t>C1.4.1.14</t>
  </si>
  <si>
    <t>Contractor's handling costs, profit and all other charges in respect of item C1.4.1.13</t>
  </si>
  <si>
    <t>C1.4.2</t>
  </si>
  <si>
    <t>Items measured by area</t>
  </si>
  <si>
    <t>C1.4.2.1</t>
  </si>
  <si>
    <t>Shelving as specified, complete with brackets</t>
  </si>
  <si>
    <t>C1.4.2.2</t>
  </si>
  <si>
    <t>Work benches with a concrete slab top</t>
  </si>
  <si>
    <t>C1.4.2.3</t>
  </si>
  <si>
    <t>Work-benches with a wooden top</t>
  </si>
  <si>
    <t>C1.4.2.4</t>
  </si>
  <si>
    <t>Constant-temperature baths of concrete and/or plastered brick</t>
  </si>
  <si>
    <t>C1.4.2.5</t>
  </si>
  <si>
    <t>Concrete footings and pedestals for laboratory equipment</t>
  </si>
  <si>
    <t>C1.4.2.7</t>
  </si>
  <si>
    <t>Venetian blinds</t>
  </si>
  <si>
    <t>C1.4.2.8</t>
  </si>
  <si>
    <t>Notice boards</t>
  </si>
  <si>
    <t>C1.4.2.9</t>
  </si>
  <si>
    <t>White boards</t>
  </si>
  <si>
    <t>C1.4.2.10</t>
  </si>
  <si>
    <t>Galvanised wire mesh fencing for store rooms</t>
  </si>
  <si>
    <t>C1.4.2.11</t>
  </si>
  <si>
    <t>Galvanised wire mesh store room gate with a padlock</t>
  </si>
  <si>
    <t>C1.4.3</t>
  </si>
  <si>
    <t>Items measured by number</t>
  </si>
  <si>
    <t>C1.4.3.1</t>
  </si>
  <si>
    <t>Office swivel chair</t>
  </si>
  <si>
    <t>C1.4.3.2</t>
  </si>
  <si>
    <t xml:space="preserve">Office chair </t>
  </si>
  <si>
    <t>C1.4.3.3</t>
  </si>
  <si>
    <t>Draughtsman's stool</t>
  </si>
  <si>
    <t>C1.4.3.4</t>
  </si>
  <si>
    <t>Laboratory high chair</t>
  </si>
  <si>
    <t>C1.4.3.5</t>
  </si>
  <si>
    <r>
      <t xml:space="preserve">Office desk with 3 drawers </t>
    </r>
    <r>
      <rPr>
        <i/>
        <sz val="9"/>
        <rFont val="Arial"/>
        <family val="2"/>
      </rPr>
      <t>(at least one lockable drawer)</t>
    </r>
  </si>
  <si>
    <r>
      <t xml:space="preserve">Office desk with 3 drawers </t>
    </r>
    <r>
      <rPr>
        <i/>
        <sz val="10"/>
        <rFont val="Arial"/>
        <family val="2"/>
      </rPr>
      <t>(at least one lockable drawer)</t>
    </r>
  </si>
  <si>
    <t>C1.4.3.6</t>
  </si>
  <si>
    <r>
      <t xml:space="preserve">Typist desk </t>
    </r>
    <r>
      <rPr>
        <i/>
        <sz val="9"/>
        <rFont val="Arial"/>
        <family val="2"/>
      </rPr>
      <t>(L-shaped)</t>
    </r>
  </si>
  <si>
    <r>
      <t xml:space="preserve">Typist desk </t>
    </r>
    <r>
      <rPr>
        <i/>
        <sz val="10"/>
        <rFont val="Arial"/>
        <family val="2"/>
      </rPr>
      <t>(L-shaped)</t>
    </r>
  </si>
  <si>
    <t>C1.4.3.7</t>
  </si>
  <si>
    <t>Drawing table</t>
  </si>
  <si>
    <t>C1.4.3.8</t>
  </si>
  <si>
    <t>Conference table</t>
  </si>
  <si>
    <t>C1.4.3.9</t>
  </si>
  <si>
    <t>Bookcase</t>
  </si>
  <si>
    <t>C1.4.3.10</t>
  </si>
  <si>
    <t>Filing cabinet</t>
  </si>
  <si>
    <t>C1.4.3.11</t>
  </si>
  <si>
    <t>General purpose steel cabinet with shelves</t>
  </si>
  <si>
    <t>C1.4.3.12</t>
  </si>
  <si>
    <t>Wall mounted pivot plan filing system</t>
  </si>
  <si>
    <t>C1.4.3.13</t>
  </si>
  <si>
    <t>220/250 volt power outlet plug point</t>
  </si>
  <si>
    <t>C1.4.3.14</t>
  </si>
  <si>
    <t>400/231 volt 3-phase power outlet plug point</t>
  </si>
  <si>
    <t>C1.4.3.15</t>
  </si>
  <si>
    <t>Single 1500m, 58 watt fluorescent tube ceiling light</t>
  </si>
  <si>
    <t>C1.4.3.16</t>
  </si>
  <si>
    <t>Single 1500mm, 22 watt LED tube ceiling light</t>
  </si>
  <si>
    <t>C1.4.3.17</t>
  </si>
  <si>
    <t>11 watt compact fluorescent bulb ceiling light</t>
  </si>
  <si>
    <t>C1.4.3.18</t>
  </si>
  <si>
    <t xml:space="preserve">7 watt LED bulb ceiling light </t>
  </si>
  <si>
    <t>C1.4.3.19</t>
  </si>
  <si>
    <t xml:space="preserve">Wash-hand basin </t>
  </si>
  <si>
    <t>C1.4.3.20</t>
  </si>
  <si>
    <t xml:space="preserve">Laboratory basin </t>
  </si>
  <si>
    <t>C1.4.3.21</t>
  </si>
  <si>
    <t>Extractor fan</t>
  </si>
  <si>
    <t>C1.4.3.22</t>
  </si>
  <si>
    <t>Fume cupboard</t>
  </si>
  <si>
    <t>C1.4.3.23</t>
  </si>
  <si>
    <t>Fire extinguisher 9,0 kg, dry powder type</t>
  </si>
  <si>
    <t>C1.4.3.24</t>
  </si>
  <si>
    <t>Air-conditioning unit</t>
  </si>
  <si>
    <t>C1.4.3.25</t>
  </si>
  <si>
    <t>Heater</t>
  </si>
  <si>
    <t>C1.4.3.26</t>
  </si>
  <si>
    <t>Concrete specimen curing bath</t>
  </si>
  <si>
    <t>C1.4.3.27</t>
  </si>
  <si>
    <t>Waste paper basket</t>
  </si>
  <si>
    <t>C1.4.3.28</t>
  </si>
  <si>
    <t>UPS / Voltage stabiliser</t>
  </si>
  <si>
    <t>C1.4.3.29</t>
  </si>
  <si>
    <t>A3 / A4 colour printer, copier, scanner</t>
  </si>
  <si>
    <t>C1.4.3.30</t>
  </si>
  <si>
    <t>A4 colour printer, copier, scanner</t>
  </si>
  <si>
    <t>C1.4.3.31</t>
  </si>
  <si>
    <t>Rain gauge</t>
  </si>
  <si>
    <t>C1.4.3.32</t>
  </si>
  <si>
    <t>Minimum/maximum atmospheric temperature gauge</t>
  </si>
  <si>
    <t>C1.4.3.33</t>
  </si>
  <si>
    <t>Digital thermometer</t>
  </si>
  <si>
    <t>C1.4.3.34</t>
  </si>
  <si>
    <t>Mobile outdoor weather station</t>
  </si>
  <si>
    <t>C1.4.3.35</t>
  </si>
  <si>
    <t>3,0m aluminium straight edge complete with two measuring wedges</t>
  </si>
  <si>
    <t>C1.4.3.36</t>
  </si>
  <si>
    <t>Measuring wheel</t>
  </si>
  <si>
    <t>C1.4.3.37</t>
  </si>
  <si>
    <t>First aid kit</t>
  </si>
  <si>
    <t>C1.4.3.38</t>
  </si>
  <si>
    <t>Standpipe complete with 30m of 19mm dia. heavy duty hose pipe</t>
  </si>
  <si>
    <t>C1.4.4</t>
  </si>
  <si>
    <t>Prime cost items</t>
  </si>
  <si>
    <t>C1.4.4.1</t>
  </si>
  <si>
    <t>Cell phones costs, including pro-rata rentals, for calls made in connection with contract administration</t>
  </si>
  <si>
    <t>C1.4.4.2</t>
  </si>
  <si>
    <t>Handling costs and profit in respect of item C1.4.4.1</t>
  </si>
  <si>
    <t>C1.4.4.5</t>
  </si>
  <si>
    <t>The provision of internet connectivity and WiFi data for Engineer’s site staff</t>
  </si>
  <si>
    <t>C1.4.4.6</t>
  </si>
  <si>
    <t>Handling costs and profit in respect of item C1.4.4.5</t>
  </si>
  <si>
    <t>C1.4.4.7</t>
  </si>
  <si>
    <t xml:space="preserve">The provision of paper and ink for a combination colour printer/copier/scanner </t>
  </si>
  <si>
    <t>C1.4.4.8</t>
  </si>
  <si>
    <t>Handling costs and profit in respect of item C1.4.4.7</t>
  </si>
  <si>
    <t>C1.4.4.9</t>
  </si>
  <si>
    <t>The provision of a complete 220/250 volt single phase electrical power installation, including all poles, insulators, wiring, switchboards, mains connections, meters etc.</t>
  </si>
  <si>
    <t>C1.4.4.10</t>
  </si>
  <si>
    <t>Handling costs and profit in respect of item C1.4.4.9</t>
  </si>
  <si>
    <t>C1.4.4.11</t>
  </si>
  <si>
    <t>The provision of a complete 440/231 volt three phase electrical power installation, including all poles, insulators, wiring, switchboards, mains connections, meters etc.</t>
  </si>
  <si>
    <t>C1.4.4.12</t>
  </si>
  <si>
    <t>Handling costs and profit in respect of item C1.4.4.11</t>
  </si>
  <si>
    <t>C1.4.4.13</t>
  </si>
  <si>
    <t>Provision of a 440/231 volt three phase electricity generator if electricity from a power supply authority is not available on site</t>
  </si>
  <si>
    <t>C1.4.4.14</t>
  </si>
  <si>
    <t>Handling costs and profit in respect of item C1.4.4.13</t>
  </si>
  <si>
    <t>C1.4.4.15</t>
  </si>
  <si>
    <t>The provision of all gas installations required at the site offices, laboratories and at the Engineer’s staff accommodation (if required), including gas storage cylinders, tubing, regulators, gas burners and shut-off cocks</t>
  </si>
  <si>
    <t>C1.4.4.16</t>
  </si>
  <si>
    <t>Handling costs and profit in respect of item C1.4.4.15</t>
  </si>
  <si>
    <t>C1.4.5</t>
  </si>
  <si>
    <t>Services at site offices, laboratories and site accommodation</t>
  </si>
  <si>
    <t>C1.4.5.1</t>
  </si>
  <si>
    <t>Fixed costs</t>
  </si>
  <si>
    <t>lump</t>
  </si>
  <si>
    <t>sum</t>
  </si>
  <si>
    <t>C1.4.5.2</t>
  </si>
  <si>
    <t>Running costs</t>
  </si>
  <si>
    <t>C1.4.6</t>
  </si>
  <si>
    <t>Office staff</t>
  </si>
  <si>
    <t>C1.4.6.1</t>
  </si>
  <si>
    <t>Secretary / receptionist</t>
  </si>
  <si>
    <t>Technical assistant</t>
  </si>
  <si>
    <t>C1.4.7</t>
  </si>
  <si>
    <t>Site inspection transport</t>
  </si>
  <si>
    <t>C1.4.7.1</t>
  </si>
  <si>
    <r>
      <t xml:space="preserve">Provision of a bus, mini-bus or combi van for site inspection purposes </t>
    </r>
    <r>
      <rPr>
        <i/>
        <sz val="10"/>
        <rFont val="Arial"/>
        <family val="2"/>
      </rPr>
      <t>(at least 2.5l engine &amp; 16 seater)</t>
    </r>
  </si>
  <si>
    <r>
      <t xml:space="preserve">Provision of a bus, mini-bus or combi van for site inspection purposes </t>
    </r>
    <r>
      <rPr>
        <i/>
        <sz val="10"/>
        <rFont val="Arial"/>
        <family val="2"/>
      </rPr>
      <t>(specify type and size of vehicle)</t>
    </r>
  </si>
  <si>
    <t>per day</t>
  </si>
  <si>
    <t>C1.4.7.2</t>
  </si>
  <si>
    <t>Travel on site</t>
  </si>
  <si>
    <t>C1.4.8</t>
  </si>
  <si>
    <t>Site security measures for the Engineer’s facilities</t>
  </si>
  <si>
    <t>C1.4.8.1</t>
  </si>
  <si>
    <t>Supply and installation of all required security measures at the Engineer’s site offices and laboratories</t>
  </si>
  <si>
    <t>C1.4.8.2</t>
  </si>
  <si>
    <t>Provision of security guards / watchmen and an armed response service at the Engineer’s site offices and laboratories</t>
  </si>
  <si>
    <t>C1.4.8.3</t>
  </si>
  <si>
    <t>Supply and installation of all required security measures at the Engineer’s site accommodation</t>
  </si>
  <si>
    <t>C1.4.8.5</t>
  </si>
  <si>
    <r>
      <t xml:space="preserve">Supply and installation of an alarm system at the Engineer’s rented accommodation </t>
    </r>
    <r>
      <rPr>
        <i/>
        <sz val="10"/>
        <rFont val="Arial"/>
        <family val="2"/>
      </rPr>
      <t>(1No. House)</t>
    </r>
  </si>
  <si>
    <r>
      <t xml:space="preserve">Supply and installation of an alarm system at the Engineer’s rented accommodation </t>
    </r>
    <r>
      <rPr>
        <i/>
        <sz val="10"/>
        <rFont val="Arial"/>
        <family val="2"/>
      </rPr>
      <t>(No. of houses stated …)</t>
    </r>
  </si>
  <si>
    <t>C1.4.8.6</t>
  </si>
  <si>
    <r>
      <t xml:space="preserve">Provision of an armed response service at the Engineer’s rented accommodation </t>
    </r>
    <r>
      <rPr>
        <i/>
        <sz val="10"/>
        <rFont val="Arial"/>
        <family val="2"/>
      </rPr>
      <t>(1No. House)</t>
    </r>
  </si>
  <si>
    <r>
      <t xml:space="preserve">Provision of an armed response service at the Engineer’s rented accommodation </t>
    </r>
    <r>
      <rPr>
        <i/>
        <sz val="10"/>
        <rFont val="Arial"/>
        <family val="2"/>
      </rPr>
      <t>(No. of houses stated …)</t>
    </r>
  </si>
  <si>
    <t>CHAPTER 1 - GENERAL
1.5  ACCOMODATION OF TRAFFIC</t>
  </si>
  <si>
    <t>C1.5.1</t>
  </si>
  <si>
    <t>Accommodation of pedestrian and non-motorised traffic</t>
  </si>
  <si>
    <t>C1.5.1.1</t>
  </si>
  <si>
    <t>C1.5.1.2</t>
  </si>
  <si>
    <t>Construction of temporary pedestrian walkways and/or cycle paths:</t>
  </si>
  <si>
    <t>Gravel surfaced pedestrian walkways / cycle paths</t>
  </si>
  <si>
    <t>C1.5.2</t>
  </si>
  <si>
    <t>Accommodation of vehicular traffic</t>
  </si>
  <si>
    <t>C1.5.3</t>
  </si>
  <si>
    <t>Liaison with traffic authorities</t>
  </si>
  <si>
    <t>C1.5.4</t>
  </si>
  <si>
    <t>Construction of temporary deviations</t>
  </si>
  <si>
    <t>C1.5.4 / C3.1.1</t>
  </si>
  <si>
    <t>Excavation for open drains:</t>
  </si>
  <si>
    <t>C1.5.4 / C3.1.1.1</t>
  </si>
  <si>
    <t>Excavating all material situated within the following depth ranges below the surface level using conventional methods:</t>
  </si>
  <si>
    <t>0m to 1.5m</t>
  </si>
  <si>
    <r>
      <t>cubic metre (m</t>
    </r>
    <r>
      <rPr>
        <vertAlign val="superscript"/>
        <sz val="10"/>
        <rFont val="Arial"/>
        <family val="2"/>
      </rPr>
      <t>3</t>
    </r>
    <r>
      <rPr>
        <sz val="10"/>
        <rFont val="Arial"/>
        <family val="2"/>
      </rPr>
      <t>)</t>
    </r>
  </si>
  <si>
    <t>C1.5.4 / C3.2.3.2</t>
  </si>
  <si>
    <t>Concrete pipe culverts:
On Class B bedding
750mm diameter, class 100D</t>
  </si>
  <si>
    <t>C1.5.4 / C5.1.1</t>
  </si>
  <si>
    <t>Roadbed construction and compaction:</t>
  </si>
  <si>
    <t>C1.5.4 / C5.1.1.1</t>
  </si>
  <si>
    <t>Compaction of in-situ material to 90% of MDD</t>
  </si>
  <si>
    <t>C1.5.4 / C5.3.2</t>
  </si>
  <si>
    <t>Construction of pavement layers:</t>
  </si>
  <si>
    <t>C1.5.4 / 
C5.3.2.1 
(g)</t>
  </si>
  <si>
    <t>Gravel wearing course layer (150mm) compacted to 95% of MDD</t>
  </si>
  <si>
    <t>C1.5.4 / C5.3.2.1 (n)</t>
  </si>
  <si>
    <t>Gravel base layer (chemically stabilised), (150mm) compacted to 97% of MDD</t>
  </si>
  <si>
    <r>
      <t xml:space="preserve">Upper subbase gravel layer (chemically stabilised) </t>
    </r>
    <r>
      <rPr>
        <i/>
        <sz val="9"/>
        <rFont val="Arial"/>
        <family val="2"/>
      </rPr>
      <t>(layer thickness indicated)</t>
    </r>
    <r>
      <rPr>
        <sz val="9"/>
        <rFont val="Arial"/>
        <family val="2"/>
      </rPr>
      <t xml:space="preserve"> compacted to 95% of MDD</t>
    </r>
  </si>
  <si>
    <t>C1.5.4 / C9.1.2</t>
  </si>
  <si>
    <t>Construction of trial sections:</t>
  </si>
  <si>
    <t>C1.5.4 / C9.1.2.1</t>
  </si>
  <si>
    <t>C1.5.4 / C9.1.2.2</t>
  </si>
  <si>
    <t>Removal of trial section where so instructed by the Engineer</t>
  </si>
  <si>
    <t>C1.5.4 / C9.1.5</t>
  </si>
  <si>
    <t>Asphalt surfacing:</t>
  </si>
  <si>
    <t>C1.5.4 / C9.1.5.1</t>
  </si>
  <si>
    <t>C1.5.5</t>
  </si>
  <si>
    <t>Maintenance of temporary deviations</t>
  </si>
  <si>
    <t>C1.5.5.9</t>
  </si>
  <si>
    <t>Grading of temporary deviations and existing roads used as detours</t>
  </si>
  <si>
    <t>C1.5.5.10</t>
  </si>
  <si>
    <t>Watering of temporary deviations and existing roads used as detours</t>
  </si>
  <si>
    <t>kilolitre (kℓ)</t>
  </si>
  <si>
    <t>C1.5.5.11</t>
  </si>
  <si>
    <t>C1.5.5.12</t>
  </si>
  <si>
    <t>Handling cost, profit and all other charges in respect of item C1.5.6.11</t>
  </si>
  <si>
    <t>C1.5.6</t>
  </si>
  <si>
    <t>Removal of temporary deviations</t>
  </si>
  <si>
    <t>C1.5.7</t>
  </si>
  <si>
    <t>Temporary traffic control facilities</t>
  </si>
  <si>
    <t>C1.5.7.1</t>
  </si>
  <si>
    <t>Delineators including mounting bases and ballast:</t>
  </si>
  <si>
    <t>(i)</t>
  </si>
  <si>
    <t>Single sided, reversible left or right (200mm x 800mm)</t>
  </si>
  <si>
    <r>
      <t xml:space="preserve">Single sided, reversible left or right </t>
    </r>
    <r>
      <rPr>
        <sz val="10"/>
        <rFont val="Arial"/>
        <family val="2"/>
      </rPr>
      <t>(size indicated)</t>
    </r>
  </si>
  <si>
    <t>(ii)</t>
  </si>
  <si>
    <t>Double sided, reversible left or right (200mm x 800mm)</t>
  </si>
  <si>
    <r>
      <t xml:space="preserve">Double sided, reversible left or right </t>
    </r>
    <r>
      <rPr>
        <sz val="10"/>
        <rFont val="Arial"/>
        <family val="2"/>
      </rPr>
      <t>(size indicated)</t>
    </r>
  </si>
  <si>
    <t>C1.5.7.2</t>
  </si>
  <si>
    <t>Traffic cones, minimum height 750mm</t>
  </si>
  <si>
    <t>C1.5.7.3</t>
  </si>
  <si>
    <t>Flagmen</t>
  </si>
  <si>
    <t>man-shift</t>
  </si>
  <si>
    <t>C1.5.7.5</t>
  </si>
  <si>
    <t>Provision of illuminated traffic signs:</t>
  </si>
  <si>
    <r>
      <t xml:space="preserve">Sign mounted flashing amber lights </t>
    </r>
    <r>
      <rPr>
        <i/>
        <sz val="9"/>
        <rFont val="Arial"/>
        <family val="2"/>
      </rPr>
      <t>(2 lights with the specified power supply)</t>
    </r>
    <r>
      <rPr>
        <sz val="9"/>
        <rFont val="Arial"/>
        <family val="2"/>
      </rPr>
      <t xml:space="preserve"> mounted on a backing board which is:</t>
    </r>
  </si>
  <si>
    <r>
      <t xml:space="preserve">Sign mounted flashing amber lights </t>
    </r>
    <r>
      <rPr>
        <i/>
        <sz val="10"/>
        <rFont val="Arial"/>
        <family val="2"/>
      </rPr>
      <t>(2 lights with the specified power supply)</t>
    </r>
    <r>
      <rPr>
        <sz val="10"/>
        <rFont val="Arial"/>
        <family val="2"/>
      </rPr>
      <t xml:space="preserve"> mounted on a backing board which is:</t>
    </r>
  </si>
  <si>
    <t>900mm wide x 150mm high</t>
  </si>
  <si>
    <t>1200mm wide x 200mm high</t>
  </si>
  <si>
    <t>Flashing LED illuminated arrow board</t>
  </si>
  <si>
    <t>Mobile variable message sign</t>
  </si>
  <si>
    <t>Mobile variable message sign with a speed measuring and display capability</t>
  </si>
  <si>
    <t>C1.5.7.7</t>
  </si>
  <si>
    <t>Traffic calming devices:</t>
  </si>
  <si>
    <t>25mm high x 100mm wide asphalt rumble strips</t>
  </si>
  <si>
    <t>C1.5.8</t>
  </si>
  <si>
    <t>Traffic safety officer</t>
  </si>
  <si>
    <t>C1.5.9</t>
  </si>
  <si>
    <t>Traffic safety vehicle</t>
  </si>
  <si>
    <t>C1.5.10</t>
  </si>
  <si>
    <t>Tow trucks</t>
  </si>
  <si>
    <t>C1.5.10.1</t>
  </si>
  <si>
    <t>Provision of a tow truck on call for light vehicles weighing less than two tonnes</t>
  </si>
  <si>
    <t>C1.5.10.2</t>
  </si>
  <si>
    <t>Provision of a tow truck on call for heavy vehicles weighing two tonnes or more</t>
  </si>
  <si>
    <t>C1.5.11</t>
  </si>
  <si>
    <t>Provision of safety equipment for visitors</t>
  </si>
  <si>
    <t>C1.5.11.1</t>
  </si>
  <si>
    <t>Provision of reflective safety vests for visitors</t>
  </si>
  <si>
    <t>C1.5.11.2</t>
  </si>
  <si>
    <t>Provision of hard hats for visitors</t>
  </si>
  <si>
    <t>C1.5.12</t>
  </si>
  <si>
    <t>Additional traffic accommodation facilities ordered by the Engineer:</t>
  </si>
  <si>
    <t>C1.5.12.1</t>
  </si>
  <si>
    <t xml:space="preserve">Provision of additional traffic accommodation facilities </t>
  </si>
  <si>
    <t>C1.5.12.2</t>
  </si>
  <si>
    <t>Handling cost, profit and all other charges in respect of item C1.5.12.1</t>
  </si>
  <si>
    <t>C1.5/11.6.1</t>
  </si>
  <si>
    <t>Road signboards with painted or coloured semi-matt background. Symbols, lettering  and borders in semi- matt black or in Class I retro-reflective material, where the sign board is constructed from:</t>
  </si>
  <si>
    <t>C1.5/C11.6.1.8</t>
  </si>
  <si>
    <t>Regulatory signs, temporary</t>
  </si>
  <si>
    <t>900mm diameter (prepainted galvanized steel plate, background and symbol retro-reflective class III)</t>
  </si>
  <si>
    <t>1200mm diameter (prepainted galvanized steel plate, background and symbol retro-reflective class III)</t>
  </si>
  <si>
    <t>C1.5/C11.6.1.10</t>
  </si>
  <si>
    <r>
      <t>Warning signs, temporary</t>
    </r>
    <r>
      <rPr>
        <b/>
        <i/>
        <sz val="9"/>
        <rFont val="Arial"/>
        <family val="2"/>
      </rPr>
      <t xml:space="preserve"> </t>
    </r>
  </si>
  <si>
    <t>900mm size (prepainted galvanized steel plate, background and symbol retro-reflective class III)</t>
  </si>
  <si>
    <t>1200mm size (prepainted galvanized steel plate, background and symbol retro-reflective class III)</t>
  </si>
  <si>
    <t>1500mm size (prepainted galvanized steel plate, background and symbol retro-reflective class III)</t>
  </si>
  <si>
    <t>C1.5/PC11.6.1.13</t>
  </si>
  <si>
    <t xml:space="preserve">Moveable barricade/road sign combination (1,4 mm thick prepainted galvanised steel, background Class I and symbol retro-reflective Class III) </t>
  </si>
  <si>
    <t>C1.5/11.7</t>
  </si>
  <si>
    <r>
      <t xml:space="preserve">Temporary road studs compliant to SANS 1442 or 1463 </t>
    </r>
    <r>
      <rPr>
        <b/>
        <i/>
        <sz val="9"/>
        <rFont val="Arial"/>
        <family val="2"/>
      </rPr>
      <t>(type/classification &amp; colours stated)</t>
    </r>
  </si>
  <si>
    <t>C1.5/C11.7.1</t>
  </si>
  <si>
    <t>C1.5/C11.7.2</t>
  </si>
  <si>
    <t>C1.5/C11.7.3</t>
  </si>
  <si>
    <t>C1.5/C11.7.10</t>
  </si>
  <si>
    <t>Removal of existing, temporary or final road markings by:</t>
  </si>
  <si>
    <t>C1.5/C11.7.10.1</t>
  </si>
  <si>
    <t>Sandblasting</t>
  </si>
  <si>
    <r>
      <t>square metre (m</t>
    </r>
    <r>
      <rPr>
        <vertAlign val="superscript"/>
        <sz val="9"/>
        <rFont val="Arial"/>
        <family val="2"/>
      </rPr>
      <t>2</t>
    </r>
    <r>
      <rPr>
        <sz val="9"/>
        <rFont val="Arial"/>
        <family val="2"/>
      </rPr>
      <t>)</t>
    </r>
  </si>
  <si>
    <t>C1.5/C11.7.11</t>
  </si>
  <si>
    <t>Removal of existing road studs</t>
  </si>
  <si>
    <t>PC1.5.13</t>
  </si>
  <si>
    <t>Temporary Median Barriers</t>
  </si>
  <si>
    <t>metre/month</t>
  </si>
  <si>
    <t>Moving and re-erecting the vehicle restraint system at another location on site</t>
  </si>
  <si>
    <t>Terminal attenuator sections</t>
  </si>
  <si>
    <t>Removable barrier sections</t>
  </si>
  <si>
    <t>CHAPTER 1 - GENERAL
1.6  CLEARING AND GRUBBING</t>
  </si>
  <si>
    <t>C1.6.1</t>
  </si>
  <si>
    <t>Clearing</t>
  </si>
  <si>
    <t>C1.6.1.1</t>
  </si>
  <si>
    <t>Clearing with machines and some hand labour where necessary</t>
  </si>
  <si>
    <t>C1.6.1.2</t>
  </si>
  <si>
    <t>Clearing with hand labour only when labour enhanced work is specified</t>
  </si>
  <si>
    <t>C1.6.1.3</t>
  </si>
  <si>
    <r>
      <t xml:space="preserve">Clearing for new fence lines </t>
    </r>
    <r>
      <rPr>
        <i/>
        <sz val="9"/>
        <rFont val="Arial"/>
        <family val="2"/>
      </rPr>
      <t>(over a width of 2,0m)</t>
    </r>
  </si>
  <si>
    <t>C1.6.1.4</t>
  </si>
  <si>
    <r>
      <t xml:space="preserve">Clearing for service trenches </t>
    </r>
    <r>
      <rPr>
        <i/>
        <sz val="9"/>
        <rFont val="Arial"/>
        <family val="2"/>
      </rPr>
      <t>(over the agreed width required)</t>
    </r>
  </si>
  <si>
    <t>C1.6.2</t>
  </si>
  <si>
    <t>Grubbing</t>
  </si>
  <si>
    <t>C1.6.2.1</t>
  </si>
  <si>
    <t>Grubbing with machines and some hand labour where necessary</t>
  </si>
  <si>
    <t>C1.6.2.2</t>
  </si>
  <si>
    <t>Grubbing with hand labour when labour enhancement work is specified or it is not practical to use a machine</t>
  </si>
  <si>
    <t>C1.6.2.3</t>
  </si>
  <si>
    <r>
      <t xml:space="preserve">Grubbing by hand for new fence lines </t>
    </r>
    <r>
      <rPr>
        <i/>
        <sz val="9"/>
        <rFont val="Arial"/>
        <family val="2"/>
      </rPr>
      <t>(over a width of 2,0m)</t>
    </r>
  </si>
  <si>
    <t>C1.6.2.4</t>
  </si>
  <si>
    <t>Grubbing by hand for service trenches (over the agreed width required)</t>
  </si>
  <si>
    <t>C1.6.3</t>
  </si>
  <si>
    <t>Removal and grubbing of large trees and tree stumps:</t>
  </si>
  <si>
    <t>C1.6.3.1</t>
  </si>
  <si>
    <t>Girth equal to or exceeding 1,0m up to and including 2,0m</t>
  </si>
  <si>
    <t>C1.6.3.2</t>
  </si>
  <si>
    <t>Girth exceeding 2,0m up to and including 3,0m</t>
  </si>
  <si>
    <t>C1.6.3.3</t>
  </si>
  <si>
    <t>Girth exceeding 3,0m</t>
  </si>
  <si>
    <t>C1.6.4</t>
  </si>
  <si>
    <t>Removal of buildings and structures</t>
  </si>
  <si>
    <t>C1.6.4.1</t>
  </si>
  <si>
    <t>Scrapyard buildings and structures at km 13.4</t>
  </si>
  <si>
    <t>… (Identify type and location of each building or structure with a separate sub-item)</t>
  </si>
  <si>
    <t>C1.6.4.2</t>
  </si>
  <si>
    <t>Buildings at Roudabout No 14 (km 14.6)</t>
  </si>
  <si>
    <t>C1.6.4.3</t>
  </si>
  <si>
    <t>Buildings at Left-in-left-out No 15 (km 15.3)</t>
  </si>
  <si>
    <t>C1.6.4.4</t>
  </si>
  <si>
    <t>Commercial Buildings opposite Phola Mall (km 16.6 to km 17.2)</t>
  </si>
  <si>
    <t>C1.6.4.5</t>
  </si>
  <si>
    <t>Informal structures at left-in-left-out No 19 (km 18.7)</t>
  </si>
  <si>
    <t>C1.6.4.6</t>
  </si>
  <si>
    <t>Boundary wall at km 22.5</t>
  </si>
  <si>
    <t>C1.6.4.7</t>
  </si>
  <si>
    <t>Informal structures at Roundabout No 24 (km 24.3)</t>
  </si>
  <si>
    <t>C1.6.4.8</t>
  </si>
  <si>
    <t>Other informal or formal building and structures which was developed after the aerial photos were takenduring design phase</t>
  </si>
  <si>
    <t>C1.6.7</t>
  </si>
  <si>
    <t>Re-clearing of previously cleared areas</t>
  </si>
  <si>
    <t>C1.6.8</t>
  </si>
  <si>
    <t>Conservation of vegetation:</t>
  </si>
  <si>
    <t>C1.6.8.1</t>
  </si>
  <si>
    <t>Establishment of a temporary nursery</t>
  </si>
  <si>
    <t>C1.6.8.2</t>
  </si>
  <si>
    <t>Removal, storage and maintenance of shrubs</t>
  </si>
  <si>
    <t>C1.6.8.3</t>
  </si>
  <si>
    <t>Removal, storage and maintenance of trees, girth up to and including 1,0m</t>
  </si>
  <si>
    <t>C1.6.8.4</t>
  </si>
  <si>
    <t>Removal, storage and maintenance of trees, girth exceeding 1,0m up to and including 2,0m</t>
  </si>
  <si>
    <t>C1.6.8.5</t>
  </si>
  <si>
    <t>Removal, storage and maintenance of trees, girth exceeding 2,0m up to and including 3,0m</t>
  </si>
  <si>
    <t>C1.6.8.6</t>
  </si>
  <si>
    <t>Removal, storage and maintenance of trees, girth exceeding 3,0m</t>
  </si>
  <si>
    <t>C1.6.9</t>
  </si>
  <si>
    <t>Conservation of topsoil:</t>
  </si>
  <si>
    <t>C1.6.9.1</t>
  </si>
  <si>
    <t>Stockpiling topsoil</t>
  </si>
  <si>
    <t>C1.6.10</t>
  </si>
  <si>
    <t>Disposal of hazardous waste material:</t>
  </si>
  <si>
    <t>C1.6.10.1</t>
  </si>
  <si>
    <t>Disposal of hazardous waste material at an approved hazardous waste material facility</t>
  </si>
  <si>
    <t>C1.6.10.2</t>
  </si>
  <si>
    <t>Handling cost, profit and all other charges in respect of item C1.6.10.1</t>
  </si>
  <si>
    <t>CHAPTER 1 - GENERAL
1.7  LOADING AND HAULING</t>
  </si>
  <si>
    <t>C1.7.1</t>
  </si>
  <si>
    <t>Loading</t>
  </si>
  <si>
    <t>C1.7.1.1</t>
  </si>
  <si>
    <t>Loading from stockpile using machines and some hand labour where necessary</t>
  </si>
  <si>
    <t>C1.7.1.3</t>
  </si>
  <si>
    <t>Loading by hand only from stockpile or heaps when labour enhancement work is specified or it is not possible to use machines</t>
  </si>
  <si>
    <t>C1.7.2</t>
  </si>
  <si>
    <t>Hauling</t>
  </si>
  <si>
    <t>C1.7.2.1</t>
  </si>
  <si>
    <t>Hauling material for use in the Works and off-loading it on the site of the Works:</t>
  </si>
  <si>
    <t>Soil, gravel, crushed stone and pavement layer material</t>
  </si>
  <si>
    <r>
      <t>cubic metre - kilometre (m</t>
    </r>
    <r>
      <rPr>
        <vertAlign val="superscript"/>
        <sz val="9"/>
        <rFont val="Arial"/>
        <family val="2"/>
      </rPr>
      <t xml:space="preserve">3 </t>
    </r>
    <r>
      <rPr>
        <sz val="9"/>
        <rFont val="Arial"/>
        <family val="2"/>
      </rPr>
      <t>- km)</t>
    </r>
  </si>
  <si>
    <t>Boulders and hard material</t>
  </si>
  <si>
    <t>C1.7.2.2</t>
  </si>
  <si>
    <t>Hauling material to spoil and off-loading it at a designated spoil or stockpile area:</t>
  </si>
  <si>
    <r>
      <t xml:space="preserve">Cleared and grubbed material </t>
    </r>
    <r>
      <rPr>
        <i/>
        <sz val="9"/>
        <rFont val="Arial"/>
        <family val="2"/>
      </rPr>
      <t>(organic matter and all other unsuitable or waste material)</t>
    </r>
  </si>
  <si>
    <t>Soil and gravel material</t>
  </si>
  <si>
    <t>Boulders, hard material and concrete</t>
  </si>
  <si>
    <t>TOTAL CARRIED FORWARD TO SUMMARY OF SCHEDULE A</t>
  </si>
  <si>
    <t>CHAPTER 2 - SERVICES
2.1  GENERAL REQUIREMENTS AND TRENCHING FOR SERVICES</t>
  </si>
  <si>
    <t>C2.1.1</t>
  </si>
  <si>
    <t>Location, identification, protection and relocation of existing services</t>
  </si>
  <si>
    <t>C2.1.1.1</t>
  </si>
  <si>
    <t>Contractor’s obligations</t>
  </si>
  <si>
    <t>C2.1.1.2</t>
  </si>
  <si>
    <t>Permanent services relocation or protection work by others</t>
  </si>
  <si>
    <t>C2.1.1.3</t>
  </si>
  <si>
    <t>Handling costs and profit in respect of item C2.1.1.2 above</t>
  </si>
  <si>
    <t>C2.1.1.4</t>
  </si>
  <si>
    <t>Permanent services relocation or protection work by the Contractor</t>
  </si>
  <si>
    <t>C2.1.2</t>
  </si>
  <si>
    <t xml:space="preserve">Existing services location, detection and verification </t>
  </si>
  <si>
    <r>
      <t>Existing services location, detection and verification</t>
    </r>
    <r>
      <rPr>
        <sz val="10"/>
        <rFont val="Arial"/>
        <family val="2"/>
      </rPr>
      <t xml:space="preserve"> </t>
    </r>
  </si>
  <si>
    <t>C2.1.2.1</t>
  </si>
  <si>
    <r>
      <t xml:space="preserve">Using specialist detection services </t>
    </r>
    <r>
      <rPr>
        <i/>
        <sz val="9"/>
        <rFont val="Arial"/>
        <family val="2"/>
      </rPr>
      <t xml:space="preserve">(ground penetrating radar, radio detection etc.) </t>
    </r>
    <r>
      <rPr>
        <sz val="9"/>
        <rFont val="Arial"/>
        <family val="2"/>
      </rPr>
      <t xml:space="preserve"> </t>
    </r>
  </si>
  <si>
    <r>
      <t xml:space="preserve">Using specialist detection services </t>
    </r>
    <r>
      <rPr>
        <i/>
        <sz val="10"/>
        <rFont val="Arial"/>
        <family val="2"/>
      </rPr>
      <t xml:space="preserve">(ground penetrating radar, radio detection etc.) </t>
    </r>
    <r>
      <rPr>
        <sz val="10"/>
        <rFont val="Arial"/>
        <family val="2"/>
      </rPr>
      <t xml:space="preserve"> </t>
    </r>
  </si>
  <si>
    <t>C2.1.2.2</t>
  </si>
  <si>
    <t>Handling costs and profit in respect of item C2.1.2.1 above</t>
  </si>
  <si>
    <t>C2.1.2.3</t>
  </si>
  <si>
    <t>Survey to verify existing service positions</t>
  </si>
  <si>
    <t>C2.1.2.4</t>
  </si>
  <si>
    <t xml:space="preserve">Handling costs and profit in respect of item C2.1.2.3 above </t>
  </si>
  <si>
    <t>C2.1.2.5</t>
  </si>
  <si>
    <r>
      <t xml:space="preserve">Using hand excavation to locate, expose and verify services </t>
    </r>
    <r>
      <rPr>
        <b/>
        <sz val="9"/>
        <rFont val="Arial"/>
        <family val="2"/>
      </rPr>
      <t xml:space="preserve"> </t>
    </r>
  </si>
  <si>
    <r>
      <t xml:space="preserve">Using hand excavation to locate, expose and verify services </t>
    </r>
    <r>
      <rPr>
        <b/>
        <sz val="10"/>
        <rFont val="Arial"/>
        <family val="2"/>
      </rPr>
      <t xml:space="preserve"> </t>
    </r>
  </si>
  <si>
    <t>C2.1.3</t>
  </si>
  <si>
    <t>Obtaining construction or work permits</t>
  </si>
  <si>
    <t>C2.1.4</t>
  </si>
  <si>
    <t xml:space="preserve">Provision of guarantees or deposits for services </t>
  </si>
  <si>
    <t>C2.1.4.1</t>
  </si>
  <si>
    <t xml:space="preserve">Providing guarantees and deposits                          </t>
  </si>
  <si>
    <t>C2.1.4.2</t>
  </si>
  <si>
    <t xml:space="preserve">Handling costs and profit in respect of item C2.1.4.1 above            </t>
  </si>
  <si>
    <t>C2.1.5</t>
  </si>
  <si>
    <t>Provision of record drawings and applicable data</t>
  </si>
  <si>
    <t>C2.1.6</t>
  </si>
  <si>
    <t>Trench excavation (in soft material)</t>
  </si>
  <si>
    <t>C2.1.6.1</t>
  </si>
  <si>
    <t>Trenches up to 1,0m wide</t>
  </si>
  <si>
    <t>Up to 1,0m deep</t>
  </si>
  <si>
    <t>Over 1,0m and up to 2,0m deep</t>
  </si>
  <si>
    <t>C2.1.6.2</t>
  </si>
  <si>
    <t>Trenches over 1,0m and up to 2,0m wide</t>
  </si>
  <si>
    <t>C2.1.7</t>
  </si>
  <si>
    <t>Extra over items C2.1.6, C2.1.8 and C2.1.16 for excavating in:</t>
  </si>
  <si>
    <t>C2.1.7.1</t>
  </si>
  <si>
    <t xml:space="preserve">Hard material irrespective of depth </t>
  </si>
  <si>
    <t>C2.1.7.2</t>
  </si>
  <si>
    <t xml:space="preserve">Stabilised material irrespective of depth </t>
  </si>
  <si>
    <t>C2.1.27</t>
  </si>
  <si>
    <t>Demolition of existing manholes, access chambers and other service structures consisting of:</t>
  </si>
  <si>
    <t>C2.1.27.2</t>
  </si>
  <si>
    <t>Reinforced concrete</t>
  </si>
  <si>
    <t>CHAPTER 2 - SERVICES
2.2  DRY SERVICES</t>
  </si>
  <si>
    <t>C2.2.1</t>
  </si>
  <si>
    <t>Supply, lay and prove ducts</t>
  </si>
  <si>
    <t>C2.2.1.1</t>
  </si>
  <si>
    <t>Normal duty PVC (conforming to SANS 286 Class C)</t>
  </si>
  <si>
    <r>
      <t xml:space="preserve">… </t>
    </r>
    <r>
      <rPr>
        <i/>
        <sz val="10"/>
        <rFont val="Arial"/>
        <family val="2"/>
      </rPr>
      <t>(state diameter (example 110mm diameter (OD))</t>
    </r>
  </si>
  <si>
    <t>110mm diameter (OD)</t>
  </si>
  <si>
    <t>160mm diameter (OD)</t>
  </si>
  <si>
    <r>
      <t xml:space="preserve">… </t>
    </r>
    <r>
      <rPr>
        <i/>
        <sz val="10"/>
        <rFont val="Arial"/>
        <family val="2"/>
      </rPr>
      <t>(state diameter (example 160mm diameter (OD))</t>
    </r>
  </si>
  <si>
    <t>C2.2.4</t>
  </si>
  <si>
    <t>Bedding for ducts compacted to 90 % of MDD (100 % for sand) using material:</t>
  </si>
  <si>
    <t>C2.2.4.1</t>
  </si>
  <si>
    <t>Selected from the excavated trench material</t>
  </si>
  <si>
    <t>C2.2.5</t>
  </si>
  <si>
    <t>Concrete for bedding and encasement of ducts</t>
  </si>
  <si>
    <t>C2.2.5.1</t>
  </si>
  <si>
    <r>
      <t xml:space="preserve">Concrete bedding </t>
    </r>
    <r>
      <rPr>
        <i/>
        <sz val="10"/>
        <rFont val="Arial"/>
        <family val="2"/>
      </rPr>
      <t>(state class of concrete)</t>
    </r>
  </si>
  <si>
    <t>C2.2.5.2</t>
  </si>
  <si>
    <r>
      <t xml:space="preserve">Concrete encasement of ducts </t>
    </r>
    <r>
      <rPr>
        <i/>
        <sz val="10"/>
        <rFont val="Arial"/>
        <family val="2"/>
      </rPr>
      <t>(state class of concrete)</t>
    </r>
    <r>
      <rPr>
        <b/>
        <sz val="10"/>
        <rFont val="Arial"/>
        <family val="2"/>
      </rPr>
      <t xml:space="preserve"> </t>
    </r>
  </si>
  <si>
    <t>C2.2.6</t>
  </si>
  <si>
    <t>Duct accessories (markers, marking, draw wires and end caps etc.)</t>
  </si>
  <si>
    <t>C2.2.6.1</t>
  </si>
  <si>
    <r>
      <t xml:space="preserve">Duct markers </t>
    </r>
    <r>
      <rPr>
        <i/>
        <sz val="10"/>
        <rFont val="Arial"/>
        <family val="2"/>
      </rPr>
      <t>(state type)</t>
    </r>
    <r>
      <rPr>
        <sz val="10"/>
        <rFont val="Arial"/>
        <family val="2"/>
      </rPr>
      <t xml:space="preserve"> </t>
    </r>
  </si>
  <si>
    <t>C2.2.6.3</t>
  </si>
  <si>
    <r>
      <t xml:space="preserve">Draw wires </t>
    </r>
    <r>
      <rPr>
        <i/>
        <sz val="10"/>
        <rFont val="Arial"/>
        <family val="2"/>
      </rPr>
      <t>(state type)</t>
    </r>
  </si>
  <si>
    <t>C2.2.6.4</t>
  </si>
  <si>
    <r>
      <t xml:space="preserve">End caps or plugs </t>
    </r>
    <r>
      <rPr>
        <i/>
        <sz val="10"/>
        <rFont val="Arial"/>
        <family val="2"/>
      </rPr>
      <t>(state type)</t>
    </r>
    <r>
      <rPr>
        <sz val="10"/>
        <rFont val="Arial"/>
        <family val="2"/>
      </rPr>
      <t xml:space="preserve">  </t>
    </r>
  </si>
  <si>
    <t>CHAPTER 3 - DRAINAGE
3.1  DRAINS</t>
  </si>
  <si>
    <t>C3.1.1</t>
  </si>
  <si>
    <t>C3.1.1.1</t>
  </si>
  <si>
    <t>0m to 1,5m</t>
  </si>
  <si>
    <t>Exceeding 1,5m and up to 3,0m</t>
  </si>
  <si>
    <t>C3.1.1.2</t>
  </si>
  <si>
    <t>Extra over sub-item C3.1.1.1 for excavation in hard and boulder material, irrespective of depth</t>
  </si>
  <si>
    <t>C3.1.1.3</t>
  </si>
  <si>
    <t>Extra over sub-item C3.1.1.1 for excavation in stabilised existing road layers, irrespective of depth</t>
  </si>
  <si>
    <t>C3.1.1.4</t>
  </si>
  <si>
    <t>Excavating soft material situated 0m to 1,5m below the surface level using labour enhanced construction methods</t>
  </si>
  <si>
    <t>C3.1.1.5</t>
  </si>
  <si>
    <t>Excavating intermediate material situated 0m to 1,5m below the surface level using labour enhanced construction methods</t>
  </si>
  <si>
    <t>C3.1.2</t>
  </si>
  <si>
    <t xml:space="preserve">Clearing, shaping and disposal of accumulated sediment in existing unlined open drains </t>
  </si>
  <si>
    <t>C3.1.2.1</t>
  </si>
  <si>
    <t>Using conventional methods</t>
  </si>
  <si>
    <t>C3.1.2.2</t>
  </si>
  <si>
    <t>Using labour enhanced construction methods</t>
  </si>
  <si>
    <t>C3.1.3</t>
  </si>
  <si>
    <t>Excavation, clearing and disposal of accumulated sediment in existing lined drains and drainage systems</t>
  </si>
  <si>
    <t>C3.1.3.1</t>
  </si>
  <si>
    <t>Using conventional methods (up to 1,5m):</t>
  </si>
  <si>
    <t>Manholes and inlet and outlet structures</t>
  </si>
  <si>
    <t>Culvert barrels</t>
  </si>
  <si>
    <t>Concrete or other lined side drains</t>
  </si>
  <si>
    <t>C3.1.4</t>
  </si>
  <si>
    <t>Excavation and disposal of material for subsoil drainage systems:</t>
  </si>
  <si>
    <t>C3.1.4.1</t>
  </si>
  <si>
    <t>Excavating in all material situated within the following depth ranges below the surface:</t>
  </si>
  <si>
    <t>C3.1.4.2</t>
  </si>
  <si>
    <t>Excavating soft material situated within 0m to 1,5m below the surface level using labour enhanced construction methods</t>
  </si>
  <si>
    <t>C3.1.4.3</t>
  </si>
  <si>
    <t>Excavating intermediate material situated within 0m to 1,5m below the surface level using labour enhanced construction methods</t>
  </si>
  <si>
    <t>C3.1.4.4</t>
  </si>
  <si>
    <t>Extra over sub-item C3.1.4.1 for excavation in hard and boulder material, irrespective of depth</t>
  </si>
  <si>
    <t>C3.1.5</t>
  </si>
  <si>
    <t>Impermeable backfilling to subsoil drainage systems</t>
  </si>
  <si>
    <t>C3.1.5.2</t>
  </si>
  <si>
    <t>G5 material obtained from commercial sources</t>
  </si>
  <si>
    <t>C3.1.5.3</t>
  </si>
  <si>
    <t>Extra over items C3.1.5.2 for stabilisation with 4,0% CEM II (32.5) cement</t>
  </si>
  <si>
    <t>C3.1.7</t>
  </si>
  <si>
    <t>Natural permeable material in subsoil drainage systems (approved crushed stone):</t>
  </si>
  <si>
    <t>C3.1.7.2</t>
  </si>
  <si>
    <t>20mm crushed stone obtained from commercial sources</t>
  </si>
  <si>
    <r>
      <t xml:space="preserve">Crushed stone obtained from commercial sources </t>
    </r>
    <r>
      <rPr>
        <i/>
        <sz val="9"/>
        <rFont val="Arial"/>
        <family val="2"/>
      </rPr>
      <t>(state grade)</t>
    </r>
  </si>
  <si>
    <t>C3.1.8</t>
  </si>
  <si>
    <t>Natural permeable material in subsoil drainage systems (approved natural sand):</t>
  </si>
  <si>
    <t>C3.1.8.2</t>
  </si>
  <si>
    <r>
      <t xml:space="preserve">Natural sand obtained from approved sources </t>
    </r>
    <r>
      <rPr>
        <i/>
        <sz val="9"/>
        <rFont val="Arial"/>
        <family val="2"/>
      </rPr>
      <t>(state grade &amp; source)</t>
    </r>
  </si>
  <si>
    <t>C3.1.9</t>
  </si>
  <si>
    <t>Pipes in subsoil drainage systems:</t>
  </si>
  <si>
    <t>C3.1.9.1</t>
  </si>
  <si>
    <r>
      <t xml:space="preserve">U-PVC pipes and fittings, normal duty, complete with couplings </t>
    </r>
    <r>
      <rPr>
        <i/>
        <sz val="9"/>
        <rFont val="Arial"/>
        <family val="2"/>
      </rPr>
      <t>(100mm ID, perforated)</t>
    </r>
  </si>
  <si>
    <t>C3.1.10</t>
  </si>
  <si>
    <t>Polymer film sheeting or similar approved material, for lining subsoil drainage systems:</t>
  </si>
  <si>
    <t>C3.1.10.1</t>
  </si>
  <si>
    <t>0,15mm thick</t>
  </si>
  <si>
    <t>C3.1.10.2</t>
  </si>
  <si>
    <t>0,25mm thick</t>
  </si>
  <si>
    <t>C3.1.11</t>
  </si>
  <si>
    <r>
      <t xml:space="preserve">Geotextiles </t>
    </r>
    <r>
      <rPr>
        <sz val="9"/>
        <rFont val="Arial"/>
        <family val="2"/>
      </rPr>
      <t>(Grade 2 with 200mm overlap)</t>
    </r>
  </si>
  <si>
    <r>
      <t xml:space="preserve">Geotextiles </t>
    </r>
    <r>
      <rPr>
        <i/>
        <sz val="9"/>
        <rFont val="Arial"/>
        <family val="2"/>
      </rPr>
      <t>(A4)</t>
    </r>
  </si>
  <si>
    <t>C3.1.13</t>
  </si>
  <si>
    <t>Concrete outlet structures, manhole boxes, junction boxes and cleaning eyes for subsoil drainage systems:</t>
  </si>
  <si>
    <t>C3.1.13.1</t>
  </si>
  <si>
    <r>
      <t xml:space="preserve">Outlet structures </t>
    </r>
    <r>
      <rPr>
        <i/>
        <sz val="9"/>
        <rFont val="Arial"/>
        <family val="2"/>
      </rPr>
      <t>(specify each type and drawing reference)</t>
    </r>
  </si>
  <si>
    <t>C3.1.13.4</t>
  </si>
  <si>
    <r>
      <t xml:space="preserve">Cleaning eyes </t>
    </r>
    <r>
      <rPr>
        <i/>
        <sz val="9"/>
        <rFont val="Arial"/>
        <family val="2"/>
      </rPr>
      <t>(specify each type and drawing reference)</t>
    </r>
  </si>
  <si>
    <t>C3.1.14</t>
  </si>
  <si>
    <t>Caps for subsoil drain pipes:</t>
  </si>
  <si>
    <t>C3.1.14.1</t>
  </si>
  <si>
    <t>Concrete caps</t>
  </si>
  <si>
    <t>C3.1.15</t>
  </si>
  <si>
    <t>Repairing or replacing existing drainage systems</t>
  </si>
  <si>
    <t>C3.1.16</t>
  </si>
  <si>
    <t>Loading and hauling of material in excess of 1,0 km</t>
  </si>
  <si>
    <t>cubic metre - kilometre (m3 - km)</t>
  </si>
  <si>
    <t>C3.1.18</t>
  </si>
  <si>
    <t>Backfilling of drains with selected material compacted to 93% of MDD prior to construction of concrete lining and/or stone pitched lining</t>
  </si>
  <si>
    <t>C3.1.22</t>
  </si>
  <si>
    <t>Test flushing of subsoil drain pipe systems</t>
  </si>
  <si>
    <t>C3.1.23</t>
  </si>
  <si>
    <r>
      <t xml:space="preserve">Subsoil drain outlet marker </t>
    </r>
    <r>
      <rPr>
        <b/>
        <i/>
        <sz val="9"/>
        <rFont val="Arial"/>
        <family val="2"/>
      </rPr>
      <t>(type or drawing specified)</t>
    </r>
  </si>
  <si>
    <t>CHAPTER 3 - DRAINAGE
3.2  CULVERTS</t>
  </si>
  <si>
    <t>C3.2.1</t>
  </si>
  <si>
    <t>Excavation for culvert structures:</t>
  </si>
  <si>
    <t>C3.2.1.1</t>
  </si>
  <si>
    <t>Excavating in all material situated within the following depth ranges below the surface level:</t>
  </si>
  <si>
    <t>C3.2.1.2</t>
  </si>
  <si>
    <t>Excavating soft material 0m to 1,5m below the surface level using labour enhanced construction methods, or instructed by hand under Clause A3.2.7.2(d)</t>
  </si>
  <si>
    <t>C3.2.1.3</t>
  </si>
  <si>
    <t>Excavating intermediate material 0m to 1,5m below the surface level using labour enhanced construction methods, or instructed by hand under Clause A3.2.7.2(d)</t>
  </si>
  <si>
    <t>C3.2.1.4</t>
  </si>
  <si>
    <t>Extra over sub-item C3.2.1.1 for excavation in hard or boulder material, irrespective of depth</t>
  </si>
  <si>
    <t>C3.2.1.5</t>
  </si>
  <si>
    <t>Extra over sub-item C3.2.1.1 for excavation in stabilised existing road layers, irrespective of depth</t>
  </si>
  <si>
    <t>C3.2.2</t>
  </si>
  <si>
    <t>Backfilling</t>
  </si>
  <si>
    <t>C3.2.2.1</t>
  </si>
  <si>
    <t>Using the excavated material</t>
  </si>
  <si>
    <t>C3.2.2.2</t>
  </si>
  <si>
    <t>Using imported selected material:</t>
  </si>
  <si>
    <r>
      <t xml:space="preserve">From commercial sources </t>
    </r>
    <r>
      <rPr>
        <i/>
        <sz val="9"/>
        <rFont val="Arial"/>
        <family val="2"/>
      </rPr>
      <t>(State type)</t>
    </r>
  </si>
  <si>
    <r>
      <t xml:space="preserve">From sources on site </t>
    </r>
    <r>
      <rPr>
        <i/>
        <sz val="9"/>
        <rFont val="Arial"/>
        <family val="2"/>
      </rPr>
      <t>(State type)</t>
    </r>
  </si>
  <si>
    <t>C3.2.2.3</t>
  </si>
  <si>
    <t xml:space="preserve">Extra over sub-items C3.2.2.1 and C3.2.2.2 for soil cement backfilling </t>
  </si>
  <si>
    <t xml:space="preserve">With wet mixture </t>
  </si>
  <si>
    <r>
      <t xml:space="preserve">With wet mixture </t>
    </r>
    <r>
      <rPr>
        <i/>
        <sz val="9"/>
        <rFont val="Arial"/>
        <family val="2"/>
      </rPr>
      <t>(specify cement content)</t>
    </r>
    <r>
      <rPr>
        <sz val="9"/>
        <rFont val="Arial"/>
        <family val="2"/>
      </rPr>
      <t xml:space="preserve"> of 3% cement</t>
    </r>
  </si>
  <si>
    <t>With dry mixture</t>
  </si>
  <si>
    <r>
      <t xml:space="preserve">With dry mixture </t>
    </r>
    <r>
      <rPr>
        <i/>
        <sz val="9"/>
        <rFont val="Arial"/>
        <family val="2"/>
      </rPr>
      <t>(specify cement content)</t>
    </r>
    <r>
      <rPr>
        <sz val="9"/>
        <rFont val="Arial"/>
        <family val="2"/>
      </rPr>
      <t xml:space="preserve"> of 3% cement</t>
    </r>
  </si>
  <si>
    <t>C3.2.2.4</t>
  </si>
  <si>
    <t>Extra over sub-items C3.2.2.1 and C3.2.2.2 for screed layers (Concrete Class C20/25-20)</t>
  </si>
  <si>
    <t>Extra over sub-items C3.2.2.1 and C3.2.2.2 for screed layers (class of concrete indicated)</t>
  </si>
  <si>
    <t>C3.2.3</t>
  </si>
  <si>
    <t>Concrete pipe culverts:</t>
  </si>
  <si>
    <t>C3.2.3.2</t>
  </si>
  <si>
    <t>On Class B bedding</t>
  </si>
  <si>
    <r>
      <t xml:space="preserve">On Class B bedding </t>
    </r>
    <r>
      <rPr>
        <i/>
        <sz val="9"/>
        <rFont val="Arial"/>
        <family val="2"/>
      </rPr>
      <t>(type and diameter indicated)</t>
    </r>
  </si>
  <si>
    <t>C3.2.3.5</t>
  </si>
  <si>
    <r>
      <t xml:space="preserve">Provision of skew ends of pipe culvert </t>
    </r>
    <r>
      <rPr>
        <i/>
        <sz val="9"/>
        <rFont val="Arial"/>
        <family val="2"/>
      </rPr>
      <t>(750mm diameter)</t>
    </r>
  </si>
  <si>
    <r>
      <t xml:space="preserve">Provision of skew ends of pipe culvert </t>
    </r>
    <r>
      <rPr>
        <i/>
        <sz val="9"/>
        <rFont val="Arial"/>
        <family val="2"/>
      </rPr>
      <t>(type and diameter indicated)</t>
    </r>
  </si>
  <si>
    <t>C3.2.5</t>
  </si>
  <si>
    <t>Rectangular culverts with prefabricated elements:</t>
  </si>
  <si>
    <t>C3.2.5.1</t>
  </si>
  <si>
    <t>Prefabricated portal culverts; wall and roof combination</t>
  </si>
  <si>
    <r>
      <t xml:space="preserve">Prefabricated portal culverts; wall and roof combination </t>
    </r>
    <r>
      <rPr>
        <i/>
        <sz val="9"/>
        <rFont val="Arial"/>
        <family val="2"/>
      </rPr>
      <t>(size and type indicated)</t>
    </r>
  </si>
  <si>
    <t>C3.2.7</t>
  </si>
  <si>
    <t>Cast in situ concrete and formwork:</t>
  </si>
  <si>
    <t>C3.2.7.1</t>
  </si>
  <si>
    <t>In Class A bedding, screeds, concrete backfill and the encasing for pipes, including formwork</t>
  </si>
  <si>
    <r>
      <t xml:space="preserve">In Class A bedding, screeds, concrete backfill and the encasing for pipes, including formwork </t>
    </r>
    <r>
      <rPr>
        <i/>
        <sz val="9"/>
        <rFont val="Arial"/>
        <family val="2"/>
      </rPr>
      <t>(class of concrete indicated)</t>
    </r>
  </si>
  <si>
    <t>C3.2.7.2</t>
  </si>
  <si>
    <r>
      <t xml:space="preserve">In complete in situ floor slabs for rectangular culverts, manholes and catchpits including formwork, joints and Class U2 surface finish </t>
    </r>
    <r>
      <rPr>
        <i/>
        <sz val="9"/>
        <rFont val="Arial"/>
        <family val="2"/>
      </rPr>
      <t>(class of concrete indicated)</t>
    </r>
    <r>
      <rPr>
        <sz val="9"/>
        <rFont val="Arial"/>
        <family val="2"/>
      </rPr>
      <t xml:space="preserve"> (installed at a standard depth of 1,0m)</t>
    </r>
  </si>
  <si>
    <t>C3.2.7.3</t>
  </si>
  <si>
    <r>
      <t xml:space="preserve">In walls, excluding formwork but including Class U2 surface finish </t>
    </r>
    <r>
      <rPr>
        <i/>
        <sz val="9"/>
        <rFont val="Arial"/>
        <family val="2"/>
      </rPr>
      <t>(class of concrete indicated)</t>
    </r>
  </si>
  <si>
    <t>C3.2.7.5</t>
  </si>
  <si>
    <t>In inlet and outlet structures including kerbs, chutes and downpipes, skewed ends, catchpits, manholes, thrust and anchor blocks, excluding formwork but including Class U2 surfacing finish (concrete class C25/30-20)</t>
  </si>
  <si>
    <t>In inlet and outlet structures including kerbs, chutes and downpipes, skewed ends, catchpits, manholes, thrust and anchor blocks, excluding formwork but including Class U2 surfacing finish (class of concrete indicated)</t>
  </si>
  <si>
    <t>C3.2.7.6</t>
  </si>
  <si>
    <r>
      <t xml:space="preserve">Formwork of concrete under items C3.2.7.3 to 5 above </t>
    </r>
    <r>
      <rPr>
        <i/>
        <sz val="9"/>
        <rFont val="Arial"/>
        <family val="2"/>
      </rPr>
      <t>(Class U2 surface finish)</t>
    </r>
  </si>
  <si>
    <r>
      <t xml:space="preserve">Formwork of concrete under items C3.2.7.3 to 5 above </t>
    </r>
    <r>
      <rPr>
        <i/>
        <sz val="9"/>
        <rFont val="Arial"/>
        <family val="2"/>
      </rPr>
      <t>(Class of finish indicated)</t>
    </r>
  </si>
  <si>
    <t>C3.2.8</t>
  </si>
  <si>
    <r>
      <t xml:space="preserve">Concrete backfill or encasement for culverts </t>
    </r>
    <r>
      <rPr>
        <b/>
        <i/>
        <sz val="9"/>
        <rFont val="Arial"/>
        <family val="2"/>
      </rPr>
      <t>(Concrete Class C20/25-20)</t>
    </r>
  </si>
  <si>
    <r>
      <t xml:space="preserve">Concrete backfill or encasement for culverts </t>
    </r>
    <r>
      <rPr>
        <i/>
        <sz val="9"/>
        <rFont val="Arial"/>
        <family val="2"/>
      </rPr>
      <t>(Type and Class of concrete indicated)</t>
    </r>
  </si>
  <si>
    <t>C3.2.10</t>
  </si>
  <si>
    <t>Reinforcement:</t>
  </si>
  <si>
    <t>C3.2.10.1</t>
  </si>
  <si>
    <t>Mild steel bars</t>
  </si>
  <si>
    <t>ton (t)</t>
  </si>
  <si>
    <t>C3.2.10.2</t>
  </si>
  <si>
    <t>High-tensile steel bars</t>
  </si>
  <si>
    <t>C3.2.10.3</t>
  </si>
  <si>
    <t>Welded steel fabric</t>
  </si>
  <si>
    <t>kilogram (kg)</t>
  </si>
  <si>
    <t>C3.2.12</t>
  </si>
  <si>
    <t>Demolition of concrete members or elements:</t>
  </si>
  <si>
    <t>C3.2.12.1</t>
  </si>
  <si>
    <r>
      <t xml:space="preserve">Full member or element </t>
    </r>
    <r>
      <rPr>
        <i/>
        <sz val="9"/>
        <rFont val="Arial"/>
        <family val="2"/>
      </rPr>
      <t xml:space="preserve">(existing headwalls) </t>
    </r>
  </si>
  <si>
    <r>
      <t xml:space="preserve">Full member or element </t>
    </r>
    <r>
      <rPr>
        <i/>
        <sz val="9"/>
        <rFont val="Arial"/>
        <family val="2"/>
      </rPr>
      <t xml:space="preserve">(location and description) </t>
    </r>
  </si>
  <si>
    <t>CHAPTER 3 - DRAINAGE
3.3  CONCRETE KERBING AND CHANNELING, ASPHALT BERMS, CHUTES, DOWNPIPES, CONCRETE, STONE PITCHED AND GABION LININGS FOR OPEN DRAINS</t>
  </si>
  <si>
    <t>C3.3.1</t>
  </si>
  <si>
    <t>Concrete kerbing:</t>
  </si>
  <si>
    <t>C3.3.1.1</t>
  </si>
  <si>
    <t>Prefabricated kerbing</t>
  </si>
  <si>
    <r>
      <t xml:space="preserve">Prefabricated kerbing </t>
    </r>
    <r>
      <rPr>
        <i/>
        <sz val="9"/>
        <rFont val="Arial"/>
        <family val="2"/>
      </rPr>
      <t>(description of type of kerb and bedding with reference to drawing)</t>
    </r>
  </si>
  <si>
    <r>
      <t xml:space="preserve">… </t>
    </r>
    <r>
      <rPr>
        <i/>
        <sz val="9"/>
        <rFont val="Arial"/>
        <family val="2"/>
      </rPr>
      <t>(state type of kerb and bedding with reference to drawing)</t>
    </r>
  </si>
  <si>
    <r>
      <t xml:space="preserve">… </t>
    </r>
    <r>
      <rPr>
        <i/>
        <sz val="9"/>
        <rFont val="Arial"/>
        <family val="2"/>
      </rPr>
      <t>(etc. for other types)</t>
    </r>
  </si>
  <si>
    <t>C3.3.1.2</t>
  </si>
  <si>
    <t xml:space="preserve">Cast in situ kerbing </t>
  </si>
  <si>
    <t>C3.3.2</t>
  </si>
  <si>
    <t>Concrete kerbing-channeling combination:</t>
  </si>
  <si>
    <t>C3.3.2.1</t>
  </si>
  <si>
    <t>Prefabricated kerbing-channeling</t>
  </si>
  <si>
    <r>
      <t xml:space="preserve">Prefabricated kerbing-channeling </t>
    </r>
    <r>
      <rPr>
        <i/>
        <sz val="9"/>
        <rFont val="Arial"/>
        <family val="2"/>
      </rPr>
      <t>(description of type of channel and bedding with reference to drawing)</t>
    </r>
  </si>
  <si>
    <t>C3.3.3</t>
  </si>
  <si>
    <t>Extra over items C3.3.1 and C3.3.2 for concrete kerbing or concrete kerbing and channeling on curves</t>
  </si>
  <si>
    <t>C3.3.3.1</t>
  </si>
  <si>
    <t>On curves of radii more than or equal to 5,0m but less than 20m</t>
  </si>
  <si>
    <t>C3.3.3.2</t>
  </si>
  <si>
    <t>On curves with radii more than or equal to 1,0m but less than 5,0m</t>
  </si>
  <si>
    <t>C3.3.3.3</t>
  </si>
  <si>
    <t>On curves with radii less than 1,0m</t>
  </si>
  <si>
    <t>C3.3.4</t>
  </si>
  <si>
    <t>Extra over item C3.3.2 for drop kerbs at pedestrian crossings and driveways</t>
  </si>
  <si>
    <t>C3.3.8</t>
  </si>
  <si>
    <t>Linings for open drains:</t>
  </si>
  <si>
    <t>C3.3.8.1</t>
  </si>
  <si>
    <t>Cast in situ concrete lining (concrete class C25/30-20; type E and type F)</t>
  </si>
  <si>
    <r>
      <t xml:space="preserve">Cast in situ concrete lining </t>
    </r>
    <r>
      <rPr>
        <i/>
        <sz val="9"/>
        <rFont val="Arial"/>
        <family val="2"/>
      </rPr>
      <t>(class of concrete and type of open drain indicated)</t>
    </r>
  </si>
  <si>
    <t>C3.3.8.2</t>
  </si>
  <si>
    <t>Class U2 surface finish to cast in situ concrete (concrete class C25/30-20)</t>
  </si>
  <si>
    <t>Class U2 surface finish to cast in situ concrete (type of open drain indicated)</t>
  </si>
  <si>
    <t>C3.3.9</t>
  </si>
  <si>
    <t>Formwork to cast in situ concrete lining for open drains (Class F2 surface finish):</t>
  </si>
  <si>
    <t>C3.3.9.2</t>
  </si>
  <si>
    <r>
      <t xml:space="preserve">To sides with formwork on both internal and external faces </t>
    </r>
    <r>
      <rPr>
        <i/>
        <sz val="9"/>
        <rFont val="Arial"/>
        <family val="2"/>
      </rPr>
      <t>(each face measured)</t>
    </r>
  </si>
  <si>
    <t>C3.3.9.3</t>
  </si>
  <si>
    <t>To ends of slabs</t>
  </si>
  <si>
    <t>C3.3.10</t>
  </si>
  <si>
    <t>Sealed joints in concrete and stone pitched linings of open drains (ASTM D5893 compliant) as shown on 60487450-8-0-C-DA-110</t>
  </si>
  <si>
    <r>
      <t xml:space="preserve">Sealed joints in concrete and stone pitched linings of open drains </t>
    </r>
    <r>
      <rPr>
        <i/>
        <sz val="9"/>
        <rFont val="Arial"/>
        <family val="2"/>
      </rPr>
      <t>(description of each type with reference to drawing)</t>
    </r>
  </si>
  <si>
    <t>C3.3.13</t>
  </si>
  <si>
    <r>
      <t xml:space="preserve">Polymer film sheeting </t>
    </r>
    <r>
      <rPr>
        <b/>
        <i/>
        <sz val="9"/>
        <rFont val="Arial"/>
        <family val="2"/>
      </rPr>
      <t>(150 micron)</t>
    </r>
    <r>
      <rPr>
        <b/>
        <sz val="9"/>
        <rFont val="Arial"/>
        <family val="2"/>
      </rPr>
      <t xml:space="preserve"> for concrete-lined open drains</t>
    </r>
  </si>
  <si>
    <t>C3.3.15</t>
  </si>
  <si>
    <t>Energy dissipaters in outlet structures</t>
  </si>
  <si>
    <t>C3.3.15.1</t>
  </si>
  <si>
    <t>Precast concrete blocks in outlet structures</t>
  </si>
  <si>
    <t>C3.3.16</t>
  </si>
  <si>
    <r>
      <t xml:space="preserve">Demolition and removal of existing kerbs and/or channel </t>
    </r>
    <r>
      <rPr>
        <b/>
        <i/>
        <sz val="9"/>
        <rFont val="Arial"/>
        <family val="2"/>
      </rPr>
      <t>(kerbs at existing bus laybys)</t>
    </r>
  </si>
  <si>
    <r>
      <t xml:space="preserve">Demolition and removal of existing kerbs and/or channel </t>
    </r>
    <r>
      <rPr>
        <i/>
        <sz val="9"/>
        <rFont val="Arial"/>
        <family val="2"/>
      </rPr>
      <t>(specify maximum size)</t>
    </r>
  </si>
  <si>
    <t>PC3.3.17</t>
  </si>
  <si>
    <t>PC3.3.18</t>
  </si>
  <si>
    <t>PC3.3.19</t>
  </si>
  <si>
    <t>CHAPTER 4 - EARTHWORKS AND PAVEMENT LAYERS: MATERIALS
4.1  BORROW MATERIALS</t>
  </si>
  <si>
    <t>C4.1.1</t>
  </si>
  <si>
    <t>Compiling and implementing M&amp;U plans</t>
  </si>
  <si>
    <t>C4.1.1.2</t>
  </si>
  <si>
    <t>For quarries</t>
  </si>
  <si>
    <r>
      <t xml:space="preserve">For quarries </t>
    </r>
    <r>
      <rPr>
        <i/>
        <sz val="9"/>
        <rFont val="Arial"/>
        <family val="2"/>
      </rPr>
      <t>(list all quarries separately)</t>
    </r>
  </si>
  <si>
    <t>Quarry No3 (Approx. 6.5km east at km 19.5)</t>
  </si>
  <si>
    <t>C4.1.2</t>
  </si>
  <si>
    <t>Additional material investigations during the supplementary exploration</t>
  </si>
  <si>
    <t>C4.1.2.1</t>
  </si>
  <si>
    <t xml:space="preserve">Cost of additional trial pits and/or drilling and laboratory testing  </t>
  </si>
  <si>
    <t>C4.1.2.2</t>
  </si>
  <si>
    <t>Handling costs and profit in respect of item C4.1.2.1</t>
  </si>
  <si>
    <t>C4.1.3</t>
  </si>
  <si>
    <t>Construction and maintenance of temporary haul and access roads</t>
  </si>
  <si>
    <t>C4.1.3.1</t>
  </si>
  <si>
    <t>Temporary unsealed roads</t>
  </si>
  <si>
    <t>C4.1.3.2</t>
  </si>
  <si>
    <t>Cost to repair existing public roads or streets</t>
  </si>
  <si>
    <t>C4.1.3.3</t>
  </si>
  <si>
    <t>Handling cost and profit in respect of item C4.1.3.2</t>
  </si>
  <si>
    <t>C4.1.4</t>
  </si>
  <si>
    <t>Removing of the overburden</t>
  </si>
  <si>
    <t>C4.1.4.2</t>
  </si>
  <si>
    <t>In quarries:</t>
  </si>
  <si>
    <t>Soft material</t>
  </si>
  <si>
    <t>Hard material (by blasting)</t>
  </si>
  <si>
    <t>C4.1.5</t>
  </si>
  <si>
    <t>Excavating of materials in the borrow pits and quarries, material obtained from</t>
  </si>
  <si>
    <t>C4.1.5.1</t>
  </si>
  <si>
    <t xml:space="preserve">Soft excavation </t>
  </si>
  <si>
    <t>C4.1.5.2</t>
  </si>
  <si>
    <t>Boulder excavation class A</t>
  </si>
  <si>
    <t>C4.1.5.5</t>
  </si>
  <si>
    <t>Hard excavation (by blasting)</t>
  </si>
  <si>
    <t>C4.1.6</t>
  </si>
  <si>
    <t>Providing crushing, screening and related plants</t>
  </si>
  <si>
    <t>C4.1.6.3</t>
  </si>
  <si>
    <t>Multiple-stage crushing and screening plant</t>
  </si>
  <si>
    <t>C4.1.7</t>
  </si>
  <si>
    <t>Producing the material by</t>
  </si>
  <si>
    <t>C4.1.7.3</t>
  </si>
  <si>
    <t>Multiple-stage crushing including screening</t>
  </si>
  <si>
    <t>C4.1.9</t>
  </si>
  <si>
    <t xml:space="preserve">Breaking down oversize material </t>
  </si>
  <si>
    <t>C4.1.10</t>
  </si>
  <si>
    <t>Compacting the floor of the stockpile sites</t>
  </si>
  <si>
    <t>C4.1.11</t>
  </si>
  <si>
    <t xml:space="preserve">Constructing a platform for the stockpile site </t>
  </si>
  <si>
    <t>C4.1.15</t>
  </si>
  <si>
    <t>Shaping and finishing the borrow pit and quarry areas, and the stockpile sites</t>
  </si>
  <si>
    <t>C4.1.15.1</t>
  </si>
  <si>
    <t>Shaping and finishing the borrow pit and quarry areas, and the stockpile sites:</t>
  </si>
  <si>
    <t>Quarries</t>
  </si>
  <si>
    <r>
      <t xml:space="preserve">Quarries </t>
    </r>
    <r>
      <rPr>
        <i/>
        <sz val="9"/>
        <rFont val="Arial"/>
        <family val="2"/>
      </rPr>
      <t>(list all quarries separately)</t>
    </r>
  </si>
  <si>
    <t>Quarry No3</t>
  </si>
  <si>
    <t>Stockpile sites</t>
  </si>
  <si>
    <t>C4.1.16</t>
  </si>
  <si>
    <t>C4.1.16.1</t>
  </si>
  <si>
    <t>Materials manager</t>
  </si>
  <si>
    <t>CHAPTER 4 - EARTHWORKS AND PAVEMENT LAYERS: MATERIALS
4.2  CUT MATERIALS</t>
  </si>
  <si>
    <t>C4.2.2</t>
  </si>
  <si>
    <t>C4.2.2.1</t>
  </si>
  <si>
    <t>Cost of additional trial pits and/or drilling and laboratory testing</t>
  </si>
  <si>
    <t>C4.2.2.2</t>
  </si>
  <si>
    <t>Handling costs and profit in respect of item C4.2.2.1</t>
  </si>
  <si>
    <t>C4.2.3</t>
  </si>
  <si>
    <t>Excavating of materials in cuttings, material obtained from</t>
  </si>
  <si>
    <t>C4.2.3.1</t>
  </si>
  <si>
    <t>C4.2.3.2</t>
  </si>
  <si>
    <t>C4.2.3.4</t>
  </si>
  <si>
    <t>Hard excavation (other than by blasting)</t>
  </si>
  <si>
    <t>C4.2.4</t>
  </si>
  <si>
    <t>Excavating of materials in box cuts, material obtained from</t>
  </si>
  <si>
    <t>C4.2.4.1</t>
  </si>
  <si>
    <t>C4.2.4.4</t>
  </si>
  <si>
    <t>C4.2.6</t>
  </si>
  <si>
    <t>Widening of existing cuttings</t>
  </si>
  <si>
    <t>C4.2.6.1</t>
  </si>
  <si>
    <t>C4.2.6.2</t>
  </si>
  <si>
    <t>C4.2.6.4</t>
  </si>
  <si>
    <t>C4.2.7</t>
  </si>
  <si>
    <t>Removal of unsuitable stable cut material to spoil</t>
  </si>
  <si>
    <t>C4.2.7.1</t>
  </si>
  <si>
    <t>In layer thicknesses of 200mm and less</t>
  </si>
  <si>
    <t>C4.2.9</t>
  </si>
  <si>
    <t>Excavate material to spoil in sites designated by the Contractor, material obtained from</t>
  </si>
  <si>
    <t>C4.2.9.1</t>
  </si>
  <si>
    <t>Soft excavation, overburden and unsuitable material</t>
  </si>
  <si>
    <t>C4.2.9.4</t>
  </si>
  <si>
    <t>C4.2.11</t>
  </si>
  <si>
    <t>C4.2.12</t>
  </si>
  <si>
    <t>Finishing the side slopes</t>
  </si>
  <si>
    <t>C4.2.12.1</t>
  </si>
  <si>
    <t xml:space="preserve">Cuttings: </t>
  </si>
  <si>
    <t xml:space="preserve">In soft material </t>
  </si>
  <si>
    <t>CHAPTER 4 - EARTHWORKS AND PAVEMENT LAYERS: MATERIALS
4.3  EXISTING ROAD MATERIALS</t>
  </si>
  <si>
    <t>C4.3.1</t>
  </si>
  <si>
    <t>Additional material investigations</t>
  </si>
  <si>
    <t>C4.3.1.1</t>
  </si>
  <si>
    <t xml:space="preserve">Cost of additional core drilling and trial pits, sampling of asphalt and laboratory testing </t>
  </si>
  <si>
    <t>C4.3.1.2</t>
  </si>
  <si>
    <t>Handling cost and profit in respect of item C4.3.1.1</t>
  </si>
  <si>
    <t>C4.3.5</t>
  </si>
  <si>
    <t>Providing the milling machine on the site</t>
  </si>
  <si>
    <t>C4.3.5.2</t>
  </si>
  <si>
    <t>Large milling machine with a cutting width exceeding 1,2m</t>
  </si>
  <si>
    <t>C4.3.6</t>
  </si>
  <si>
    <t>Milling and removal of existing asphalt with an average milling depth (Contractor takes ownership)</t>
  </si>
  <si>
    <t>C4.3.6.1</t>
  </si>
  <si>
    <t>Not exceeding 50 mm</t>
  </si>
  <si>
    <t>C4.3.9</t>
  </si>
  <si>
    <t>Excavating material by using conventional road construction equipment</t>
  </si>
  <si>
    <t>C4.3.9.1</t>
  </si>
  <si>
    <t>Asphalt material</t>
  </si>
  <si>
    <t>Crushed stone and macadam materials</t>
  </si>
  <si>
    <t>C4.3.9.2</t>
  </si>
  <si>
    <t>C4.3.9.3</t>
  </si>
  <si>
    <t>Cemented material</t>
  </si>
  <si>
    <t>C4.3.9.4</t>
  </si>
  <si>
    <t>Natural gravel and sand materials</t>
  </si>
  <si>
    <t>C4.3.11</t>
  </si>
  <si>
    <t>Breaking down a stabilised layer by using conventional road construction equipment</t>
  </si>
  <si>
    <t>C4.3.14</t>
  </si>
  <si>
    <t>Removing of existing road edging and services structures</t>
  </si>
  <si>
    <t>C4.3.14.1</t>
  </si>
  <si>
    <t>Removing of existing road edging using construction equipment:</t>
  </si>
  <si>
    <t xml:space="preserve">Kerbing and edge beams: </t>
  </si>
  <si>
    <t>In situ concrete kerbing and edge beams</t>
  </si>
  <si>
    <r>
      <t xml:space="preserve">Precast concrete kerbing </t>
    </r>
    <r>
      <rPr>
        <i/>
        <sz val="9"/>
        <rFont val="Arial"/>
        <family val="2"/>
      </rPr>
      <t>(Figure 7)</t>
    </r>
  </si>
  <si>
    <r>
      <t xml:space="preserve">Precast concrete kerbing </t>
    </r>
    <r>
      <rPr>
        <i/>
        <sz val="9"/>
        <rFont val="Arial"/>
        <family val="2"/>
      </rPr>
      <t>(specify type or figure)</t>
    </r>
  </si>
  <si>
    <t>(iii)</t>
  </si>
  <si>
    <r>
      <t xml:space="preserve">Precast concrete kerbing and situ concrete channel </t>
    </r>
    <r>
      <rPr>
        <i/>
        <sz val="9"/>
        <rFont val="Arial"/>
        <family val="2"/>
      </rPr>
      <t>(Figure 8 with 200mm channel))</t>
    </r>
  </si>
  <si>
    <r>
      <t xml:space="preserve">Precast concrete kerbing </t>
    </r>
    <r>
      <rPr>
        <i/>
        <sz val="9"/>
        <rFont val="Arial"/>
        <family val="2"/>
      </rPr>
      <t>(specify type or figure)</t>
    </r>
    <r>
      <rPr>
        <sz val="9"/>
        <rFont val="Arial"/>
        <family val="2"/>
      </rPr>
      <t xml:space="preserve"> and situ concrete channel </t>
    </r>
    <r>
      <rPr>
        <i/>
        <sz val="9"/>
        <rFont val="Arial"/>
        <family val="2"/>
      </rPr>
      <t>(specify dimensions)</t>
    </r>
  </si>
  <si>
    <t>C4.3.15</t>
  </si>
  <si>
    <t>Stockpiling of road layer materials</t>
  </si>
  <si>
    <t>C4.3.15.1</t>
  </si>
  <si>
    <t>C4.3.15.2</t>
  </si>
  <si>
    <t>Crushed stone material</t>
  </si>
  <si>
    <t>C4.3.15.3</t>
  </si>
  <si>
    <t>C4.3.15.4</t>
  </si>
  <si>
    <t>Natural gravel material</t>
  </si>
  <si>
    <t>CHAPTER 4 - EARTHWORKS AND PAVEMENT LAYERS: MATERIALS
4.4  COMMERICAL MATERIALS</t>
  </si>
  <si>
    <t>C4.4.1</t>
  </si>
  <si>
    <r>
      <t xml:space="preserve">Commercial materials identified by the Employer from commercial, private or other non-commercial suppliers </t>
    </r>
    <r>
      <rPr>
        <sz val="9"/>
        <rFont val="Arial"/>
        <family val="2"/>
      </rPr>
      <t>(Refer to Volume 6: Materials Investigation and Utilisation - September 2017)</t>
    </r>
  </si>
  <si>
    <t>C4.4.1.1</t>
  </si>
  <si>
    <t>Pavement layer material:</t>
  </si>
  <si>
    <r>
      <t>Commercial materials identified by the Employer from commercial, private or other non-commercial suppliers (</t>
    </r>
    <r>
      <rPr>
        <b/>
        <i/>
        <sz val="9"/>
        <rFont val="Arial"/>
        <family val="2"/>
      </rPr>
      <t>specify the source/s</t>
    </r>
    <r>
      <rPr>
        <b/>
        <sz val="9"/>
        <rFont val="Arial"/>
        <family val="2"/>
      </rPr>
      <t xml:space="preserve">) </t>
    </r>
  </si>
  <si>
    <t>Type G1 material</t>
  </si>
  <si>
    <t>Type G4 material</t>
  </si>
  <si>
    <t>Type G5A material</t>
  </si>
  <si>
    <t>Type G5B material</t>
  </si>
  <si>
    <t>Type G6 material</t>
  </si>
  <si>
    <t>(g)</t>
  </si>
  <si>
    <t>Type G7 Material</t>
  </si>
  <si>
    <t>Type G9 Material</t>
  </si>
  <si>
    <t>(p)</t>
  </si>
  <si>
    <t>Natural or crushed gravel material for an unsealed shoulder layer</t>
  </si>
  <si>
    <t>C4.4.1.4</t>
  </si>
  <si>
    <t>Drainage blanket layer material</t>
  </si>
  <si>
    <t>C4.4.7</t>
  </si>
  <si>
    <t>Sampling and material testing by a commercial laboratory for the stabilisation designs</t>
  </si>
  <si>
    <t>C4.4.7.1</t>
  </si>
  <si>
    <t>Cost of sampling and material testing</t>
  </si>
  <si>
    <t>C4.4.7.2</t>
  </si>
  <si>
    <t>Handling cost and profit in respect of item C4.4.7.1</t>
  </si>
  <si>
    <t>CHAPTER 5 - EARTHWORKS AND PAVEMENT LAYERS: CONSTRUCTION
5.1  ROADBED</t>
  </si>
  <si>
    <t>C5.1.1</t>
  </si>
  <si>
    <t>C5.1.1.2</t>
  </si>
  <si>
    <t>Compaction of in-situ material to 93% of MDD</t>
  </si>
  <si>
    <t>C5.1.3</t>
  </si>
  <si>
    <t>Excavate material to spoil sites designed by the Contractor:</t>
  </si>
  <si>
    <t>C5.1.3.1</t>
  </si>
  <si>
    <t>Excavate material to spoil from roadbed construction, material obtained from:</t>
  </si>
  <si>
    <t>Soft excavation</t>
  </si>
  <si>
    <t>C5.1.4</t>
  </si>
  <si>
    <t>Removal of unsuitable material to spoil:</t>
  </si>
  <si>
    <t>C5.1.4.1</t>
  </si>
  <si>
    <t xml:space="preserve">Stable material </t>
  </si>
  <si>
    <t>Unstable material</t>
  </si>
  <si>
    <t>C5.1.5</t>
  </si>
  <si>
    <t>In-situ treatment of roadbed in hard material:</t>
  </si>
  <si>
    <t>C5.1.5.1</t>
  </si>
  <si>
    <t>In-situ treatment by ripping</t>
  </si>
  <si>
    <t>C5.1.5.2</t>
  </si>
  <si>
    <t>In-situ treatment by drilling and blasting</t>
  </si>
  <si>
    <t>C5.1.6</t>
  </si>
  <si>
    <t>Roller-pass compaction:</t>
  </si>
  <si>
    <t>C5.1.6.5</t>
  </si>
  <si>
    <t>Impact rollers</t>
  </si>
  <si>
    <t>C5.1.9</t>
  </si>
  <si>
    <t>Construction of roadbed comprising normal and inactive clay</t>
  </si>
  <si>
    <t>C5.1.9.2</t>
  </si>
  <si>
    <t>By lime modification</t>
  </si>
  <si>
    <t>C5.1.9.3</t>
  </si>
  <si>
    <t>By removal of material</t>
  </si>
  <si>
    <t>C5.1.10</t>
  </si>
  <si>
    <t>Construction of roadbed comprising active clay</t>
  </si>
  <si>
    <t>C5.1.10.2</t>
  </si>
  <si>
    <t>Roadbed construction by removal of active clay</t>
  </si>
  <si>
    <t>C5.1.11</t>
  </si>
  <si>
    <t>Construction of roadbed comprising a pioneer layer</t>
  </si>
  <si>
    <t>C5.1.12</t>
  </si>
  <si>
    <t>Excavation for benches:</t>
  </si>
  <si>
    <t>C5.1.12.1</t>
  </si>
  <si>
    <t>Excavation for benches</t>
  </si>
  <si>
    <t>Side-cut to fill in soft material</t>
  </si>
  <si>
    <t>CHAPTER 5 - EARTHWORKS AND PAVEMENT LAYERS: CONSTRUCTION
5.2  FILL</t>
  </si>
  <si>
    <t>C5.2.2</t>
  </si>
  <si>
    <t xml:space="preserve">Fill construction: </t>
  </si>
  <si>
    <t>C5.2.2.1</t>
  </si>
  <si>
    <t>Normal fill material in compacted layer thicknesses of 200mm and less:</t>
  </si>
  <si>
    <t>Compacted to 93% of MDD</t>
  </si>
  <si>
    <t>C5.2.3</t>
  </si>
  <si>
    <t>Side-cut to fill compacted to 93% of MDD in compacted layer thicknesses of 200mm and less</t>
  </si>
  <si>
    <t>C5.2.9</t>
  </si>
  <si>
    <t>Removal of oversize material</t>
  </si>
  <si>
    <t>C5.2.11</t>
  </si>
  <si>
    <t>Finishing-off fill slopes, medians and interchange areas:</t>
  </si>
  <si>
    <t>C5.2.11.1</t>
  </si>
  <si>
    <t>Fill slopes</t>
  </si>
  <si>
    <t>CHAPTER 5 - EARTHWORKS AND PAVEMENT LAYERS: CONSTRUCTION
5.3  ROAD PAVEMENT LAYERS</t>
  </si>
  <si>
    <t>C5.3.1</t>
  </si>
  <si>
    <t>Compiling and implementing M&amp;U plans for the construction of all pavement layers</t>
  </si>
  <si>
    <t>number (No)</t>
  </si>
  <si>
    <t>C5.3.2</t>
  </si>
  <si>
    <t>Construction of pavement layers</t>
  </si>
  <si>
    <t>C5.3.2.1</t>
  </si>
  <si>
    <t>Construction of layers using conventional construction methods:</t>
  </si>
  <si>
    <t>Lower selected subgrade layer (150mm) compacted to 93% of MDD</t>
  </si>
  <si>
    <t>Upper selected subgrade layer (150mm) compacted to 95% of MDD</t>
  </si>
  <si>
    <t>Upper selected subgrade layer (layer thickness indicated) compacted to 95% of MDD</t>
  </si>
  <si>
    <t>(h)</t>
  </si>
  <si>
    <t>Gravel shoulder layer (150mm) compacted to 95% of MDD</t>
  </si>
  <si>
    <t>Gravel shoulder layer (layer thickness indicated) compacted to 95% of MDD</t>
  </si>
  <si>
    <t>(k)</t>
  </si>
  <si>
    <t>(aa)</t>
  </si>
  <si>
    <t xml:space="preserve">G1 crushed stone base layer (150mm) compacted to 88 % of AD </t>
  </si>
  <si>
    <t xml:space="preserve">G1 crushed stone base layer (layer thickness indicated) compacted to 88 % of AD </t>
  </si>
  <si>
    <t>C5.3.6</t>
  </si>
  <si>
    <t>C5.3.9</t>
  </si>
  <si>
    <t>Construction of a trial section:</t>
  </si>
  <si>
    <t>C5.3.9.1</t>
  </si>
  <si>
    <t>Construction of a trial section using conventional methods of construction</t>
  </si>
  <si>
    <t>(i) Stabilised gravel layer (150mm thickness, C3) trial section</t>
  </si>
  <si>
    <t>Stabilised gravel layer (layer thickness indicated) trial section</t>
  </si>
  <si>
    <t>(ii) Stabilised gravel layer (250mm thickness, C3) trial section</t>
  </si>
  <si>
    <t>(iii) Stabilised gravel layer (300mm thickness, C3) trial section</t>
  </si>
  <si>
    <t>(iv) Stabilised gravel layer (150mm thickness, C4) trial section</t>
  </si>
  <si>
    <t>(v) Stabilised gravel layer (120mm thickness, C4) trial section</t>
  </si>
  <si>
    <t>Crushed stone base layer (150mm thickness) trial section</t>
  </si>
  <si>
    <t>Crushed stone base layer (layer thickness indicated) trial section</t>
  </si>
  <si>
    <t>C5.3.10</t>
  </si>
  <si>
    <t>Removal of a completed trial section</t>
  </si>
  <si>
    <t>C5.1.10.1</t>
  </si>
  <si>
    <t>Stabilised layer</t>
  </si>
  <si>
    <t>C5.3.10.3</t>
  </si>
  <si>
    <t>Crushed stone layer</t>
  </si>
  <si>
    <t>C5.3.11</t>
  </si>
  <si>
    <t>Riding quality measurements:</t>
  </si>
  <si>
    <t>C5.3.11.3</t>
  </si>
  <si>
    <t>Using an inertial profilometer</t>
  </si>
  <si>
    <t>C5.3.12</t>
  </si>
  <si>
    <t>Surface regularity payment adjustments</t>
  </si>
  <si>
    <t>CHAPTER 5 - EARTHWORKS AND PAVEMENT LAYERS: CONSTRUCTION
5.4 STABILISATION</t>
  </si>
  <si>
    <t>C5.4.2</t>
  </si>
  <si>
    <t>Chemical stabilisation:</t>
  </si>
  <si>
    <t>C5.4.2.1</t>
  </si>
  <si>
    <r>
      <t xml:space="preserve">(i) Chemical stabilisation of </t>
    </r>
    <r>
      <rPr>
        <i/>
        <sz val="9"/>
        <rFont val="Arial"/>
        <family val="2"/>
      </rPr>
      <t>250</t>
    </r>
    <r>
      <rPr>
        <sz val="9"/>
        <rFont val="Arial"/>
        <family val="2"/>
      </rPr>
      <t>mm subbase layer (C3 subbase)</t>
    </r>
  </si>
  <si>
    <r>
      <t>Chemical stabilisation of</t>
    </r>
    <r>
      <rPr>
        <i/>
        <sz val="10"/>
        <rFont val="Arial"/>
        <family val="2"/>
      </rPr>
      <t xml:space="preserve"> </t>
    </r>
    <r>
      <rPr>
        <sz val="10"/>
        <rFont val="Arial"/>
        <family val="2"/>
      </rPr>
      <t>275mm subbase layer</t>
    </r>
  </si>
  <si>
    <r>
      <t xml:space="preserve">(ii) Chemical stabilisation of </t>
    </r>
    <r>
      <rPr>
        <i/>
        <sz val="9"/>
        <rFont val="Arial"/>
        <family val="2"/>
      </rPr>
      <t>300</t>
    </r>
    <r>
      <rPr>
        <sz val="9"/>
        <rFont val="Arial"/>
        <family val="2"/>
      </rPr>
      <t>mm subbase layer (C3 subbase)</t>
    </r>
  </si>
  <si>
    <r>
      <t>(iii) Chemical stabilisation of 1</t>
    </r>
    <r>
      <rPr>
        <i/>
        <sz val="9"/>
        <rFont val="Arial"/>
        <family val="2"/>
      </rPr>
      <t>50</t>
    </r>
    <r>
      <rPr>
        <sz val="9"/>
        <rFont val="Arial"/>
        <family val="2"/>
      </rPr>
      <t>mm subbase layer (C3 subbase)</t>
    </r>
  </si>
  <si>
    <r>
      <t>(iv) Chemical stabilisation of 1</t>
    </r>
    <r>
      <rPr>
        <i/>
        <sz val="9"/>
        <rFont val="Arial"/>
        <family val="2"/>
      </rPr>
      <t>50</t>
    </r>
    <r>
      <rPr>
        <sz val="9"/>
        <rFont val="Arial"/>
        <family val="2"/>
      </rPr>
      <t>mm subbase layer (C4 subbase)</t>
    </r>
  </si>
  <si>
    <r>
      <t>(v) Chemical stabilisation of 1</t>
    </r>
    <r>
      <rPr>
        <i/>
        <sz val="9"/>
        <rFont val="Arial"/>
        <family val="2"/>
      </rPr>
      <t>20</t>
    </r>
    <r>
      <rPr>
        <sz val="9"/>
        <rFont val="Arial"/>
        <family val="2"/>
      </rPr>
      <t>mm subbase layer (C4 subbase)</t>
    </r>
  </si>
  <si>
    <t>C5.4.5</t>
  </si>
  <si>
    <t>Cementitious stabilisation agents for pavement layers:</t>
  </si>
  <si>
    <t>C5.4.5.2</t>
  </si>
  <si>
    <t>Addition of cementitious stabilisation agents for pavement layers and spreading the agent using bags and labour enhancement methods.</t>
  </si>
  <si>
    <r>
      <t xml:space="preserve">Addition of cementitious stabilisation agents </t>
    </r>
    <r>
      <rPr>
        <i/>
        <sz val="10"/>
        <rFont val="Arial"/>
        <family val="2"/>
      </rPr>
      <t>(specify agent separately)</t>
    </r>
    <r>
      <rPr>
        <sz val="10"/>
        <rFont val="Arial"/>
        <family val="2"/>
      </rPr>
      <t xml:space="preserve"> for pavement layers and spreading the agent using bags and labour enhancement methods.</t>
    </r>
  </si>
  <si>
    <t>32,5N CEM II B-L Cement (C3 and C4 subbase layers)</t>
  </si>
  <si>
    <t>Cement (subbase)</t>
  </si>
  <si>
    <t>Lime</t>
  </si>
  <si>
    <t>C5.4.10</t>
  </si>
  <si>
    <t>Provision and application of water for curing</t>
  </si>
  <si>
    <t>C5.4.11</t>
  </si>
  <si>
    <t>Curing by covering with the subsequent layer</t>
  </si>
  <si>
    <t>C5.4.14</t>
  </si>
  <si>
    <t>Trial section for a chemically stabilised layer</t>
  </si>
  <si>
    <t>CHAPTER 6 - CONCRETE LAYERS
6.1  PAVER LAID CONCRETE LAYERS</t>
  </si>
  <si>
    <t>C6.1.2</t>
  </si>
  <si>
    <t>Construction of jointed concrete pavement (JCP) (Excluding texturing and curing)</t>
  </si>
  <si>
    <t>C6.1.2.1</t>
  </si>
  <si>
    <t>JCP without dowels:</t>
  </si>
  <si>
    <r>
      <t xml:space="preserve">Paver laid construction (150mm thickness, with concrete strength C20/25-20) </t>
    </r>
    <r>
      <rPr>
        <i/>
        <sz val="9"/>
        <rFont val="Arial"/>
        <family val="2"/>
      </rPr>
      <t>(Pedestrian Refuge Area)</t>
    </r>
  </si>
  <si>
    <t>C6.1.2.2</t>
  </si>
  <si>
    <t>JCP with dowels:</t>
  </si>
  <si>
    <t>Paver laid construction (200mm 4.5 MPa Flexural Strength) (Bus Layby)</t>
  </si>
  <si>
    <t>C6.1.4</t>
  </si>
  <si>
    <t xml:space="preserve">Texturing and curing the concrete pavement  </t>
  </si>
  <si>
    <t>C6.1.4.2</t>
  </si>
  <si>
    <t>Burlap-dragged and broom finish only</t>
  </si>
  <si>
    <t>C6.1.4.3</t>
  </si>
  <si>
    <t>Curing</t>
  </si>
  <si>
    <t>Labour enhanced construction</t>
  </si>
  <si>
    <t>C6.1.6</t>
  </si>
  <si>
    <t>Joints</t>
  </si>
  <si>
    <t>C6.1.6.2</t>
  </si>
  <si>
    <t>Expansion joints complete (excluding dowels)</t>
  </si>
  <si>
    <t>C6.1.6.4</t>
  </si>
  <si>
    <t>Dowel bars: mild steel inserted in new concrete (diameter, length and position on drawing number 60487450-8-0-C-BA-102):</t>
  </si>
  <si>
    <t>Pre-installed on approved frame</t>
  </si>
  <si>
    <t>C6.1.6.6</t>
  </si>
  <si>
    <t>Forming and sealing joints between asphalt and concrete pavements</t>
  </si>
  <si>
    <t>C6.1.8</t>
  </si>
  <si>
    <t xml:space="preserve">Drilling of testing of cores </t>
  </si>
  <si>
    <t>C6.1.8.1</t>
  </si>
  <si>
    <t xml:space="preserve">100mm cores drilled from pavement for testing of compressive strength </t>
  </si>
  <si>
    <t>CHAPTER 6 - CONCRETE LAYERS
6.2  SEGMENTAL BLOCK PAVING LAYERS</t>
  </si>
  <si>
    <t>C6.2.1</t>
  </si>
  <si>
    <t xml:space="preserve">Segmental block paving  </t>
  </si>
  <si>
    <t>C6.2.1.1.</t>
  </si>
  <si>
    <r>
      <t xml:space="preserve">(i) Concrete block paving </t>
    </r>
    <r>
      <rPr>
        <i/>
        <sz val="9"/>
        <rFont val="Arial"/>
        <family val="2"/>
      </rPr>
      <t>(Class 30/2.0, Type S-A 60mm thick)</t>
    </r>
    <r>
      <rPr>
        <sz val="9"/>
        <rFont val="Arial"/>
        <family val="2"/>
      </rPr>
      <t xml:space="preserve"> </t>
    </r>
  </si>
  <si>
    <r>
      <t xml:space="preserve">Concrete block paving </t>
    </r>
    <r>
      <rPr>
        <i/>
        <sz val="10"/>
        <rFont val="Arial"/>
        <family val="2"/>
      </rPr>
      <t>(indicate class, type and thickness of blocks)</t>
    </r>
    <r>
      <rPr>
        <sz val="10"/>
        <rFont val="Arial"/>
        <family val="2"/>
      </rPr>
      <t xml:space="preserve"> </t>
    </r>
  </si>
  <si>
    <r>
      <t xml:space="preserve">(ii) Concrete block paving </t>
    </r>
    <r>
      <rPr>
        <i/>
        <sz val="9"/>
        <rFont val="Arial"/>
        <family val="2"/>
      </rPr>
      <t>(Class 40/2.6, Type S-A 80mm thick)</t>
    </r>
    <r>
      <rPr>
        <sz val="9"/>
        <rFont val="Arial"/>
        <family val="2"/>
      </rPr>
      <t xml:space="preserve"> </t>
    </r>
  </si>
  <si>
    <t>C6.2.3</t>
  </si>
  <si>
    <t>Provision and application of approved herbicide and ant poison</t>
  </si>
  <si>
    <t>C6.2.3.1</t>
  </si>
  <si>
    <t>Provision of materials</t>
  </si>
  <si>
    <t>C6.2.3.2</t>
  </si>
  <si>
    <t>Contractor’s charges and profit added to the prime cost sum</t>
  </si>
  <si>
    <t>C6.2.4</t>
  </si>
  <si>
    <t xml:space="preserve">Re-sanding of joints in segmental block paving  </t>
  </si>
  <si>
    <t>C6.2.4.1</t>
  </si>
  <si>
    <r>
      <t xml:space="preserve">Concrete block paving </t>
    </r>
    <r>
      <rPr>
        <i/>
        <sz val="9"/>
        <rFont val="Arial"/>
        <family val="2"/>
      </rPr>
      <t xml:space="preserve">(Class 30/2.0, Type S-A 60mm thick) </t>
    </r>
  </si>
  <si>
    <t>CHAPTER 8 - PRETREATMENT AND REPAIR OF EXISTING LAYERS
8.1  PRIME COAT</t>
  </si>
  <si>
    <t>C8.1.1</t>
  </si>
  <si>
    <t>Prime coat:</t>
  </si>
  <si>
    <t>C8.1.1.2</t>
  </si>
  <si>
    <t>MC -30 cut-back bitumen</t>
  </si>
  <si>
    <t>litre (ℓ)</t>
  </si>
  <si>
    <t>C8.1.1.3</t>
  </si>
  <si>
    <t>Inverted bitumen emulsion</t>
  </si>
  <si>
    <t>C8.1.3</t>
  </si>
  <si>
    <t>Extra over item C8.1.1 for applying the prime coat accessible only to hand-held or light equipment</t>
  </si>
  <si>
    <t>CHAPTER 9 - ASPHALT LAYERS
9.1  ASPHALT LAYERS</t>
  </si>
  <si>
    <t>C9.1.1</t>
  </si>
  <si>
    <t>Asphalt mix designs</t>
  </si>
  <si>
    <t>C9.1.1.2</t>
  </si>
  <si>
    <t>Sand skeletal mixes:</t>
  </si>
  <si>
    <t>Stone skeletal mixes:</t>
  </si>
  <si>
    <r>
      <t xml:space="preserve">Continuously graded surfacing </t>
    </r>
    <r>
      <rPr>
        <i/>
        <sz val="10"/>
        <rFont val="Arial"/>
        <family val="2"/>
      </rPr>
      <t>(A-R2 binder, Level II)</t>
    </r>
  </si>
  <si>
    <r>
      <t xml:space="preserve">(ii) Continuously graded base </t>
    </r>
    <r>
      <rPr>
        <i/>
        <sz val="9"/>
        <rFont val="Arial"/>
        <family val="2"/>
      </rPr>
      <t>(PG64H-16, Level II)</t>
    </r>
  </si>
  <si>
    <r>
      <t xml:space="preserve">(ii) Continuously graded surfacing </t>
    </r>
    <r>
      <rPr>
        <i/>
        <sz val="9"/>
        <rFont val="Arial"/>
        <family val="2"/>
      </rPr>
      <t>(PG64S-16 binder, Level IB)</t>
    </r>
  </si>
  <si>
    <t>C9.1.2</t>
  </si>
  <si>
    <t xml:space="preserve">Construction of trial sections </t>
  </si>
  <si>
    <t>C9.1.2.1</t>
  </si>
  <si>
    <t>C9.1.4</t>
  </si>
  <si>
    <t xml:space="preserve">Asphalt base </t>
  </si>
  <si>
    <t>C9.1.4.1</t>
  </si>
  <si>
    <t>New Construction</t>
  </si>
  <si>
    <t>C9.1.5</t>
  </si>
  <si>
    <t>Asphalt surfacing</t>
  </si>
  <si>
    <t>C9.1.5.1</t>
  </si>
  <si>
    <t>New construction</t>
  </si>
  <si>
    <r>
      <t xml:space="preserve">Stone skeletal mix – continuously graded as defined </t>
    </r>
    <r>
      <rPr>
        <i/>
        <sz val="10"/>
        <rFont val="Arial"/>
        <family val="2"/>
      </rPr>
      <t>(40mm, A-R2 binder, Level II, paver placed)</t>
    </r>
    <r>
      <rPr>
        <sz val="10"/>
        <rFont val="Arial"/>
        <family val="2"/>
      </rPr>
      <t xml:space="preserve">  </t>
    </r>
  </si>
  <si>
    <t>C9.1.13</t>
  </si>
  <si>
    <t xml:space="preserve">Coring of asphalt layers  </t>
  </si>
  <si>
    <t>C9.1.13.1</t>
  </si>
  <si>
    <t>100mm diameter</t>
  </si>
  <si>
    <t>150mm diameter</t>
  </si>
  <si>
    <t xml:space="preserve">Milling of bridge decks and keys adjacent to bridge decks </t>
  </si>
  <si>
    <t>PC9.1.17</t>
  </si>
  <si>
    <t>CHAPTER 11 - ANCILLARY ROAD WORKS
11.1  PITCHING, STONEWORK, CAST IN SITU CONCRETE FOR PROTECTION AGAINST EROSION</t>
  </si>
  <si>
    <t>C11.1.1</t>
  </si>
  <si>
    <t>Foundation trenches for stone masonry walls</t>
  </si>
  <si>
    <t>C11.1.1.1</t>
  </si>
  <si>
    <t>Excavating foundation trenches in soft material using labour enhanced construction methods 0m to 1,0m depth</t>
  </si>
  <si>
    <t>C11.1.1.2</t>
  </si>
  <si>
    <r>
      <t>Excavating foundation trenches in intermediate material using labour enhanced construction methods 0 m to 1,0m depth</t>
    </r>
    <r>
      <rPr>
        <i/>
        <sz val="9"/>
        <rFont val="Arial"/>
        <family val="2"/>
      </rPr>
      <t xml:space="preserve"> </t>
    </r>
  </si>
  <si>
    <t>C11.1.2</t>
  </si>
  <si>
    <t>Stone pitching</t>
  </si>
  <si>
    <t>C11.1.2.3</t>
  </si>
  <si>
    <t xml:space="preserve">Grouted stone pitching on a concrete bed </t>
  </si>
  <si>
    <t>C11.1.4</t>
  </si>
  <si>
    <t>Stone masonry walls:</t>
  </si>
  <si>
    <t>C11.1.4.1</t>
  </si>
  <si>
    <t>Plain packed stone walls</t>
  </si>
  <si>
    <t>C11.1.4.3</t>
  </si>
  <si>
    <t>Extra over items C11.1.4.1 and C11.1.4.2 for procuring stone from commercial sources</t>
  </si>
  <si>
    <t>C11.1.7</t>
  </si>
  <si>
    <t>Provision of approved herbicide and ant poison:</t>
  </si>
  <si>
    <t>C11.1.7.1</t>
  </si>
  <si>
    <t>C11.1.7.2</t>
  </si>
  <si>
    <t>CHAPTER 11 - ANCILLARY ROAD WORKS
11.3  GUIDE BLOCKS AND KILOMETRE MARKERS</t>
  </si>
  <si>
    <t>C11.3.2</t>
  </si>
  <si>
    <t xml:space="preserve">Kilometre markers </t>
  </si>
  <si>
    <t>CHAPTER 11 - ANCILLARY ROAD WORKS
11.4  ROAD RESTRAINT SYSTEMS</t>
  </si>
  <si>
    <t>C11.4.1</t>
  </si>
  <si>
    <t>Erecting of guardrails at 3,81m spacing</t>
  </si>
  <si>
    <t>C11.4.1.1</t>
  </si>
  <si>
    <t>Complete galvanized system compliant to SANS 1350:</t>
  </si>
  <si>
    <r>
      <t xml:space="preserve">On timber posts </t>
    </r>
    <r>
      <rPr>
        <i/>
        <sz val="9"/>
        <rFont val="Arial"/>
        <family val="2"/>
      </rPr>
      <t>(Drawing reference)</t>
    </r>
  </si>
  <si>
    <t>Extra over C11.4.1.1(a) and C11.4.1.1(b) for excavating holes of posts using labour enhanced methods (soft and intermediate)</t>
  </si>
  <si>
    <t>C11.4.1.2</t>
  </si>
  <si>
    <t>Terminal sections for 3,81 guardrails comprising of:</t>
  </si>
  <si>
    <t>End wings to SANS 1350</t>
  </si>
  <si>
    <t>Bullnoses to SANS 1350</t>
  </si>
  <si>
    <r>
      <t xml:space="preserve">End treatments where single guardrail sections are specified </t>
    </r>
    <r>
      <rPr>
        <i/>
        <sz val="9"/>
        <rFont val="Arial"/>
        <family val="2"/>
      </rPr>
      <t>(Drawing reference)</t>
    </r>
    <r>
      <rPr>
        <b/>
        <i/>
        <sz val="9"/>
        <rFont val="Arial"/>
        <family val="2"/>
      </rPr>
      <t xml:space="preserve"> </t>
    </r>
  </si>
  <si>
    <r>
      <t>Extra over C11.4.1.2(d) and C11.4.1.2(e) for excavating holes for posts using labour enhanced methods (soft and intermediate)</t>
    </r>
    <r>
      <rPr>
        <b/>
        <i/>
        <sz val="9"/>
        <rFont val="Arial"/>
        <family val="2"/>
      </rPr>
      <t xml:space="preserve"> </t>
    </r>
  </si>
  <si>
    <t>C11.4.2</t>
  </si>
  <si>
    <t>Performance based vehicle restraint systems</t>
  </si>
  <si>
    <t>C11.4.2.2</t>
  </si>
  <si>
    <t>Terminal sections for the following to EN 1317 or AASHTO MASH or NCHRP350 as alternative where no MASH product is available:</t>
  </si>
  <si>
    <r>
      <t xml:space="preserve">Crash cushions </t>
    </r>
    <r>
      <rPr>
        <i/>
        <sz val="9"/>
        <rFont val="Arial"/>
        <family val="2"/>
      </rPr>
      <t>(NCHRP 350 with design speed of 80km/h)</t>
    </r>
  </si>
  <si>
    <r>
      <t xml:space="preserve">Crash cushions </t>
    </r>
    <r>
      <rPr>
        <i/>
        <sz val="9"/>
        <rFont val="Arial"/>
        <family val="2"/>
      </rPr>
      <t>(state criteria EN or MASH and containment level)</t>
    </r>
  </si>
  <si>
    <t>C11.4.4</t>
  </si>
  <si>
    <t>Extra over for horizontally curved guard rails</t>
  </si>
  <si>
    <t>C11.4.4.1</t>
  </si>
  <si>
    <t>Extra over C11.4.1 and C11.4.11 for horizontally curved guard rails factory bent to a radius of less than 45m</t>
  </si>
  <si>
    <t>C11.4.5</t>
  </si>
  <si>
    <t>Additional guardrail posts for 3,81m systems:</t>
  </si>
  <si>
    <t>C11.4.5.1</t>
  </si>
  <si>
    <t>Timber</t>
  </si>
  <si>
    <t>C11.4.5.3</t>
  </si>
  <si>
    <r>
      <t>Extra over C11.4.5.1 and C11.4.5.2 for excavating holes of posts using labour enhanced methods</t>
    </r>
    <r>
      <rPr>
        <b/>
        <i/>
        <sz val="9"/>
        <rFont val="Arial"/>
        <family val="2"/>
      </rPr>
      <t xml:space="preserve"> </t>
    </r>
  </si>
  <si>
    <t>C11.4.6</t>
  </si>
  <si>
    <t>Reflective plates</t>
  </si>
  <si>
    <t>C11.4.6.1</t>
  </si>
  <si>
    <t>Steel plates</t>
  </si>
  <si>
    <t>C11.4.7</t>
  </si>
  <si>
    <t>Removing existing guardrails:</t>
  </si>
  <si>
    <t>C11.4.8</t>
  </si>
  <si>
    <r>
      <t>Renovating guardrail material:</t>
    </r>
    <r>
      <rPr>
        <b/>
        <i/>
        <sz val="9"/>
        <rFont val="Arial"/>
        <family val="2"/>
      </rPr>
      <t xml:space="preserve"> </t>
    </r>
  </si>
  <si>
    <t>C11.4.8.1</t>
  </si>
  <si>
    <t>Painting guardrails, end wings and bullnoses</t>
  </si>
  <si>
    <t>C11.4.9</t>
  </si>
  <si>
    <t>Re-erection of guardrails with recovered or provided material:</t>
  </si>
  <si>
    <t>C11.4.9.1</t>
  </si>
  <si>
    <t>Single guardrail</t>
  </si>
  <si>
    <t>C11.4.9.2</t>
  </si>
  <si>
    <t>Double guardrail</t>
  </si>
  <si>
    <t>C11.4.9.3</t>
  </si>
  <si>
    <t>Extra over C11.4.9.1 and C11.4.9.2 for excavating holes of posts using labour enhanced methods</t>
  </si>
  <si>
    <t>C11.4.11</t>
  </si>
  <si>
    <t>New material required for the re-erection guardrails with recovered materials:</t>
  </si>
  <si>
    <t>C11.4.11.1</t>
  </si>
  <si>
    <t>Guardrails, 3,81m compliant to SANS 1350</t>
  </si>
  <si>
    <t>C11.4.11.2</t>
  </si>
  <si>
    <t>Timber posts compliant to SANS 457</t>
  </si>
  <si>
    <t>C11.4.11.4</t>
  </si>
  <si>
    <t>C11.4.11.5</t>
  </si>
  <si>
    <t>Spacer blocks compliant to SANS 457</t>
  </si>
  <si>
    <t>C11.4.11.6</t>
  </si>
  <si>
    <t>Splice bolt complete with nut and washer compliant to SANS 1350</t>
  </si>
  <si>
    <t>C11.4.11.7</t>
  </si>
  <si>
    <t>Post bolt complete with nut and washer compliant to SANS 1350</t>
  </si>
  <si>
    <t>C11.4.13</t>
  </si>
  <si>
    <t>Steel base plates for guardrail posts on structures</t>
  </si>
  <si>
    <t>C11.4.14</t>
  </si>
  <si>
    <t>Nailing of gang nail plates on top of timber guardrail posts</t>
  </si>
  <si>
    <t>C11.4.15</t>
  </si>
  <si>
    <t>Disposal of existing guardrails</t>
  </si>
  <si>
    <t>C11.4.15.1</t>
  </si>
  <si>
    <t>Straight or curved longitudinal guardrails</t>
  </si>
  <si>
    <t>C11.4.15.2</t>
  </si>
  <si>
    <t>End treatments with single guardrails</t>
  </si>
  <si>
    <t>CHAPTER 11 - ANCILLARY ROAD WORKS
11.5  FENCING</t>
  </si>
  <si>
    <t>C11.5.1</t>
  </si>
  <si>
    <t>Supply and erect new fencing material for new fences and for supplementing material in existing fences which are being repaired or removed:</t>
  </si>
  <si>
    <t>C11.5.1.1</t>
  </si>
  <si>
    <t>Zinc-coated barbed wire (High-tensile-grade, galvanised single-strand 3,15mm x 2,50mm oval-shaped wire)</t>
  </si>
  <si>
    <r>
      <t xml:space="preserve">Zinc-coated barbed wire </t>
    </r>
    <r>
      <rPr>
        <i/>
        <sz val="9"/>
        <rFont val="Arial"/>
        <family val="2"/>
      </rPr>
      <t>(grade, and size indicated)</t>
    </r>
  </si>
  <si>
    <t>C11.5.1.7</t>
  </si>
  <si>
    <t>Standards (1,86m x 2,5 kg/m mild steel Y-section )</t>
  </si>
  <si>
    <r>
      <t xml:space="preserve">Standards </t>
    </r>
    <r>
      <rPr>
        <i/>
        <sz val="9"/>
        <rFont val="Arial"/>
        <family val="2"/>
      </rPr>
      <t>(material, protection, length, diameter and type indicated)</t>
    </r>
  </si>
  <si>
    <t>C11.5.1.8</t>
  </si>
  <si>
    <t>Droppers (1,4m x 0,56 kg/m mild steel ridge back section )</t>
  </si>
  <si>
    <r>
      <t xml:space="preserve">Droppers </t>
    </r>
    <r>
      <rPr>
        <i/>
        <sz val="9"/>
        <rFont val="Arial"/>
        <family val="2"/>
      </rPr>
      <t>(material, protection, length, diameter and type indicated)</t>
    </r>
  </si>
  <si>
    <t>C11.5.1.9</t>
  </si>
  <si>
    <t>Straining posts, stays and anchors:</t>
  </si>
  <si>
    <t>Vertical</t>
  </si>
  <si>
    <t>Steel straining posts (2.13m x 100mm dia. x 3mm mild steel incl. base plate and cap)</t>
  </si>
  <si>
    <r>
      <t xml:space="preserve">Steel straining posts </t>
    </r>
    <r>
      <rPr>
        <i/>
        <sz val="9"/>
        <rFont val="Arial"/>
        <family val="2"/>
      </rPr>
      <t>(type, size and length and whether galvanized or painted indicated)</t>
    </r>
  </si>
  <si>
    <t>Inclined</t>
  </si>
  <si>
    <t>Steel stays and anchors (2.13m x 50mm dia. x 3mm mild steel incl. base plate )</t>
  </si>
  <si>
    <r>
      <t xml:space="preserve">Steel stays and anchors </t>
    </r>
    <r>
      <rPr>
        <i/>
        <sz val="9"/>
        <rFont val="Arial"/>
        <family val="2"/>
      </rPr>
      <t>(protection, length, diameter and wall thickness indicated)</t>
    </r>
  </si>
  <si>
    <t>C11.5.2</t>
  </si>
  <si>
    <r>
      <t xml:space="preserve">New gates </t>
    </r>
    <r>
      <rPr>
        <b/>
        <i/>
        <sz val="9"/>
        <rFont val="Arial"/>
        <family val="2"/>
      </rPr>
      <t>(size and type indicated)</t>
    </r>
  </si>
  <si>
    <t>Single leaf, W-type gate as shown on drawing number 60487450-8-0-C-DA-128</t>
  </si>
  <si>
    <t xml:space="preserve"> 3,6,m 'W' pattern</t>
  </si>
  <si>
    <t>C11.5.3</t>
  </si>
  <si>
    <t>Moving existing fences and gates:</t>
  </si>
  <si>
    <t>C11.5.3.1</t>
  </si>
  <si>
    <t>Fences:</t>
  </si>
  <si>
    <t>Stock-proof fences</t>
  </si>
  <si>
    <t>Pedestrian fences</t>
  </si>
  <si>
    <t>Security fences</t>
  </si>
  <si>
    <t>C11.5.3.2</t>
  </si>
  <si>
    <t>Gates</t>
  </si>
  <si>
    <t>C11.5.4</t>
  </si>
  <si>
    <t>Dismantling existing fences and gates:</t>
  </si>
  <si>
    <t>C11.5.4.1</t>
  </si>
  <si>
    <t>C11.5.4.2</t>
  </si>
  <si>
    <t>Gates ( 3,6,m 'W' pattern)</t>
  </si>
  <si>
    <r>
      <t xml:space="preserve">Gates </t>
    </r>
    <r>
      <rPr>
        <i/>
        <sz val="9"/>
        <rFont val="Arial"/>
        <family val="2"/>
      </rPr>
      <t>(type and size indicated)</t>
    </r>
  </si>
  <si>
    <t>C11.5.6</t>
  </si>
  <si>
    <t>Ringbolts for anchoring fencing to structures</t>
  </si>
  <si>
    <t>C11.5.7</t>
  </si>
  <si>
    <t>Drilling and blasting holes for posts and anchors</t>
  </si>
  <si>
    <t>C11.5.8</t>
  </si>
  <si>
    <t>Posts fixed horizontally to the bottom of wire mesh for the closing of openings under fences:</t>
  </si>
  <si>
    <t>C11.5.8.1</t>
  </si>
  <si>
    <r>
      <t xml:space="preserve">Timber posts </t>
    </r>
    <r>
      <rPr>
        <i/>
        <sz val="9"/>
        <rFont val="Arial"/>
        <family val="2"/>
      </rPr>
      <t>(min. 125mm diameter)</t>
    </r>
  </si>
  <si>
    <r>
      <t xml:space="preserve">Timber posts </t>
    </r>
    <r>
      <rPr>
        <i/>
        <sz val="9"/>
        <rFont val="Arial"/>
        <family val="2"/>
      </rPr>
      <t>(diameter indicated)</t>
    </r>
  </si>
  <si>
    <t>C11.5.10</t>
  </si>
  <si>
    <t>Disposal of existing fencing materials</t>
  </si>
  <si>
    <t>C11.5.10.1</t>
  </si>
  <si>
    <t>C11.5.10.2</t>
  </si>
  <si>
    <t>C11.5.10.3</t>
  </si>
  <si>
    <t>C11.5.10.6</t>
  </si>
  <si>
    <t>Gates (type and size indicated)</t>
  </si>
  <si>
    <t>PC11.5.11</t>
  </si>
  <si>
    <t>CHAPTER 11 - ANCILLARY ROAD WORKS
11.6  ROAD SIGNS</t>
  </si>
  <si>
    <t>C11.6.1</t>
  </si>
  <si>
    <t>Road signboards with painted or coloured semi-matt background. Symbols, lettering and borders in semi- matt black or in Class I retro-reflective material, where the sign board is constructed from:</t>
  </si>
  <si>
    <t>C11.6.1.3</t>
  </si>
  <si>
    <t>Prepainted galvanized steel plate:</t>
  </si>
  <si>
    <r>
      <t>Area 0 to 0,5 m</t>
    </r>
    <r>
      <rPr>
        <vertAlign val="superscript"/>
        <sz val="9"/>
        <rFont val="Arial"/>
        <family val="2"/>
      </rPr>
      <t>2</t>
    </r>
  </si>
  <si>
    <r>
      <t>Area exceeding 0,5 m</t>
    </r>
    <r>
      <rPr>
        <vertAlign val="superscript"/>
        <sz val="9"/>
        <rFont val="Arial"/>
        <family val="2"/>
      </rPr>
      <t>2</t>
    </r>
    <r>
      <rPr>
        <sz val="9"/>
        <rFont val="Arial"/>
        <family val="2"/>
      </rPr>
      <t xml:space="preserve"> but not 2,0 m</t>
    </r>
    <r>
      <rPr>
        <vertAlign val="superscript"/>
        <sz val="9"/>
        <rFont val="Arial"/>
        <family val="2"/>
      </rPr>
      <t>2</t>
    </r>
  </si>
  <si>
    <t>C11.6.1.4</t>
  </si>
  <si>
    <t>Prepainted galvanized steel profiles (200mm high panels):</t>
  </si>
  <si>
    <r>
      <t>Area exceeding 2,0 m</t>
    </r>
    <r>
      <rPr>
        <vertAlign val="superscript"/>
        <sz val="9"/>
        <rFont val="Arial"/>
        <family val="2"/>
      </rPr>
      <t>2</t>
    </r>
    <r>
      <rPr>
        <sz val="9"/>
        <rFont val="Arial"/>
        <family val="2"/>
      </rPr>
      <t xml:space="preserve"> but not 10 m</t>
    </r>
    <r>
      <rPr>
        <vertAlign val="superscript"/>
        <sz val="9"/>
        <rFont val="Arial"/>
        <family val="2"/>
      </rPr>
      <t>2</t>
    </r>
  </si>
  <si>
    <r>
      <t>Area exceeding 10 m</t>
    </r>
    <r>
      <rPr>
        <vertAlign val="superscript"/>
        <sz val="9"/>
        <rFont val="Arial"/>
        <family val="2"/>
      </rPr>
      <t>2</t>
    </r>
  </si>
  <si>
    <t>C11.6.1.7</t>
  </si>
  <si>
    <t>C11.6.1.9</t>
  </si>
  <si>
    <t>C11.6.1.11</t>
  </si>
  <si>
    <r>
      <t xml:space="preserve">Supplementary plates to permanent regulatory or warning signs </t>
    </r>
    <r>
      <rPr>
        <i/>
        <sz val="9"/>
        <rFont val="Arial"/>
        <family val="2"/>
      </rPr>
      <t>(signboard material, background and symbol retro-reflective class indicated)</t>
    </r>
  </si>
  <si>
    <t>C11.6.2</t>
  </si>
  <si>
    <t>Extra over on item C11.6.1 for using:</t>
  </si>
  <si>
    <t>C11.6.2.1</t>
  </si>
  <si>
    <t>Background of retro-reflective material:</t>
  </si>
  <si>
    <t>Class III</t>
  </si>
  <si>
    <t>Class I</t>
  </si>
  <si>
    <t>C11.6.2.2</t>
  </si>
  <si>
    <t>Lettering, symbols, numbers, arrows, emblems and borders of retro-reflective material:</t>
  </si>
  <si>
    <t>C11.6.3</t>
  </si>
  <si>
    <t>Road sign supports (overhead road sign structures excluded):</t>
  </si>
  <si>
    <t>C11.6.3.2</t>
  </si>
  <si>
    <r>
      <t xml:space="preserve">Timber </t>
    </r>
    <r>
      <rPr>
        <i/>
        <sz val="9"/>
        <rFont val="Arial"/>
        <family val="2"/>
      </rPr>
      <t>(CCA treated)</t>
    </r>
  </si>
  <si>
    <r>
      <t xml:space="preserve">Timber </t>
    </r>
    <r>
      <rPr>
        <i/>
        <sz val="9"/>
        <rFont val="Arial"/>
        <family val="2"/>
      </rPr>
      <t>(diameter and type indicated)</t>
    </r>
  </si>
  <si>
    <t>100 mm dia.</t>
  </si>
  <si>
    <t>125 mm dia.</t>
  </si>
  <si>
    <t>150 mm dia.</t>
  </si>
  <si>
    <t>175 mm dia.</t>
  </si>
  <si>
    <t>200 mm dia.</t>
  </si>
  <si>
    <t>C11.6.5</t>
  </si>
  <si>
    <t>Excavation and backfilling for road sign supports (not applicable to kilometre posts)</t>
  </si>
  <si>
    <t>C11.6.5.1</t>
  </si>
  <si>
    <t>Excavating soft material and backfilling</t>
  </si>
  <si>
    <t>C11.6.5.2</t>
  </si>
  <si>
    <t>Excavating soft or intermediate material and backfilling using labour enhanced construction methods</t>
  </si>
  <si>
    <t>C11.6.5.3</t>
  </si>
  <si>
    <t>Extra over item C11.6.5.1 and C11.6.5.2 for cement-treated soil backfill</t>
  </si>
  <si>
    <t>C11.6.5.4</t>
  </si>
  <si>
    <t>Extra over item C11.6.5.1 for hard material excavation</t>
  </si>
  <si>
    <t>C11.6.8</t>
  </si>
  <si>
    <t>Danger plates at culverts/structures</t>
  </si>
  <si>
    <t>C11.6.8.2</t>
  </si>
  <si>
    <t>Size 200 x 800mm (class III retro-reflective material on square galvanized steel posts)</t>
  </si>
  <si>
    <r>
      <t xml:space="preserve">Size 200 x 800mm </t>
    </r>
    <r>
      <rPr>
        <i/>
        <sz val="9"/>
        <rFont val="Arial"/>
        <family val="2"/>
      </rPr>
      <t>(state post type and reflective material)</t>
    </r>
  </si>
  <si>
    <t>C11.6.10</t>
  </si>
  <si>
    <t>Disposing of road signs with a surface area of:</t>
  </si>
  <si>
    <t>C11.6.10.1</t>
  </si>
  <si>
    <t>C11.6.10.2</t>
  </si>
  <si>
    <t>C11.6.10.3</t>
  </si>
  <si>
    <r>
      <t>Exceeding 2,0 m</t>
    </r>
    <r>
      <rPr>
        <vertAlign val="superscript"/>
        <sz val="9"/>
        <rFont val="Arial"/>
        <family val="2"/>
      </rPr>
      <t>2</t>
    </r>
    <r>
      <rPr>
        <sz val="9"/>
        <rFont val="Arial"/>
        <family val="2"/>
      </rPr>
      <t xml:space="preserve"> but not 10 m</t>
    </r>
    <r>
      <rPr>
        <vertAlign val="superscript"/>
        <sz val="9"/>
        <rFont val="Arial"/>
        <family val="2"/>
      </rPr>
      <t>2</t>
    </r>
  </si>
  <si>
    <t>CHAPTER 11 - ANCILLARY ROAD WORKS
11.7  ROAD MARKING AND ROAD STUDS</t>
  </si>
  <si>
    <t>C11.7.2</t>
  </si>
  <si>
    <t>Retro-reflective road marking:</t>
  </si>
  <si>
    <t>C11.7.2.1</t>
  </si>
  <si>
    <t>White lines broken or unbroken (water base paint)</t>
  </si>
  <si>
    <r>
      <t xml:space="preserve">White lines broken or unbroken </t>
    </r>
    <r>
      <rPr>
        <i/>
        <sz val="9"/>
        <rFont val="Arial"/>
        <family val="2"/>
      </rPr>
      <t>(paint type and width of line indicated)</t>
    </r>
  </si>
  <si>
    <t>100 mm wide</t>
  </si>
  <si>
    <t>150 mm wide</t>
  </si>
  <si>
    <t>200 mm wide</t>
  </si>
  <si>
    <t>C11.7.2.2</t>
  </si>
  <si>
    <t>Yellow lines broken or unbroken (water based paint)</t>
  </si>
  <si>
    <r>
      <t xml:space="preserve">Yellow lines broken or unbroken </t>
    </r>
    <r>
      <rPr>
        <i/>
        <sz val="9"/>
        <rFont val="Arial"/>
        <family val="2"/>
      </rPr>
      <t>(paint type and width of line indicated)</t>
    </r>
  </si>
  <si>
    <t>C11.7.2.4</t>
  </si>
  <si>
    <t>C11.7.2.5</t>
  </si>
  <si>
    <t>C11.7.2.7</t>
  </si>
  <si>
    <t>Transverse lines, painted island and arrestor bed markings (any colour) (water based paint)</t>
  </si>
  <si>
    <r>
      <t xml:space="preserve">Transverse lines, painted island and arrestor bed markings (any colour) </t>
    </r>
    <r>
      <rPr>
        <i/>
        <sz val="9"/>
        <rFont val="Arial"/>
        <family val="2"/>
      </rPr>
      <t>(paint type indicated)</t>
    </r>
    <r>
      <rPr>
        <b/>
        <i/>
        <sz val="9"/>
        <rFont val="Arial"/>
        <family val="2"/>
      </rPr>
      <t xml:space="preserve"> </t>
    </r>
  </si>
  <si>
    <t>C11.7.3</t>
  </si>
  <si>
    <t>Thermoplastic road marking</t>
  </si>
  <si>
    <t>C11.7.3.1</t>
  </si>
  <si>
    <t>Thermoplastic road marking, broken or unbroken</t>
  </si>
  <si>
    <r>
      <t xml:space="preserve">Thermoplastic road marking, broken or unbroken </t>
    </r>
    <r>
      <rPr>
        <i/>
        <sz val="9"/>
        <rFont val="Arial"/>
        <family val="2"/>
      </rPr>
      <t>(colour and width of line indicated)</t>
    </r>
  </si>
  <si>
    <t>White lines (broken or unbroken)</t>
  </si>
  <si>
    <t>Yellow lines (broken or unbroken)</t>
  </si>
  <si>
    <t>C11.7.4</t>
  </si>
  <si>
    <t>Cold plastic road marking material</t>
  </si>
  <si>
    <t>C11.7.4.1</t>
  </si>
  <si>
    <t>White lettering and symbols</t>
  </si>
  <si>
    <t>square metre (m2)</t>
  </si>
  <si>
    <t>C11.7.4.2</t>
  </si>
  <si>
    <t>C11.7.4.4</t>
  </si>
  <si>
    <t>Transverse lines, painted island and arrestor bed markings (any colour)</t>
  </si>
  <si>
    <t>C11.7.7</t>
  </si>
  <si>
    <t>Road studs</t>
  </si>
  <si>
    <t>C11.7.7.1</t>
  </si>
  <si>
    <t>Permanent road studs compliant to SANS 1442</t>
  </si>
  <si>
    <r>
      <t xml:space="preserve">Permanent road studs compliant to SANS 1442 </t>
    </r>
    <r>
      <rPr>
        <i/>
        <sz val="9"/>
        <rFont val="Arial"/>
        <family val="2"/>
      </rPr>
      <t>(type &amp; colours stated)</t>
    </r>
  </si>
  <si>
    <t xml:space="preserve"> All colours, bi-directional</t>
  </si>
  <si>
    <t>RSA-2 red/red</t>
  </si>
  <si>
    <t>RSA-2 white/red</t>
  </si>
  <si>
    <t>(iv)</t>
  </si>
  <si>
    <t>RSA-2 white/white</t>
  </si>
  <si>
    <t>C11.7.8</t>
  </si>
  <si>
    <t>Setting out and premarking the lines (excluding traffic island markings, lettering and symbols)</t>
  </si>
  <si>
    <t>C11.7.9</t>
  </si>
  <si>
    <t>Re-establishing the painting unit during the defects notification period and at other instances on instruction of the Engineer</t>
  </si>
  <si>
    <t>PC11.7.12</t>
  </si>
  <si>
    <t>CHAPTER 11 - ANCILLARY ROAD WORKS
11.8  LANDSCAPING AND PLANTING PLANTS</t>
  </si>
  <si>
    <t>C11.8.1</t>
  </si>
  <si>
    <t>Trimming:</t>
  </si>
  <si>
    <t>C11.8.1.1</t>
  </si>
  <si>
    <t>Machine trimming</t>
  </si>
  <si>
    <t>C11.8.1.2</t>
  </si>
  <si>
    <t>Hand trimming</t>
  </si>
  <si>
    <t>C11.8.2</t>
  </si>
  <si>
    <t>Trimming using machines for trimming or shaping (alternative to subitem C11.8.1.1):</t>
  </si>
  <si>
    <t>C11.8.2.1</t>
  </si>
  <si>
    <t>Bulldozer</t>
  </si>
  <si>
    <t>C11.8.2.2</t>
  </si>
  <si>
    <t>C11.8.3</t>
  </si>
  <si>
    <t>Preparing the areas for grassing:</t>
  </si>
  <si>
    <t>C11.8.3.2</t>
  </si>
  <si>
    <t>Scarifying for loosening topsoil</t>
  </si>
  <si>
    <t>C11.8.3.3</t>
  </si>
  <si>
    <t>Topsoiling within the road reserve where the following materials are used:</t>
  </si>
  <si>
    <t>Topsoil obtained from within the road reserve or borrow areas</t>
  </si>
  <si>
    <t>C11.8.3.5</t>
  </si>
  <si>
    <t>Providing and applying chemical fertilisers and/or soil-improvement material:</t>
  </si>
  <si>
    <t>Superphosphate</t>
  </si>
  <si>
    <t>Limestone ammonium nitrate</t>
  </si>
  <si>
    <t>2:3:2 (22)</t>
  </si>
  <si>
    <t>C11.8.4</t>
  </si>
  <si>
    <t>Grassing</t>
  </si>
  <si>
    <t>C11.8.4.3</t>
  </si>
  <si>
    <t>Hydroseeding:</t>
  </si>
  <si>
    <t>Providing an approved seed mixture for hydroseeding</t>
  </si>
  <si>
    <t>Hydroseeding</t>
  </si>
  <si>
    <t>C11.8.5</t>
  </si>
  <si>
    <t>Watering the grass when established by topsoiling only</t>
  </si>
  <si>
    <t>C11.8.6</t>
  </si>
  <si>
    <t>Watering the already planted grass, trees and shrubs during the growing season</t>
  </si>
  <si>
    <t>C11.8.10</t>
  </si>
  <si>
    <t>Unspecified work for landscaping</t>
  </si>
  <si>
    <t>C11.8.12</t>
  </si>
  <si>
    <t>Removal of undesirable vegetation</t>
  </si>
  <si>
    <t>CHAPTER 11 - ANCILLARY ROAD WORKS
11.9  FINISHING THE ROAD AND ROAD RESERVE AND TREATING OLD ROADS</t>
  </si>
  <si>
    <t>C11.9.1</t>
  </si>
  <si>
    <t>Finishing the road and road reserve:</t>
  </si>
  <si>
    <t>C11.9.1.2</t>
  </si>
  <si>
    <t>Single carriageway road</t>
  </si>
  <si>
    <t>C11.9.2</t>
  </si>
  <si>
    <t>Treatment of old roads and temporary deviations</t>
  </si>
  <si>
    <t>C11.9.2.1</t>
  </si>
  <si>
    <t>Conventional construction methods</t>
  </si>
  <si>
    <t>C11.9.2.2</t>
  </si>
  <si>
    <t>By hand only</t>
  </si>
  <si>
    <t>CHAPTER 20 - QUALITY ASSURANCE
20.1  TESTING MATERIALS AND JUDGEMENT OF WORKMANSHIP</t>
  </si>
  <si>
    <t>C20.1.5</t>
  </si>
  <si>
    <t>Payment of independent site laboratory</t>
  </si>
  <si>
    <t>Direct payment by contractor</t>
  </si>
  <si>
    <t>(a) Handling cost and profit in respect of item C20.1.6.1</t>
  </si>
  <si>
    <t>SUMMARY OF SCHEDULE A: ROADWORKS</t>
  </si>
  <si>
    <t>COTO CHAPTER</t>
  </si>
  <si>
    <t>GENERAL</t>
  </si>
  <si>
    <t>SERVICES</t>
  </si>
  <si>
    <t>DRAINAGE</t>
  </si>
  <si>
    <t>EARTHWORK AND PAVEMENT LAYERS: MATERIALS</t>
  </si>
  <si>
    <t>EARTHWORKS AND PAVEMENT LAYERS: CONSTRUCTION</t>
  </si>
  <si>
    <t>CONCRETE LAYERS</t>
  </si>
  <si>
    <t>PRETREATMENT AND REPAIR OF EXISTING LAYERS</t>
  </si>
  <si>
    <t>ASPHALT LAYERS</t>
  </si>
  <si>
    <t>ANCILLARY ROAD ROADWORKS</t>
  </si>
  <si>
    <t>QUALITY ASSURANCE</t>
  </si>
  <si>
    <t>TOTAL CARRIED FORWARD TO MAIN SUMMARY</t>
  </si>
  <si>
    <t>C2.2 SCHEDULE B: STRUCTURES</t>
  </si>
  <si>
    <t>STRUCTURE: PEDESTRIAN BRIDGE - KWAMHLANGA</t>
  </si>
  <si>
    <t>SCHEDULE B: STRUCTURES (PEDESTRIAN BRIDGE - KWAMHLANGA)</t>
  </si>
  <si>
    <r>
      <t>(m</t>
    </r>
    <r>
      <rPr>
        <vertAlign val="superscript"/>
        <sz val="9"/>
        <rFont val="Arial"/>
        <family val="2"/>
      </rPr>
      <t>3</t>
    </r>
    <r>
      <rPr>
        <sz val="9"/>
        <rFont val="Arial"/>
        <family val="2"/>
      </rPr>
      <t>)</t>
    </r>
  </si>
  <si>
    <r>
      <t>(m</t>
    </r>
    <r>
      <rPr>
        <vertAlign val="superscript"/>
        <sz val="10"/>
        <rFont val="Arial"/>
        <family val="2"/>
      </rPr>
      <t xml:space="preserve">3 </t>
    </r>
    <r>
      <rPr>
        <sz val="10"/>
        <rFont val="Arial"/>
        <family val="2"/>
      </rPr>
      <t>- km)</t>
    </r>
  </si>
  <si>
    <t>C11.1.2.2</t>
  </si>
  <si>
    <t>Grouted stone pitching with mortar</t>
  </si>
  <si>
    <r>
      <t>(m</t>
    </r>
    <r>
      <rPr>
        <vertAlign val="superscript"/>
        <sz val="9"/>
        <rFont val="Arial"/>
        <family val="2"/>
      </rPr>
      <t>2</t>
    </r>
    <r>
      <rPr>
        <sz val="9"/>
        <rFont val="Arial"/>
        <family val="2"/>
      </rPr>
      <t>)</t>
    </r>
  </si>
  <si>
    <t>C11.1.5</t>
  </si>
  <si>
    <t>Concrete pitching or paving</t>
  </si>
  <si>
    <t>C11.1.5.1</t>
  </si>
  <si>
    <t>Cast in situ concrete pitching or paving (Class C16/20-20)</t>
  </si>
  <si>
    <t>C11.1.6</t>
  </si>
  <si>
    <r>
      <t xml:space="preserve">Concrete edge beams </t>
    </r>
    <r>
      <rPr>
        <sz val="9"/>
        <rFont val="Arial"/>
        <family val="2"/>
      </rPr>
      <t>(Class C16/20-20)</t>
    </r>
  </si>
  <si>
    <t>CHAPTER 13 - STRUCTURES
13.1  FOUNDATIONS</t>
  </si>
  <si>
    <t>C13.1.2</t>
  </si>
  <si>
    <t>Additional foundation investigations:</t>
  </si>
  <si>
    <t>C13.1.2.1</t>
  </si>
  <si>
    <t>Provisional sum allowed for additional foundation investigations</t>
  </si>
  <si>
    <t>Prov Sum</t>
  </si>
  <si>
    <t>C13.1.2.2</t>
  </si>
  <si>
    <t>Handling costs and profit in respect of item C13.1.2.1</t>
  </si>
  <si>
    <t>%</t>
  </si>
  <si>
    <t>C13.1.3</t>
  </si>
  <si>
    <t>Excavation:</t>
  </si>
  <si>
    <t>C13.1.3.1</t>
  </si>
  <si>
    <t>Excavating soft material situated within the following successive depth ranges:</t>
  </si>
  <si>
    <t>0m up to 1,5m</t>
  </si>
  <si>
    <r>
      <t>m</t>
    </r>
    <r>
      <rPr>
        <vertAlign val="superscript"/>
        <sz val="9"/>
        <rFont val="Arial"/>
        <family val="2"/>
      </rPr>
      <t>3</t>
    </r>
  </si>
  <si>
    <t>&gt; 1,5m and &lt; 3,0m</t>
  </si>
  <si>
    <t>&gt; 3,0m and &lt; 4,5m</t>
  </si>
  <si>
    <t>&gt; 4,5m and &lt; 6,0m</t>
  </si>
  <si>
    <t>C13.1.3.2</t>
  </si>
  <si>
    <t>Extra over subitem C13.1.3.1 for excavation in hard material  irrespective of depth</t>
  </si>
  <si>
    <t>C13.1.3.3</t>
  </si>
  <si>
    <t>Extra over subitem C13.1.3.1 for additional excavation required by the Engineer after excavation is complete</t>
  </si>
  <si>
    <t>C13.1.3.4</t>
  </si>
  <si>
    <t>Extra over subitem C13.1.3.1 for excavation by hand</t>
  </si>
  <si>
    <t>C13.1.6</t>
  </si>
  <si>
    <t>Access and drainage:</t>
  </si>
  <si>
    <t>C13.1.6.1</t>
  </si>
  <si>
    <t>Access</t>
  </si>
  <si>
    <t>C13.1.6.2</t>
  </si>
  <si>
    <t>Drainage</t>
  </si>
  <si>
    <t>C13.1.7</t>
  </si>
  <si>
    <t>Backfill to excavations utilising:</t>
  </si>
  <si>
    <t>C13.1.7.1</t>
  </si>
  <si>
    <t>Material from excavation</t>
  </si>
  <si>
    <t>C13.1.7.2</t>
  </si>
  <si>
    <t>Imported material</t>
  </si>
  <si>
    <t>C13.1.9</t>
  </si>
  <si>
    <t>Fill within a restricted area (extra over item C5.2.2)</t>
  </si>
  <si>
    <r>
      <t>m</t>
    </r>
    <r>
      <rPr>
        <vertAlign val="superscript"/>
        <sz val="9"/>
        <color theme="1"/>
        <rFont val="Arial"/>
        <family val="2"/>
      </rPr>
      <t>3</t>
    </r>
  </si>
  <si>
    <t>C13.1.10</t>
  </si>
  <si>
    <t>Haul in excess of 1,0 km on excavated material and on material imported for backfill, foundation fill and fill for caissons</t>
  </si>
  <si>
    <r>
      <t>m</t>
    </r>
    <r>
      <rPr>
        <vertAlign val="superscript"/>
        <sz val="9"/>
        <color theme="1"/>
        <rFont val="Arial"/>
        <family val="2"/>
      </rPr>
      <t>3</t>
    </r>
    <r>
      <rPr>
        <sz val="9"/>
        <color theme="1"/>
        <rFont val="Arial"/>
        <family val="2"/>
      </rPr>
      <t>.km</t>
    </r>
  </si>
  <si>
    <t>C13.1.14</t>
  </si>
  <si>
    <t>Foundation fill consisting of:</t>
  </si>
  <si>
    <t>C13.1.14.4</t>
  </si>
  <si>
    <t>Mass concrete Class C25/30-20</t>
  </si>
  <si>
    <t>C13.1.14.5</t>
  </si>
  <si>
    <t xml:space="preserve">Concrete blinding Class C12/15-20 75mm thick </t>
  </si>
  <si>
    <t>CHAPTER 13 - STRUCTURES
13.2  FALSEWORK, FORMWORK AND CONCRETE FINISH</t>
  </si>
  <si>
    <t>C13.2.2</t>
  </si>
  <si>
    <t>Vertical formwork to provide F1 surface finish to:</t>
  </si>
  <si>
    <t>Spread footings (Bridge and ramps)</t>
  </si>
  <si>
    <r>
      <t>m</t>
    </r>
    <r>
      <rPr>
        <vertAlign val="superscript"/>
        <sz val="9"/>
        <color theme="1"/>
        <rFont val="Arial"/>
        <family val="2"/>
      </rPr>
      <t>2</t>
    </r>
  </si>
  <si>
    <t>Abutments - Ramp</t>
  </si>
  <si>
    <t>Vertical formwork to provide F2 surface finish to:</t>
  </si>
  <si>
    <t>m²</t>
  </si>
  <si>
    <t>Piers - Ramps</t>
  </si>
  <si>
    <t>Ramp slabs</t>
  </si>
  <si>
    <t>(v)</t>
  </si>
  <si>
    <t>Bridge deck</t>
  </si>
  <si>
    <t>C13.2.3</t>
  </si>
  <si>
    <t>Horizontal formwork to provide F2 surface finish to:</t>
  </si>
  <si>
    <t>Class F2 surface finish to:</t>
  </si>
  <si>
    <t>Access Ramps</t>
  </si>
  <si>
    <t>C13.2.6</t>
  </si>
  <si>
    <t>Formwork to form open joints:</t>
  </si>
  <si>
    <t>Between bridge deck and Access Ramps</t>
  </si>
  <si>
    <t>Between Abutment and Access Ramps</t>
  </si>
  <si>
    <t>C13.2.11</t>
  </si>
  <si>
    <t>Permanent formwork</t>
  </si>
  <si>
    <t>C13.2.5.11</t>
  </si>
  <si>
    <t>Hot dip galvanised (Z275 spelter) interlocking  commercial quality steel units/panels (2.0mm thick) to deck in-situ slabs. The permanent formwork system is to create a composite slab and with a flat soffit  profile. The system is to be unpropped capable of spanning over 2.5m</t>
  </si>
  <si>
    <t>CHAPTER 13 - STRUCTURES
13.3  STEEL REINFORCEMENT</t>
  </si>
  <si>
    <t>C13.3.1</t>
  </si>
  <si>
    <t>Reinforcement for:</t>
  </si>
  <si>
    <t>C13.9.1.1</t>
  </si>
  <si>
    <t>Structure B0549:</t>
  </si>
  <si>
    <t>Mild-steel bars</t>
  </si>
  <si>
    <t>t</t>
  </si>
  <si>
    <t>High-yield-stress-steel bars 450 MPa yield stress</t>
  </si>
  <si>
    <t>C13.3.4</t>
  </si>
  <si>
    <t xml:space="preserve">Extra-over item C13.3.1 (a), (b), etc. for galvanising of reinforcement    </t>
  </si>
  <si>
    <t>CHAPTER 13 - STRUCTURES
13.4  CONCRETE</t>
  </si>
  <si>
    <t>C13.4.1</t>
  </si>
  <si>
    <t xml:space="preserve">Cast in situ concrete D25/30-20-XC4: </t>
  </si>
  <si>
    <t>C13.4.1.1</t>
  </si>
  <si>
    <t>Strength concrete (class C):</t>
  </si>
  <si>
    <t>Spread footings C25/30-20</t>
  </si>
  <si>
    <t>C13.4.1.2</t>
  </si>
  <si>
    <t>Durable concrete (class D):</t>
  </si>
  <si>
    <t>Piers D25/30-XC3-20</t>
  </si>
  <si>
    <t>Abutments D25/30-XC3-20</t>
  </si>
  <si>
    <t>Bridge Deck including coping of handrail D35/45-XC3-20</t>
  </si>
  <si>
    <t>C13.4.5</t>
  </si>
  <si>
    <t>Curing and surface protection of cast in situ concrete, as and where specifically required:</t>
  </si>
  <si>
    <t>C13.4.5.1</t>
  </si>
  <si>
    <t>Spread footings (Tenderer to specify method of curing)</t>
  </si>
  <si>
    <t>……………………………………………………………............</t>
  </si>
  <si>
    <t>C13.4.5.2</t>
  </si>
  <si>
    <t>Pier wall faces (Tenderer to specify method of curing)</t>
  </si>
  <si>
    <t>C13.4.5.3</t>
  </si>
  <si>
    <t>Abutments (Tenderer to specify method of curing)</t>
  </si>
  <si>
    <t>C13.4.5.4</t>
  </si>
  <si>
    <t>Bridge Deck (Tenderer to specify method of curing)</t>
  </si>
  <si>
    <t>C13.4.5.5</t>
  </si>
  <si>
    <t>Access Ramps (Tenderer to specify method of curing)</t>
  </si>
  <si>
    <t>CHAPTER 13 - STRUCTURES
13.6  BEARINGS</t>
  </si>
  <si>
    <t>C13.6.1</t>
  </si>
  <si>
    <t>Bearings:</t>
  </si>
  <si>
    <t>C13.6.1.1</t>
  </si>
  <si>
    <t xml:space="preserve">Bearings- Pot bearings </t>
  </si>
  <si>
    <t>Fixed (1000kN)</t>
  </si>
  <si>
    <t>No</t>
  </si>
  <si>
    <t>Uni-directional (1000kN)</t>
  </si>
  <si>
    <t>Multi-directional (1000kN)</t>
  </si>
  <si>
    <t>C13.6.1.2</t>
  </si>
  <si>
    <t>Provision of engineering drawings of proprietary bearings and certification after installation by an ECSA Registered Professional Engineer or Technologist</t>
  </si>
  <si>
    <t>CHAPTER 13 - STRUCTURES
13.7  JOINTS</t>
  </si>
  <si>
    <t>C13.7.2</t>
  </si>
  <si>
    <t>Filled joints:</t>
  </si>
  <si>
    <t>C13.7.2.1</t>
  </si>
  <si>
    <t>10 mm joint filler between abutment and access ramp  (closed cell expanded polyethylene joint filler)</t>
  </si>
  <si>
    <t>C13.7.2.2</t>
  </si>
  <si>
    <t>10 mm joint filler between access ramp and access ramp  (closed cell expanded polyethylene joint filler)</t>
  </si>
  <si>
    <t>C13.7.2.3</t>
  </si>
  <si>
    <t>10 mm joint filler between access ramp and bridge deck  (closed cell expanded polyethylene joint filler)</t>
  </si>
  <si>
    <t>C13.7.4</t>
  </si>
  <si>
    <t>Sealing joints with:</t>
  </si>
  <si>
    <t>C13.7.4.1</t>
  </si>
  <si>
    <t>Sealant:</t>
  </si>
  <si>
    <t>10 x 10 mm silicone sealant (see see COTO A13.7.5.1C) between abutment and access ramp</t>
  </si>
  <si>
    <t>m</t>
  </si>
  <si>
    <t>10 x 10 mm silicone sealant (see  A13.7.5.1C) between access ramp and access ramp</t>
  </si>
  <si>
    <t>10 x 10 mm silicone sealant (see  A13.7.5.1C) between access ramp and bridge deck</t>
  </si>
  <si>
    <t>C13.7.5</t>
  </si>
  <si>
    <t>Supply and installation of Agrément South Africa certified proprietary expansion joints</t>
  </si>
  <si>
    <t>C13.7.5.1</t>
  </si>
  <si>
    <t>Claw and other modular joints in nosings</t>
  </si>
  <si>
    <t>Low profile anchor allowing for 40mm of movement</t>
  </si>
  <si>
    <t>C13.7.7</t>
  </si>
  <si>
    <t>Cover plates (non-metallic) in barriers, parapets and sidewalks where specified on the drawings in:</t>
  </si>
  <si>
    <t>13.7.7.2</t>
  </si>
  <si>
    <t>Sidewalks (Low profile anchor)</t>
  </si>
  <si>
    <t>No.</t>
  </si>
  <si>
    <t>CHAPTER 13 - STRUCTURES
13.8  ANCILLARY STRUCTURAL ELEMENTS</t>
  </si>
  <si>
    <t>C13.8.4</t>
  </si>
  <si>
    <t>Concrete pedestrian railings</t>
  </si>
  <si>
    <t>1.2 m High Pedestrian Railings</t>
  </si>
  <si>
    <t>C13.8.7</t>
  </si>
  <si>
    <t>Numbers for structures: (refer to drawings)</t>
  </si>
  <si>
    <t>C13.8.7.1</t>
  </si>
  <si>
    <t>Number plates</t>
  </si>
  <si>
    <t>C13.8.10</t>
  </si>
  <si>
    <t>Drainage pipes and weep holes:</t>
  </si>
  <si>
    <t>C13.8.10.1</t>
  </si>
  <si>
    <t>Drainage pipes:</t>
  </si>
  <si>
    <t xml:space="preserve"> 75 mm dia. heavy duty uPVC pipe 500 mm long in bridge deck and access ramps</t>
  </si>
  <si>
    <t>160 mm dia. heavy duty uPVC pipe at abutment bearing sill</t>
  </si>
  <si>
    <t>CHAPTER 13 - STRUCTURES
13.11  STRUCTURAL STEELWORK FOR MAJOR STRUCTURES</t>
  </si>
  <si>
    <t>C13.11.1</t>
  </si>
  <si>
    <t xml:space="preserve">Bridge steel girder steel grade S355J2+N- 34m long Arch, 5,5 m deep - Approx. weight of 25 t </t>
  </si>
  <si>
    <t>C13.11.2</t>
  </si>
  <si>
    <t>Pedestrian safety barrier - Straining posts, stays and anchors:</t>
  </si>
  <si>
    <t>T-shape post bracket connections</t>
  </si>
  <si>
    <t>T-shape post connections</t>
  </si>
  <si>
    <t>Roof T-shape Beam connections</t>
  </si>
  <si>
    <t>T-shape post bracket</t>
  </si>
  <si>
    <t>T-shape posts</t>
  </si>
  <si>
    <t>(vi)</t>
  </si>
  <si>
    <t>Roof T-shape Beams</t>
  </si>
  <si>
    <t>(vii)</t>
  </si>
  <si>
    <t>4mm dia Wire Mesh, 2.290 m x 2.1 m panel between T-post</t>
  </si>
  <si>
    <t>(viii)</t>
  </si>
  <si>
    <t>4mm dia Wire Mesh, 2.570 m x 2.1 m panel between Roof T-Shape beams</t>
  </si>
  <si>
    <t>CHAPTER 13 - STRUCTURES
13.12  STRUCTURAL STEELWORK PROTECTIVE TREATMENT OF MAJOR STRUCTURES</t>
  </si>
  <si>
    <t>C13.12.1</t>
  </si>
  <si>
    <t>Steelwork protective system:</t>
  </si>
  <si>
    <t>C13.12.1.1</t>
  </si>
  <si>
    <t xml:space="preserve">System 2 for Bridge steel girder </t>
  </si>
  <si>
    <t>C13.12.1.2</t>
  </si>
  <si>
    <t>System 4 for Pedestrian safety barrier</t>
  </si>
  <si>
    <t>TOTAL CARRIED FORWARD TO SUMMARY OF SCHEDULE B</t>
  </si>
  <si>
    <t>STRUCTURE: MEDIAN BARRIERS</t>
  </si>
  <si>
    <t>SCHEDULE B: STRUCTURES (MEDIAN BARRIERS)</t>
  </si>
  <si>
    <t>Vertical formwork to provide :</t>
  </si>
  <si>
    <t>Class F1 surface finish to:</t>
  </si>
  <si>
    <t>Footings for Median barriers, manholes, end blocks and light masts</t>
  </si>
  <si>
    <t>Ends of barrier units at joints</t>
  </si>
  <si>
    <t>Class F3 surface finish to.</t>
  </si>
  <si>
    <t xml:space="preserve"> In situ median barriers, manholes, end blocks and light masts</t>
  </si>
  <si>
    <t>Between Barrier units including lightmast, footings and manholes</t>
  </si>
  <si>
    <t>C13.3.1.1</t>
  </si>
  <si>
    <t>Median Barriers</t>
  </si>
  <si>
    <t>High-yield-stress-steel bars, hot-rolled, 450 MPa yield stress</t>
  </si>
  <si>
    <t>kg</t>
  </si>
  <si>
    <t xml:space="preserve">Cast in situ concrete : </t>
  </si>
  <si>
    <t>In-situ median barriers, manholes, end blocks and light masts C25/30-20</t>
  </si>
  <si>
    <t xml:space="preserve"> In-situ Footings for Median barriers, manholes, end blocks and light masts C25/30-20</t>
  </si>
  <si>
    <t>C13.4.9</t>
  </si>
  <si>
    <t>Manufacturing precast concrete members</t>
  </si>
  <si>
    <t xml:space="preserve"> Precast cover of manhole unit</t>
  </si>
  <si>
    <t>Precast median barriers, 3580mm long (two single sided units) approximate mass 2.5 ton</t>
  </si>
  <si>
    <t>C13.4.11</t>
  </si>
  <si>
    <t>Transporting and erecting precast concrete members (Precast median barriers, 3580mm long (two single sided units) approximate mass 2.5 ton)</t>
  </si>
  <si>
    <t>In situ median barriers including end block, light masts and man holes(Tenderer to specify method of curing)</t>
  </si>
  <si>
    <t>Precast cover of manhole unit (Tenderer to specify method of curing)</t>
  </si>
  <si>
    <t>C13.6.4</t>
  </si>
  <si>
    <t>Dowels</t>
  </si>
  <si>
    <t>R25 mm dia. HDG, 600 mm long</t>
  </si>
  <si>
    <t>R32 mm dia. HDG, 1300 mm long</t>
  </si>
  <si>
    <t>Depth greater than 150 mm:</t>
  </si>
  <si>
    <t xml:space="preserve">  (a)  (i)</t>
  </si>
  <si>
    <t>10 mm joint filler between median barrier units (closed cell expanded polyethylene joint filler)</t>
  </si>
  <si>
    <t>20 mm joint filler between barrier units (closed cell expanded polyethylene joint filler)</t>
  </si>
  <si>
    <t>C13.7.8</t>
  </si>
  <si>
    <t>Additional water tests for joints ordered by the Engineer</t>
  </si>
  <si>
    <t>C13.8.6</t>
  </si>
  <si>
    <t>Service ducts in structures:</t>
  </si>
  <si>
    <t>C13.8.6.1</t>
  </si>
  <si>
    <t>Ordinary pipes:</t>
  </si>
  <si>
    <t>(a)(i)</t>
  </si>
  <si>
    <t>110mm HDPE</t>
  </si>
  <si>
    <t>Supply &amp; install 40mm dia PVC sleeve for lifting holes</t>
  </si>
  <si>
    <t>Fittings:</t>
  </si>
  <si>
    <t xml:space="preserve"> 110mm x 90 deg long radius bend</t>
  </si>
  <si>
    <t>CHAPTER 14 - REPAIR AND REHABILITATION OF STRUCTURES
14.5  ANCHORING OF REINFORCEMENT, GROUTING AND CRACK INJECTION</t>
  </si>
  <si>
    <t>C14.5.3</t>
  </si>
  <si>
    <t>Grouting for:</t>
  </si>
  <si>
    <t>Gap filling (Grouting of sleeve pipes and anchors 40mm)</t>
  </si>
  <si>
    <t>STRUCTURE: SIGN GANTRY - G1244</t>
  </si>
  <si>
    <t>SCHEDULE B: STRUCTURES (GANTRY KM 0.208)</t>
  </si>
  <si>
    <t>Road signboards with painted or coloured semi-matt background. Symbols, lettering and borders in semi-matt black or in Class 1 retro-reflective material, where the sign board is constructed from:</t>
  </si>
  <si>
    <t>Prepainted galvanised steel plate:</t>
  </si>
  <si>
    <r>
      <t>(d) Area exceeding 10m</t>
    </r>
    <r>
      <rPr>
        <vertAlign val="superscript"/>
        <sz val="9"/>
        <rFont val="Arial"/>
        <family val="2"/>
      </rPr>
      <t>2</t>
    </r>
  </si>
  <si>
    <r>
      <t>m</t>
    </r>
    <r>
      <rPr>
        <vertAlign val="superscript"/>
        <sz val="9"/>
        <rFont val="Arial"/>
        <family val="2"/>
      </rPr>
      <t>2</t>
    </r>
  </si>
  <si>
    <t>(b) Prepainted galvanized steel profiles (200 mm high</t>
  </si>
  <si>
    <r>
      <t>(d) Area exceeding 10 m</t>
    </r>
    <r>
      <rPr>
        <vertAlign val="superscript"/>
        <sz val="9"/>
        <rFont val="Arial"/>
        <family val="2"/>
      </rPr>
      <t>2</t>
    </r>
  </si>
  <si>
    <t>C11.6.1.6</t>
  </si>
  <si>
    <t xml:space="preserve">Extra over items C11.6.1.1 to C11.6.1.4 for attaching signboards to overhead gantry structure and overhead to bridges </t>
  </si>
  <si>
    <t>(a) Class I</t>
  </si>
  <si>
    <t>(b) Class III</t>
  </si>
  <si>
    <t>(c) Class IV (b) material)</t>
  </si>
  <si>
    <t>Lettering, symbols, numbers, arrows, emblems and borders of retro-reflective materials:</t>
  </si>
  <si>
    <t>(a) Class III</t>
  </si>
  <si>
    <t>(b) Class IV (a) material</t>
  </si>
  <si>
    <t>(a) 0 m up to 1,5 m</t>
  </si>
  <si>
    <t>(b) &gt;1,5 m and &lt; 3,0 m</t>
  </si>
  <si>
    <t>Extra over subitem C13.1.3.1 for excavation in hard material irrespective of depth</t>
  </si>
  <si>
    <t>Extra over subitem C13.1.3.1 for additional excavation required by the Engineer after the excavation is complete</t>
  </si>
  <si>
    <t xml:space="preserve">Material from excavation </t>
  </si>
  <si>
    <t xml:space="preserve">Imported material </t>
  </si>
  <si>
    <t>C13.1.7.3</t>
  </si>
  <si>
    <t>Soil cement</t>
  </si>
  <si>
    <t>Mass concrete (Class 15/20 MPa/mm)</t>
  </si>
  <si>
    <t>Concrete blinding (75mm thick, Class 15/20 MPa/mm)</t>
  </si>
  <si>
    <t>a) Vertical formwork to provide Class F1 surface finish to:</t>
  </si>
  <si>
    <t>i) Footings</t>
  </si>
  <si>
    <t>C11.2.3.1</t>
  </si>
  <si>
    <t>a) Vertical formwork to provide Class F2 surface finish to:</t>
  </si>
  <si>
    <t>i) Plinths</t>
  </si>
  <si>
    <t>CHAPTER 13 - STRUCTURES
13.3  STEEL REINFORCMENT</t>
  </si>
  <si>
    <t>Reinforcment for:</t>
  </si>
  <si>
    <t>Foundations:</t>
  </si>
  <si>
    <t xml:space="preserve">(b) High-yeild-stress-steel-bars (450 MPa) </t>
  </si>
  <si>
    <t xml:space="preserve">Cast in situ concrete: </t>
  </si>
  <si>
    <t>Strength concrete (Class C):</t>
  </si>
  <si>
    <t>(a) Footings (30/20 MPa/mm)</t>
  </si>
  <si>
    <t>(b) Plinths (30/20 MPa/mm)</t>
  </si>
  <si>
    <t>CHAPTER 14 - REPAIR OF STRUCTURES
14.5 ANCHORING OF REINFORCMENT, GROUTING AND CRACK INJECTION</t>
  </si>
  <si>
    <t>C14.5.2</t>
  </si>
  <si>
    <r>
      <t xml:space="preserve">Preparation of contact surfaces for grouting </t>
    </r>
    <r>
      <rPr>
        <sz val="9"/>
        <rFont val="Arial"/>
        <family val="2"/>
      </rPr>
      <t>(between base plate and top of plinth, 60 mm thick, 0.5 m</t>
    </r>
    <r>
      <rPr>
        <vertAlign val="superscript"/>
        <sz val="9"/>
        <rFont val="Arial"/>
        <family val="2"/>
      </rPr>
      <t>2</t>
    </r>
    <r>
      <rPr>
        <sz val="9"/>
        <rFont val="Arial"/>
        <family val="2"/>
      </rPr>
      <t>)</t>
    </r>
  </si>
  <si>
    <t>C14.5.3.1</t>
  </si>
  <si>
    <r>
      <t>Bedding (shrinkage compensating 60MPa, 60mm thick, 0.5m</t>
    </r>
    <r>
      <rPr>
        <vertAlign val="superscript"/>
        <sz val="9"/>
        <rFont val="Arial"/>
        <family val="2"/>
      </rPr>
      <t>2</t>
    </r>
    <r>
      <rPr>
        <sz val="9"/>
        <rFont val="Arial"/>
        <family val="2"/>
      </rPr>
      <t>)</t>
    </r>
  </si>
  <si>
    <t>litre</t>
  </si>
  <si>
    <t>Numbers for structure: (refer to drawings 60487450-9-1-S-AC-851 &amp; 60487450-9-1-S-AC-852)</t>
  </si>
  <si>
    <t>C13.8.7.2</t>
  </si>
  <si>
    <t>Painted numbers</t>
  </si>
  <si>
    <t>CHAPTER 13 - STRUCTURES
13.9 STRUCTURAL STEELWORK FOR MINOR STRUCTURES</t>
  </si>
  <si>
    <t>C13.9.1</t>
  </si>
  <si>
    <t>Structural steel:</t>
  </si>
  <si>
    <t>a) Columns, beams and base plates for overhead sign gantries</t>
  </si>
  <si>
    <t>b) Road sign clamps as detailed</t>
  </si>
  <si>
    <t>C13.9.2</t>
  </si>
  <si>
    <t>Anchor bolts:</t>
  </si>
  <si>
    <t>C13.9.2.1</t>
  </si>
  <si>
    <t>Anchor bolt assembly complete, as detailed (refer to drawings 60487450-9-1-S-AC-851 &amp; 60487450-9-1-S-AC-852)</t>
  </si>
  <si>
    <t>C13.9.3</t>
  </si>
  <si>
    <t>Corrosion protection</t>
  </si>
  <si>
    <t>C13.9.3.2</t>
  </si>
  <si>
    <t>Galvanising</t>
  </si>
  <si>
    <t xml:space="preserve">a) Minimum 85 micron mean coating thickness </t>
  </si>
  <si>
    <t>CHAPTER 13 - STRUCTURES
13.9 PAINTING OF MINOR STRUCTURES</t>
  </si>
  <si>
    <t>C13.10.1</t>
  </si>
  <si>
    <t>Painting:</t>
  </si>
  <si>
    <t>C13.10.1.1</t>
  </si>
  <si>
    <t>Exposed surfaces of the overhead sign gantry as specfied on the drawings (refer to drawings 60487450-9-1-S-AC-851 &amp; 60487450-9-1-S-AC-852)</t>
  </si>
  <si>
    <t>STRUCTURE: SIGN GANTRY - G1245</t>
  </si>
  <si>
    <t>CONTRACT SANRAL R.573-020-2019/3</t>
  </si>
  <si>
    <t>SCHEDULE B: STRUCTURES</t>
  </si>
  <si>
    <t>SUMMARY OF SCHEDULE B: STRUCTURES</t>
  </si>
  <si>
    <t>STRUCTURE</t>
  </si>
  <si>
    <t>PB - KWAM</t>
  </si>
  <si>
    <t>PEDESTRIAN BRIDGE AT KWAMHLANGA (KM 9.80)</t>
  </si>
  <si>
    <t>MED BAR</t>
  </si>
  <si>
    <t>MEDIAN BARRIERS</t>
  </si>
  <si>
    <t>GANTRY - G1244</t>
  </si>
  <si>
    <t>SIGN GANTRY @ KM 11.51</t>
  </si>
  <si>
    <t> </t>
  </si>
  <si>
    <t>GANTRY - G1245</t>
  </si>
  <si>
    <t>SIGN GANTRY @ KM 11.90</t>
  </si>
  <si>
    <t>C2.2 SCHEDULE C: ELECTRICAL INSTALLATION</t>
  </si>
  <si>
    <t>SCHEDULE C: ELECTRICAL INSTALLATION</t>
  </si>
  <si>
    <t>PART 1: POINT OF SUPPLY</t>
  </si>
  <si>
    <t>Bulk Services Fee</t>
  </si>
  <si>
    <t>Allow for Applications to, liaison with, co-ordination with and commissioning with Supply Authority for Shut Downs and/or Changeover, reconnection to the existing electricity network. This sum value includes for all 4 connection points</t>
  </si>
  <si>
    <t>Main LV Connections</t>
  </si>
  <si>
    <t>Terminate 120mm2 4C Cu + 35mm2 BCEW onto Eskom metering termination point.</t>
  </si>
  <si>
    <t>1.4</t>
  </si>
  <si>
    <t>Supply</t>
  </si>
  <si>
    <t>1.5</t>
  </si>
  <si>
    <t>Install</t>
  </si>
  <si>
    <t>Roadway Lighting Control Kiosk (RLCK)</t>
  </si>
  <si>
    <t>Roadway Lighting Control Kiosk (RLCK) TX1-1</t>
  </si>
  <si>
    <t>1.6</t>
  </si>
  <si>
    <t>1.7</t>
  </si>
  <si>
    <t>Roadway Lighting Control Kiosk (RLCK) TX1-2</t>
  </si>
  <si>
    <t>1.8</t>
  </si>
  <si>
    <t>1.9</t>
  </si>
  <si>
    <t>Roadway Lighting Control Kiosk (RLCK) TX1-3</t>
  </si>
  <si>
    <t>1.10</t>
  </si>
  <si>
    <t>1.11</t>
  </si>
  <si>
    <t>Roadway Lighting Control Kiosk (RLCK) TX2-1</t>
  </si>
  <si>
    <t>1.12</t>
  </si>
  <si>
    <t>1.13</t>
  </si>
  <si>
    <t>Roadway Lighting Control Kiosk (RLCK) TX2-2</t>
  </si>
  <si>
    <t>1.14</t>
  </si>
  <si>
    <t>1.15</t>
  </si>
  <si>
    <t>Roadway Lighting Control Kiosk (RLCK) TX2-3</t>
  </si>
  <si>
    <t>1.16</t>
  </si>
  <si>
    <t>1.17</t>
  </si>
  <si>
    <t>1.18</t>
  </si>
  <si>
    <t>1.19</t>
  </si>
  <si>
    <t>Supply and install pre-cast or cast in situ concrete plinth for RLCK, complete and to specification</t>
  </si>
  <si>
    <t>Supply and Install suitably sized galvanised steel frame roadway lighting control kiosk security enclosure, complete with galvanised welded mesh fence panels, galvanised steel access gate, concrete bases, support footings, 1m wide apron around enclosure etc. complete as described in the Specification.</t>
  </si>
  <si>
    <t>1.38</t>
  </si>
  <si>
    <t>1.39</t>
  </si>
  <si>
    <t>Testing and Certification</t>
  </si>
  <si>
    <t>1.40</t>
  </si>
  <si>
    <t>Provide for attendance at all required supply authority inspections</t>
  </si>
  <si>
    <t>1.41</t>
  </si>
  <si>
    <t>Provide for labelling and marking of cables as per Clause 4.5 of the SANS 10142 - Wiring Code of Practice: Part 1 - Low Voltage Installations and the OHS act 85 of 1993</t>
  </si>
  <si>
    <t>1.42</t>
  </si>
  <si>
    <t>Provide all Certificates of Compliance and Testing Certificates for new Roadway Lighting Control Kiosk installations complete and to specification</t>
  </si>
  <si>
    <t>TOTAL CARRIED FORWARD TO PART 1 OF SUMMARY OF SCHEDULE C</t>
  </si>
  <si>
    <t>PART 2: CABLE TRENCHING AND EXCAVATION</t>
  </si>
  <si>
    <t>Low Voltage Cable Trenching</t>
  </si>
  <si>
    <t>Excavation of 450mm (w) x 1350mm (d) trench for electrical cables including for sifting, back-filling and compaction</t>
  </si>
  <si>
    <t>2.1</t>
  </si>
  <si>
    <t>Soft excavation as classified in SANS 1200 section D-1988</t>
  </si>
  <si>
    <t>m³</t>
  </si>
  <si>
    <t>2.2</t>
  </si>
  <si>
    <t>Intermediate excavation as classified in SANS 1200 section D-1988</t>
  </si>
  <si>
    <t>2.3</t>
  </si>
  <si>
    <t>Hard excavation as classified in SANS 1200 section D-1988</t>
  </si>
  <si>
    <t>2.4</t>
  </si>
  <si>
    <t>Allow for importation of suitable sand for cable blanket and cable bedding. Note imported sand must be of a different colour to the sand that is found on site.</t>
  </si>
  <si>
    <t>2.5</t>
  </si>
  <si>
    <t>Allow for sifting excavated trench material for sand backfill</t>
  </si>
  <si>
    <t>2.6</t>
  </si>
  <si>
    <t>Allow for the return of sifted sand for the backfill</t>
  </si>
  <si>
    <t>2.7</t>
  </si>
  <si>
    <t>Allow for importation of suitable sand for remaining backfill.</t>
  </si>
  <si>
    <t>2.8</t>
  </si>
  <si>
    <t>Backfill in layers to 90% MDD (100% for sand) (In layers not exceeding 200mm)</t>
  </si>
  <si>
    <t>2.9</t>
  </si>
  <si>
    <t>Removal of excess excavated material to dumpsite</t>
  </si>
  <si>
    <t>2.10</t>
  </si>
  <si>
    <t>Allow for careful hand excavation test trench</t>
  </si>
  <si>
    <t>PVC Danger Tape</t>
  </si>
  <si>
    <t>Supply and install PVC danger tape</t>
  </si>
  <si>
    <t>2.11</t>
  </si>
  <si>
    <t>2.12</t>
  </si>
  <si>
    <t>Cable Marker</t>
  </si>
  <si>
    <t>Supply and install concrete cable markers as per specification</t>
  </si>
  <si>
    <t>2.13</t>
  </si>
  <si>
    <t>2.14</t>
  </si>
  <si>
    <t>Sleeve Pipe Installation</t>
  </si>
  <si>
    <t>Allow for directional drilling (trenchless installation) of PVC sleeves underneath existing roads for installation of the new underground feeder cables, including for the excavation of holes required at the start and end points, as per specification</t>
  </si>
  <si>
    <t>Directional drilling including 160mm diameter sleeve</t>
  </si>
  <si>
    <t>2.15</t>
  </si>
  <si>
    <t>2.16</t>
  </si>
  <si>
    <t>Allow for the installation of PVC sleeves in open trenches in cross roads, including all civil works</t>
  </si>
  <si>
    <t>160mm Diameter sleeve</t>
  </si>
  <si>
    <t>Sundry Items</t>
  </si>
  <si>
    <t>Any other items the contractor deems necessary to complete this section</t>
  </si>
  <si>
    <t>TOTAL CARRIED FORWARD TO PART 2 OF SUMMARY OF SCHEDULE C</t>
  </si>
  <si>
    <t>PART 3: LOW VOLTAGE CABLE AND EARTHING INSTALLATION</t>
  </si>
  <si>
    <t>Low Voltage Cable</t>
  </si>
  <si>
    <t>Supply, deliver to site, offload and install the following PVC/PVC/SWA/PVC 600V/1000V multicore copper (Cu) cables, complete and to specification</t>
  </si>
  <si>
    <t>120mm² x 4 core (Cu) Cable</t>
  </si>
  <si>
    <t>3.1</t>
  </si>
  <si>
    <t>3.2</t>
  </si>
  <si>
    <t>25mm² x 4 core (Cu) Cable</t>
  </si>
  <si>
    <t>3.3</t>
  </si>
  <si>
    <t>3.4</t>
  </si>
  <si>
    <t>Supply, deliver to site, offload and install the following PVC/PVC/SWA/PVC 600V/1000V multicore copper (AL) cables, complete and to specification</t>
  </si>
  <si>
    <t>25mm² x 4 core (Al) Cable</t>
  </si>
  <si>
    <t>3.5</t>
  </si>
  <si>
    <t>3.6</t>
  </si>
  <si>
    <t>Low Voltage Earthing Cable</t>
  </si>
  <si>
    <t>240mm² BCEW</t>
  </si>
  <si>
    <t>3.7</t>
  </si>
  <si>
    <t>3.8</t>
  </si>
  <si>
    <t>3.9</t>
  </si>
  <si>
    <t>3.10</t>
  </si>
  <si>
    <t>25mm² BCEW</t>
  </si>
  <si>
    <t>3.11</t>
  </si>
  <si>
    <t>3.12</t>
  </si>
  <si>
    <t>Low Voltage Terminations</t>
  </si>
  <si>
    <t>Supply and install cable terminations for the following cables including for glanding, K-clamps, lugs, Densol paste, shrouds, heat shrink etc. complete and to specification</t>
  </si>
  <si>
    <t>120mm² x 4 core (Cu) Cable Termination</t>
  </si>
  <si>
    <t>3.13</t>
  </si>
  <si>
    <t>3.14</t>
  </si>
  <si>
    <t>25mm² x 4 core (Cu) Cable Termination</t>
  </si>
  <si>
    <t>3.15</t>
  </si>
  <si>
    <t>3.16</t>
  </si>
  <si>
    <t>25mm² x 4 core (Al) Cable Termination</t>
  </si>
  <si>
    <t>3.17</t>
  </si>
  <si>
    <t>3.18</t>
  </si>
  <si>
    <t>Low Voltage Earthing Cable Terminations</t>
  </si>
  <si>
    <t>240mm² BCEW Termination</t>
  </si>
  <si>
    <t>3.19</t>
  </si>
  <si>
    <t>3.20</t>
  </si>
  <si>
    <t>3.21</t>
  </si>
  <si>
    <t>3.22</t>
  </si>
  <si>
    <t>25mm² BCEW Termination</t>
  </si>
  <si>
    <t>3.23</t>
  </si>
  <si>
    <t>3.24</t>
  </si>
  <si>
    <t>Low Voltage Cable Joints</t>
  </si>
  <si>
    <t>Supply, deliver to site, off load and install compound resin jointing kits for jointing the following LV underground cable, complete and to specification</t>
  </si>
  <si>
    <t>120mm² x 4 core (Cu) Cable Joint</t>
  </si>
  <si>
    <t>3.25</t>
  </si>
  <si>
    <t>3.26</t>
  </si>
  <si>
    <t>25mm² x 4 core (Cu) Cable Joint</t>
  </si>
  <si>
    <t>3.27</t>
  </si>
  <si>
    <t>3.28</t>
  </si>
  <si>
    <t>25mm² x 4 core (Al) Cable Joint</t>
  </si>
  <si>
    <t>3.29</t>
  </si>
  <si>
    <t>3.30</t>
  </si>
  <si>
    <t>3.31</t>
  </si>
  <si>
    <t>Removal and delivery to SANRAL store of all redundant LV overhead and underground cables, associated with the relocation and/or removal of existing roadway lighting installations</t>
  </si>
  <si>
    <t>3.32</t>
  </si>
  <si>
    <t>3.33</t>
  </si>
  <si>
    <t>Terminate and connect the installation as per specification, drawings and requirements</t>
  </si>
  <si>
    <t>3.34</t>
  </si>
  <si>
    <t>3.35</t>
  </si>
  <si>
    <t>Testing and commissioning this portion of works</t>
  </si>
  <si>
    <t>TOTAL CARRIED FORWARD TO PART 3 OF SUMMARY OF SCHEDULE C</t>
  </si>
  <si>
    <t>PART 4: ROADWAY LIGHTING INSTALLATION</t>
  </si>
  <si>
    <t>Galvanised Steel Roadway Lighting Poles</t>
  </si>
  <si>
    <t>Supply, deliver to site, off-load and install 14m full length (12m mounting height) ground mounted galvanised steel lighting pole, including for sand/cement mix backfill, and all fixings, nuts, bolts, gland plates, hot dipped galvanised steel base plate, hook bolts, service hatch, all internal wiring, 10A MCB etc. complete to specification</t>
  </si>
  <si>
    <t>New Ground Mounted 14m Lighting Pole</t>
  </si>
  <si>
    <t>4.1</t>
  </si>
  <si>
    <t>4.2</t>
  </si>
  <si>
    <t>Removal of Existing Lighting Poles</t>
  </si>
  <si>
    <t>4.3</t>
  </si>
  <si>
    <t>Disconnecting, isolating and making-safe of cables and removal of existing galvanised steel poles of up to 12m mounting height (14m full length) and transportation to the stores of SANRAL, complete with outreach arm and streetlight luminaires</t>
  </si>
  <si>
    <t>4.4</t>
  </si>
  <si>
    <t>Making good of ground after the careful removal of the existing lighting poles, outreach arms and luminaires. Care to be taken not to damage any existing services and structures. Any repair work to damaged services/structures will be the responsibility of the appointed electrical contractor</t>
  </si>
  <si>
    <t>Galvanised Steel Mast Lighting Poles</t>
  </si>
  <si>
    <t>Supply, deliver to site, off-load and install 30m full length (31.5m mounting height) surface mounted galvanised steel rope-winch mast (to mount 5 x type B luminaires) including luminaire support ring, concrete foundation and bolt cage, and all fixings, labelling, nuts, bolts, gland plates, hot dipped galvanised steel base plate, hook bolts, service hatch, all internal wiring, 10A MCB etc. complete to Specification</t>
  </si>
  <si>
    <t>4.5</t>
  </si>
  <si>
    <t>4.6</t>
  </si>
  <si>
    <t>4.7</t>
  </si>
  <si>
    <t>4.8</t>
  </si>
  <si>
    <t>4.9</t>
  </si>
  <si>
    <t>4.10</t>
  </si>
  <si>
    <t>LED Type Roadway Lighting Luminaires</t>
  </si>
  <si>
    <t>Type A Luminaire</t>
  </si>
  <si>
    <t>4.11</t>
  </si>
  <si>
    <t>4.12</t>
  </si>
  <si>
    <t>Type B Luminaire</t>
  </si>
  <si>
    <t>4.13</t>
  </si>
  <si>
    <t>4.14</t>
  </si>
  <si>
    <t>Type C Luminaire</t>
  </si>
  <si>
    <t>4.15</t>
  </si>
  <si>
    <t>4.16</t>
  </si>
  <si>
    <t>Attic Stock</t>
  </si>
  <si>
    <t>Supply and deliver to SANRAL Stores, spare Type A roadway lighting luminaires, side entry, complete and to specification</t>
  </si>
  <si>
    <t>Note: Delivery note of attic stock luminaires to be provided to the Electrical Engineer</t>
  </si>
  <si>
    <t>4.17</t>
  </si>
  <si>
    <t>Supply and deliver</t>
  </si>
  <si>
    <t>Supply and deliver to SANRAL Stores, spare Type B roadway lighting luminaires, side entry, complete and to specification</t>
  </si>
  <si>
    <t>4.18</t>
  </si>
  <si>
    <t>Supply and deliver to SANRAL Stores, spare Type C roadway lighting luminaires, side entry, complete and to specification</t>
  </si>
  <si>
    <t>4.19</t>
  </si>
  <si>
    <t>4.20</t>
  </si>
  <si>
    <t>Provision for Contractor’s structural engineer’s design of the roadway lighting masts and poles, taking into account all forces and elements to be expected including natural frequency forces</t>
  </si>
  <si>
    <t>4.21</t>
  </si>
  <si>
    <t>Provisional allowance to accommodate any alterations in the lighting design and associated layout as may be required by SANRAL or the Electrical Engineer</t>
  </si>
  <si>
    <t>4.22</t>
  </si>
  <si>
    <t>Contractor's mark-up on above item</t>
  </si>
  <si>
    <t>4.23</t>
  </si>
  <si>
    <t>Any other items the Contractor deems necessary to complete this section</t>
  </si>
  <si>
    <t>4.24</t>
  </si>
  <si>
    <t>4.25</t>
  </si>
  <si>
    <t>4.26</t>
  </si>
  <si>
    <t>Testing and commissioning this portion of Works</t>
  </si>
  <si>
    <t>4.27</t>
  </si>
  <si>
    <t>Supply and installation of complementary Lighting Management System (LM)</t>
  </si>
  <si>
    <t>Prov. Sum</t>
  </si>
  <si>
    <t>4.28</t>
  </si>
  <si>
    <t>Allowance for retification of street lighting infrastructure during the defects liability period</t>
  </si>
  <si>
    <t>TOTAL CARRIED FORWARD TO PART 4 OF SUMMARY OF SCHEDULE C</t>
  </si>
  <si>
    <t>SUMMARY OF SCHEDULE C: ELECTRICAL INSTALLATION</t>
  </si>
  <si>
    <t>PART</t>
  </si>
  <si>
    <t>PART 1</t>
  </si>
  <si>
    <t>POINT OF SUPPLY</t>
  </si>
  <si>
    <t>PART 2</t>
  </si>
  <si>
    <t>CABLE TRENCHING AND EXCAVATION</t>
  </si>
  <si>
    <t>PART 3</t>
  </si>
  <si>
    <t>MEDIUM AND LOW VOLTAGE CABLE AND EARTHING INSTALLATION</t>
  </si>
  <si>
    <t>PART 4</t>
  </si>
  <si>
    <t>ROADWAY LIGHTING INSTALLATION</t>
  </si>
  <si>
    <t>C2.2 SCHEDULE D: STAKEHOLDER AND COMMUNITY LIAISON, AND TARGETED LABOUR AND TARGETED ENTERPRISES UTILISATION AND DEVELOPMENT</t>
  </si>
  <si>
    <t>SCHEDULE D: STAKEHOLDER AND COMMUNITY LIAISON, AND TARGETED LABOUR AND TARGETED ENTERPRISES UTILISATION AND DEVELOPMENT</t>
  </si>
  <si>
    <t>D10.01</t>
  </si>
  <si>
    <t>Target Group Participation:</t>
  </si>
  <si>
    <t>Contract Participation Performance bonus</t>
  </si>
  <si>
    <t>PC Sum</t>
  </si>
  <si>
    <t>D10.02</t>
  </si>
  <si>
    <t>Stakeholder and Community Liaison and Social Facilitation:</t>
  </si>
  <si>
    <t>Cost of liaison, social facilitation and PLC support</t>
  </si>
  <si>
    <t>Handling cost and profit in respect of sub-item D10.02(a)</t>
  </si>
  <si>
    <t>D10.03</t>
  </si>
  <si>
    <t>Tender Process for Targeted Enterprises:</t>
  </si>
  <si>
    <t>Contractor's charge for the management and execution of the Targeted Enterprise procurement process:</t>
  </si>
  <si>
    <t>(i)  Procurement process for the totality of all tenders concluded for the appointment of Targeted Enterprise subcontractors of CIDB 1 and 2 contractor grading</t>
  </si>
  <si>
    <t>(ii)  Procurement process for the totality of all tenders concluded for the appointment of Targeted Enterprise subcontractors of CIDB 3 and 4 contractor grading</t>
  </si>
  <si>
    <t>(iii)  Procurement process for the totality of all tenders concluded for the appointment of Targeted Enterprise subcontractors of CIDB 5 and higher contractor grading</t>
  </si>
  <si>
    <t>Targeted Enterprise Procurement Coordinator</t>
  </si>
  <si>
    <t>Month</t>
  </si>
  <si>
    <t>D10.04</t>
  </si>
  <si>
    <t>Responsibilities of the Contractor towards Targeted Enterprises:</t>
  </si>
  <si>
    <t>Contractor's establishment, management, management support assistance, coaching, guidance, mentoring and supervision of Targeted Enterprises</t>
  </si>
  <si>
    <t>Targeted Enterprise Construction Manager</t>
  </si>
  <si>
    <t>Person.Mth</t>
  </si>
  <si>
    <t>Targeted Enterprise Site Supervisors</t>
  </si>
  <si>
    <t>D10.05</t>
  </si>
  <si>
    <t>Construction Works by Targeted Enterprises:</t>
  </si>
  <si>
    <t>Payments associated with the construction works carried out by Targeted Enterprise subcontractors of CIDB 1 and 2 contractor grading designation appointed in terms of Section D</t>
  </si>
  <si>
    <t>Payments associated with the construction works carried out by Targeted Enterprise subcontractors of CIDB 3 and 4 contractor grading designation appointed in terms of Section D</t>
  </si>
  <si>
    <t>Handling costs and profit in respect of payment associated with sub-itm D10.05(a) and (b)</t>
  </si>
  <si>
    <t>Fluctuation between the main contractor's rates and that of the Targeted Enterprise subcontractors</t>
  </si>
  <si>
    <t>Lump Sum</t>
  </si>
  <si>
    <t>Preliminary and General Obligations of Targeted Enterprise subcontractors appointed in terms of Section D</t>
  </si>
  <si>
    <t>D10.06</t>
  </si>
  <si>
    <t>Training, coaching, guidance, mentoring and assistance:</t>
  </si>
  <si>
    <t>Training Costs</t>
  </si>
  <si>
    <t>(ii)  Accredited generic skills training</t>
  </si>
  <si>
    <t>(iii)  Community skills training</t>
  </si>
  <si>
    <t>(iv)  Handling costs and profit in respect of sub-items D10.06(a) (ii) and (iii)</t>
  </si>
  <si>
    <t>Other costs during training</t>
  </si>
  <si>
    <t>Training venue</t>
  </si>
  <si>
    <t>TOTAL CARRIED FORWARD TO SUMMARY OF SCHEDULE D</t>
  </si>
  <si>
    <t>SUMMARY OF SCHEDULE D: STAKEHOLDER AND COMMUNITY LIAISON, AND TARGETED LABOUR AND TARGETED ENTERPRISES UTILISATION AND DEVELOPMENT</t>
  </si>
  <si>
    <t>TARGET GROUP PARTICIPATION</t>
  </si>
  <si>
    <t>STAKEHOLDER AND COMMUNITY FACILITATION</t>
  </si>
  <si>
    <t>TENDER PROCESS FOR TARGETED ENTERPRISES</t>
  </si>
  <si>
    <t>RESPONSIBILITIES OF THE CONTRACTOR TOWARDS TARGETED ENTERPRISES</t>
  </si>
  <si>
    <t>CONSTRUCTION WORKS BY TARGETED ENTERPRISES</t>
  </si>
  <si>
    <t>TRAINING, COACHING, GUIDANCE, MENTORING AND ASSISTANCE</t>
  </si>
  <si>
    <t>MAIN SUMMARY</t>
  </si>
  <si>
    <t>C2.3 SUM OF PRICING SCHEDULE</t>
  </si>
  <si>
    <t>SCHEDULE</t>
  </si>
  <si>
    <t>SCHEDULE A</t>
  </si>
  <si>
    <t>ROADWORKS</t>
  </si>
  <si>
    <t>SCHEDULE B</t>
  </si>
  <si>
    <t>STRUCTURES</t>
  </si>
  <si>
    <t>SCHEDULE C</t>
  </si>
  <si>
    <t>ELECTRICAL INSTALLATION</t>
  </si>
  <si>
    <t>SCHEDULE D</t>
  </si>
  <si>
    <t>STAKEHOLDER AND COMMUNITY LIAISON, AND TARGETED LABOUR AND TARGETED ENTERPRISES UTILISATION AND DEVELOPMENT</t>
  </si>
  <si>
    <t>SUBTOTAL A</t>
  </si>
  <si>
    <t>CONTRACT SKILLS DEVELOPMENT GOAL</t>
  </si>
  <si>
    <t>0.25% OF Subtotal A</t>
  </si>
  <si>
    <t>SUBTOTAL B</t>
  </si>
  <si>
    <t>VALUE ADDED TAX</t>
  </si>
  <si>
    <t>15% OF Subtotal B</t>
  </si>
  <si>
    <t>TOTAL CARRIED TO C.1.1.1 : FORM OF OFFER</t>
  </si>
  <si>
    <t>SIGNED BY TENDERER…...............................................................</t>
  </si>
  <si>
    <t>110mm Diameter sleeve</t>
  </si>
  <si>
    <t>2.20</t>
  </si>
  <si>
    <t>2.21</t>
  </si>
  <si>
    <t>50mm² BCEW</t>
  </si>
  <si>
    <t>50mm² BCEW Termination</t>
  </si>
  <si>
    <t>Access Ramps (staircases) D25/30-XC3-20</t>
  </si>
  <si>
    <t xml:space="preserve">Duct markers (Refer to drawing numbers: 60487450-10-0-C-DA-107 and 108) </t>
  </si>
  <si>
    <t xml:space="preserve">Draw wires (Refer to drawing numbers: 60487450-10-0-C-DA-107 and 108) </t>
  </si>
  <si>
    <t xml:space="preserve">End caps or plugs (Refer to drawing numbers: 60487450-10-0-C-DA-107 and 108) </t>
  </si>
  <si>
    <t>(a) 1 200mm x 600mm Type 150S</t>
  </si>
  <si>
    <t>Barrier kerb (Figure 7) along centre islands at roundabouts and pedestrian refuge areas as show on drawing 60487450-10-0-C-BA-102-T-00</t>
  </si>
  <si>
    <t>Barrier kerb (Figure 11) as backing for side walks as shown on drawing 60487450-10-0-C-BA-102-T-00</t>
  </si>
  <si>
    <t>Barrier kerbs (Figure 7 and Figure 3) along both sides of the road edge as shown on drawing 60487450-10-0-C-BA-102-T-00</t>
  </si>
  <si>
    <t>Drop outlet complete as per drawing number 60487450-10-0-C-DA-129 with the positions shown on the layout plans</t>
  </si>
  <si>
    <t>Kerb inlet with chute complete as per drawing number 60487450-10-0-C-DA-129 with the positions shown on the layout plans</t>
  </si>
  <si>
    <t>Precast slotted drains complete as per drawing number 60487450-10-0-C-DA-124 with the positions shown on the layout plans</t>
  </si>
  <si>
    <t>Raised pedestrian crossing complete with kicker as per drawing No. 60487450-10-0-C-DA-129 with positions shown on the layout plans</t>
  </si>
  <si>
    <t>On timber posts (60487450-10-0-C-DA-101 to 104)</t>
  </si>
  <si>
    <t>Extra over C11.4.1.1(a) for excavating holes of posts using labour enhanced methods (soft and intermediate)</t>
  </si>
  <si>
    <r>
      <t>Extra over C11.4.1.2(d) for excavating holes for posts using labour enhanced methods (soft and intermediate)</t>
    </r>
    <r>
      <rPr>
        <b/>
        <i/>
        <sz val="9"/>
        <rFont val="Arial"/>
        <family val="2"/>
      </rPr>
      <t xml:space="preserve"> </t>
    </r>
  </si>
  <si>
    <t>End treatments where single guardrail sections are specified (60487450-10-0-C-DA-101 to 104)</t>
  </si>
  <si>
    <t>Pedestrian security fence 1.8m high complete as per drawing 60487450-10-0-C-DA-129 installed on top of the masonary walls</t>
  </si>
  <si>
    <t>PC20.1.6</t>
  </si>
  <si>
    <t>PC20.1.6.1</t>
  </si>
  <si>
    <r>
      <t xml:space="preserve">Financial contribution for an independent site laboratory </t>
    </r>
    <r>
      <rPr>
        <i/>
        <sz val="9"/>
        <rFont val="Arial"/>
        <family val="2"/>
      </rPr>
      <t>(Roadworks &amp; Structures)</t>
    </r>
  </si>
  <si>
    <t>Provision of a tow truck on call for heavy vehicles weighing two tonnes or more. (Up to 20 tons)</t>
  </si>
  <si>
    <r>
      <t xml:space="preserve">Concrete bedding </t>
    </r>
    <r>
      <rPr>
        <i/>
        <sz val="9"/>
        <rFont val="Arial"/>
        <family val="2"/>
      </rPr>
      <t>(Class C16/20-20)</t>
    </r>
  </si>
  <si>
    <r>
      <t xml:space="preserve">Concrete encasement of ducts </t>
    </r>
    <r>
      <rPr>
        <i/>
        <sz val="9"/>
        <rFont val="Arial"/>
        <family val="2"/>
      </rPr>
      <t>(Class C16/20-20)</t>
    </r>
    <r>
      <rPr>
        <b/>
        <sz val="9"/>
        <rFont val="Arial"/>
        <family val="2"/>
      </rPr>
      <t xml:space="preserve"> </t>
    </r>
  </si>
  <si>
    <t>G5B material obtained from commercial sources</t>
  </si>
  <si>
    <t>Natural sand from commercial sources, fine sand with 0,2 mm nominal maximum particle size (Filter criteria indicated on drawing number 60487450-10-0-C-DA-113)</t>
  </si>
  <si>
    <t>Outlet structures (Drawing number 60487450-10-0-C-DA-114)</t>
  </si>
  <si>
    <t>Cleaning eyes (Drawing number 60487450-10-0-C-DA-114)</t>
  </si>
  <si>
    <r>
      <t>Subsoil drain outlet marker</t>
    </r>
    <r>
      <rPr>
        <sz val="9"/>
        <rFont val="Arial"/>
        <family val="2"/>
      </rPr>
      <t xml:space="preserve"> (Refer to drawing numbers: 60487450-10-0-C-DA-113 and 114)</t>
    </r>
  </si>
  <si>
    <t>From commercial sources (G5B material)</t>
  </si>
  <si>
    <t>From sources on site (G5B material)</t>
  </si>
  <si>
    <t>750mm diameter, class 100D (S&amp;S with rubber O-rings)</t>
  </si>
  <si>
    <t>Class C25/30-20</t>
  </si>
  <si>
    <r>
      <t xml:space="preserve">In walls, excluding formwork but including Class U2 surface finish </t>
    </r>
    <r>
      <rPr>
        <i/>
        <sz val="9"/>
        <rFont val="Arial"/>
        <family val="2"/>
      </rPr>
      <t xml:space="preserve"> (class C25/30-20) </t>
    </r>
  </si>
  <si>
    <t>Multiple-stage crushing including screening (G5A material)</t>
  </si>
  <si>
    <t>Apply COSBI (Control of Speed By Illusion) cold screep plastic line strips (500mm width and 3mm thickness) including installation as shown on drawing numbers 60487450-10-0-AD-501, 503 and 505</t>
  </si>
  <si>
    <t>C20.1.2</t>
  </si>
  <si>
    <r>
      <t xml:space="preserve">Special tests requested by the Engineer </t>
    </r>
    <r>
      <rPr>
        <b/>
        <i/>
        <sz val="9"/>
        <rFont val="Arial"/>
        <family val="2"/>
      </rPr>
      <t>(All applicable structures)</t>
    </r>
  </si>
  <si>
    <t>C20.1.2.1</t>
  </si>
  <si>
    <t>Employer's contribution to concrete durability tests</t>
  </si>
  <si>
    <t>Tests for water sorptivity</t>
  </si>
  <si>
    <t>Handling costs and profit in respect of item C20.1.2.1(a)</t>
  </si>
  <si>
    <t>Tests for oxygen permeability</t>
  </si>
  <si>
    <t>Handling costs and profit in respect of item C20.1.2.1(b)</t>
  </si>
  <si>
    <t>Tests for chloride conductivity</t>
  </si>
  <si>
    <t>Handling costs and profit in respect of item C20.1.2.1(c)</t>
  </si>
  <si>
    <t>Tests for concrete cover</t>
  </si>
  <si>
    <t>Handling costs and profit in respect of item C20.1.2.1(d)</t>
  </si>
  <si>
    <t>Asphalt layers (sand skeletal continuously graded surfacing mix, 30mm thick and paver placed, 10mm NMPS, Level IB design)</t>
  </si>
  <si>
    <t>600mm diameter (prepainted galvanized steel plate, background and symbol retro-reflective class III)</t>
  </si>
  <si>
    <t>600mm diameter (signboard material, background and symbol retro-reflective class indicated)</t>
  </si>
  <si>
    <t>900mm diameter (signboard material, background and symbol retro-reflective class indicated)</t>
  </si>
  <si>
    <t>1200mm diameter (signboard material, background and symbol retro-reflective class indicated)</t>
  </si>
  <si>
    <t>900mm size (signboard material, background and symbol retro-reflective class indicated)</t>
  </si>
  <si>
    <t>1200mm size (signboard material, background and symbol retro-reflective class indicated)</t>
  </si>
  <si>
    <t>1500mm size (signboard material, background and symbol retro-reflective class indicated)</t>
  </si>
  <si>
    <r>
      <t xml:space="preserve">In complete in situ floor slabs for rectangular culverts, manholes and catchpits including formwork, joints and Class U2 surface finish </t>
    </r>
    <r>
      <rPr>
        <i/>
        <sz val="9"/>
        <rFont val="Arial"/>
        <family val="2"/>
      </rPr>
      <t>(class C25/30-20)</t>
    </r>
    <r>
      <rPr>
        <sz val="9"/>
        <rFont val="Arial"/>
        <family val="2"/>
      </rPr>
      <t xml:space="preserve"> (installed at a standard depth of 1,0m)</t>
    </r>
  </si>
  <si>
    <t>(i) Upper subbase gravel layer (chemically stabilised), (250mm) compacted to 97% of MDD</t>
  </si>
  <si>
    <t>Upper subbase gravel layer (chemically stabilised) (layer thickness indicated) compacted to 95% of MDD</t>
  </si>
  <si>
    <t>(ii) Upper subbase gravel layer (chemically stabilised), (150mm) compacted to 97% of MDD</t>
  </si>
  <si>
    <t>(iii) Upper subbase gravel layer (chemically stabilised), (300mm) compacted to 97% of MDD</t>
  </si>
  <si>
    <t>(iv) Upper subbase gravel layer (chemically stabilised), (120mm) compacted to 97% of MDD</t>
  </si>
  <si>
    <t>Continuously graded surfacing (A-R2 binder, Level II)</t>
  </si>
  <si>
    <t xml:space="preserve">Regulatory signs, permanent </t>
  </si>
  <si>
    <t>900mm diameter (prepainted galvanised steel plate 1.4mm chromadek, Class III materials)</t>
  </si>
  <si>
    <t>1200mm diameter (prepainted galvanised steel plate 1.4mm chromadek, Class III materials)</t>
  </si>
  <si>
    <t xml:space="preserve">Warning signs, permanent </t>
  </si>
  <si>
    <t>1500mm diameter (prepainted galvanised steel plate 1.4mm chromadek, Class III materials)</t>
  </si>
  <si>
    <t>C11.6.4</t>
  </si>
  <si>
    <t>C11.6.6</t>
  </si>
  <si>
    <t>Dismantling, storing and re-erecting road signs with a surface area of:</t>
  </si>
  <si>
    <t>C11.6.6.1</t>
  </si>
  <si>
    <t xml:space="preserve">Area 0 to 0,5 m2 </t>
  </si>
  <si>
    <r>
      <t xml:space="preserve">Kilometre markers </t>
    </r>
    <r>
      <rPr>
        <sz val="9"/>
        <rFont val="Arial"/>
        <family val="2"/>
      </rPr>
      <t>(Refer to drawing no.: 60487450-10-0-C-DA-106)</t>
    </r>
  </si>
  <si>
    <t>White lettering and symbols (water-based paint)</t>
  </si>
  <si>
    <t>White lettering and symbols (paint type indicated)</t>
  </si>
  <si>
    <t>Yellow lettering and symbols (water-based paint)</t>
  </si>
  <si>
    <t>Yellow lettering and symbols (paint type indicated)</t>
  </si>
  <si>
    <t>Yellow lettering and symbols</t>
  </si>
  <si>
    <t>Thermoplastic road marking, broken or unbroken (colour and width of line indicated)</t>
  </si>
  <si>
    <t>C20.1.3</t>
  </si>
  <si>
    <t>Providing testing equipment:</t>
  </si>
  <si>
    <t>C20.1.3.1</t>
  </si>
  <si>
    <t>Core drill</t>
  </si>
  <si>
    <t>C20.1.4</t>
  </si>
  <si>
    <t xml:space="preserve">Special tests using Automated Road condition assessment instruments operated by 
 service providers as requested by the Engineer for acceptance control in terms of Clause A20.1.3.6b)(iii) </t>
  </si>
  <si>
    <t>C20.1.4.1</t>
  </si>
  <si>
    <t>Using Highspeed Inertial Non-Contact laser profilers (Clause A20.1.5.5c)(ii))</t>
  </si>
  <si>
    <t>Handling costs and profit in respect of item C20.1.4.1</t>
  </si>
  <si>
    <t xml:space="preserve">Supply, deliver to site, off load, install, test and commission vandal proof stainless steel enclosures similar or equal to the Interlock Roadside Enclosure type roadway lighting control kiosks, complete as per single line schematic diagrams and to specification. Kiosks to include security key activated lock with override option. Lock to allow integration with the Light Management System (LMS) - allowance for integration to be included as part of the cost. </t>
  </si>
  <si>
    <t>Supply, deliver to site, offload, store and install the following LED type roadway lighting luminaires complete with all required fixing hardware including spigot etc., complete and to specification. All luminaires to be IOT / LMS ready.</t>
  </si>
  <si>
    <t>(i) Coarse continuously graded surfacing (PG64E-16(EMB) binder, Level II)</t>
  </si>
  <si>
    <r>
      <t xml:space="preserve">(i) Asphalt layers </t>
    </r>
    <r>
      <rPr>
        <i/>
        <sz val="9"/>
        <rFont val="Arial"/>
        <family val="2"/>
      </rPr>
      <t>(surfacing, sand skeletal mix with PG64E-16(EMB) binder, 14mm NMPS, 50mm thick and paver placed with Material Transfer Vehicle, with a surface texture of 0.8mm)</t>
    </r>
  </si>
  <si>
    <r>
      <t xml:space="preserve">Asphalt layers </t>
    </r>
    <r>
      <rPr>
        <i/>
        <sz val="10"/>
        <rFont val="Arial"/>
        <family val="2"/>
      </rPr>
      <t>(stone skeletal mix with A-R2 binder, 40mm thick and paver placed)</t>
    </r>
  </si>
  <si>
    <r>
      <t xml:space="preserve">Stone skeletal mix – continuously graded as defined </t>
    </r>
    <r>
      <rPr>
        <i/>
        <sz val="10"/>
        <rFont val="Arial"/>
        <family val="2"/>
      </rPr>
      <t>(90mm, 50/70, Level II design, paver placed)</t>
    </r>
  </si>
  <si>
    <r>
      <t xml:space="preserve">Sand skeletal mix – coarse continuously graded as defined </t>
    </r>
    <r>
      <rPr>
        <i/>
        <sz val="9"/>
        <rFont val="Arial"/>
        <family val="2"/>
      </rPr>
      <t>(50mm, PG64E-16(EMB) binder, Level II, 14mm nominal maximum particle size,  paver placed with Material Transfer Vehicle)</t>
    </r>
    <r>
      <rPr>
        <sz val="9"/>
        <rFont val="Arial"/>
        <family val="2"/>
      </rPr>
      <t xml:space="preserve">  with a surface texture of 0.8mm</t>
    </r>
  </si>
  <si>
    <t>(i)  Accredited NQF training</t>
  </si>
  <si>
    <t>Sand skeletal mix – continuously graded as defined (30mm, PG64S-16 binder, 7.1mm NMPS, Level IB design)</t>
  </si>
  <si>
    <t>Delineators (compliant to SANS 1555 with Class III materials) including reboundable mounting bases and ballast:</t>
  </si>
  <si>
    <t>RSA -T White/red</t>
  </si>
  <si>
    <t>RSA -T Red/red</t>
  </si>
  <si>
    <t>RSA -T Yellow/red</t>
  </si>
  <si>
    <t>Barrier sections provided and erected (H2 containment with bolted plate connection)</t>
  </si>
  <si>
    <t>Class C35/45-20 roundabout apron kerbs as per drawing 60487450-10-0-C-BA-102</t>
  </si>
  <si>
    <r>
      <t xml:space="preserve">(ii) Asphalt layers </t>
    </r>
    <r>
      <rPr>
        <i/>
        <sz val="9"/>
        <color rgb="FF000000"/>
        <rFont val="Arial"/>
        <family val="2"/>
      </rPr>
      <t>(asphalt base, sand skeletal mix with PG64H-16 binder, 20mm NMPS, 120mm thick and paver placed in 60mm layers</t>
    </r>
  </si>
  <si>
    <r>
      <t xml:space="preserve">Sand skeletal mix – continuously graded as defined </t>
    </r>
    <r>
      <rPr>
        <i/>
        <sz val="9"/>
        <rFont val="Arial"/>
        <family val="2"/>
      </rPr>
      <t>(120mm, PG64H-16, 20mm nominal maximum particle size, Level II design, paver placed in 60mm layers</t>
    </r>
  </si>
  <si>
    <t>C9.1.2.2</t>
  </si>
  <si>
    <t xml:space="preserve">Supplementary plates to permanent regulatory or warning signs (prepainted galvanized steel plate, background and symbol retro-reflective class III) </t>
  </si>
  <si>
    <t>RSA-1 yellow/red</t>
  </si>
  <si>
    <t>PC1.2.11</t>
  </si>
  <si>
    <t>Supply, site preparation and installation of precast concrete bus shelters</t>
  </si>
  <si>
    <t>PC1.2.12</t>
  </si>
  <si>
    <t>Design, supply and installation of dry stack retaining wall</t>
  </si>
  <si>
    <t>C.3.2.15</t>
  </si>
  <si>
    <t>Maholes and catch-pits, with prefabricated elements</t>
  </si>
  <si>
    <t>Stormwater manhole (300mm diameter pipe)</t>
  </si>
  <si>
    <t>Stormwater manhole (750mm diameter pipe)</t>
  </si>
  <si>
    <t>Supply, deliver to site, off-load and install 20m full length (20.5m mounting height) surface mounted galvanised steel scissor mast (to mount 2x type A luminaires), including for concrete foundation and bolt cage, and all fixings, labelling, nuts, bolts, gland plates, hot dipped galvanised steel base plate, hook bolts, counter-weight, lever, ratchet, service hatch, all internal wiring, 10A MCB etc. complete to Specification</t>
  </si>
  <si>
    <t>Supply, deliver to site, off-load and install 20m full length (20.5m mounting height) surface mounted galvanised steel scissor mast (to mount 2x type A luminaires), including all fixings, labelling, nuts, bolts, gland plates, hot dipped galvanised steel base plate, hook bolts, counter-weight, lever, ratchet, service hatch, all internal wiring, 10A MCB etc. complete to Specification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</si>
</sst>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R&quot;#,##0.00;[Red]\-&quot;R&quot;#,##0.00"/>
    <numFmt numFmtId="165" formatCode="_-&quot;R&quot;* #,##0.00_-;\-&quot;R&quot;* #,##0.00_-;_-&quot;R&quot;* &quot;-&quot;??_-;_-@_-"/>
    <numFmt numFmtId="166" formatCode="_-* #,##0.00_-;\-* #,##0.00_-;_-* &quot;-&quot;??_-;_-@_-"/>
    <numFmt numFmtId="167" formatCode="_(&quot;R&quot;* #,##0.00_);_(&quot;R&quot;* \(#,##0.00\);_(&quot;R&quot;* &quot;-&quot;??_);_(@_)"/>
    <numFmt numFmtId="168" formatCode="&quot;R&quot;#,##0.00"/>
    <numFmt numFmtId="169" formatCode="_-[$R-1C09]* #,##0.00_-;\-[$R-1C09]* #,##0.00_-;_-[$R-1C09]* &quot;-&quot;??_-;_-@_-"/>
    <numFmt numFmtId="170" formatCode="[$R-1C09]#,##0.00;[Red]\-[$R-1C09]#,##0.00"/>
    <numFmt numFmtId="171" formatCode="0.0"/>
    <numFmt numFmtId="172" formatCode="_(* #,##0.00_);_(* \(#,##0.00\)"/>
  </numFmts>
  <fonts count="32" x14ac:knownFonts="1">
    <font>
      <sz val="11"/>
      <color theme="1"/>
      <name val="Calibri"/>
      <family val="2"/>
      <scheme val="minor"/>
    </font>
    <font>
      <sz val="11"/>
      <color theme="1"/>
      <name val="Arial"/>
      <family val="2"/>
    </font>
    <font>
      <b/>
      <sz val="16"/>
      <color theme="1"/>
      <name val="Arial"/>
      <family val="2"/>
    </font>
    <font>
      <b/>
      <sz val="10"/>
      <color theme="1"/>
      <name val="Arial"/>
      <family val="2"/>
    </font>
    <font>
      <sz val="10"/>
      <color theme="1"/>
      <name val="Arial"/>
      <family val="2"/>
    </font>
    <font>
      <sz val="9"/>
      <color theme="1"/>
      <name val="Arial"/>
      <family val="2"/>
    </font>
    <font>
      <sz val="9"/>
      <color rgb="FFFF0000"/>
      <name val="Arial"/>
      <family val="2"/>
    </font>
    <font>
      <b/>
      <sz val="9"/>
      <color theme="1"/>
      <name val="Arial"/>
      <family val="2"/>
    </font>
    <font>
      <sz val="9"/>
      <name val="Arial"/>
      <family val="2"/>
    </font>
    <font>
      <b/>
      <sz val="9"/>
      <name val="Arial"/>
      <family val="2"/>
    </font>
    <font>
      <sz val="10"/>
      <name val="Arial"/>
      <family val="2"/>
    </font>
    <font>
      <sz val="9"/>
      <color rgb="FF000000"/>
      <name val="Arial"/>
      <family val="2"/>
    </font>
    <font>
      <b/>
      <sz val="9"/>
      <color rgb="FF000000"/>
      <name val="Arial"/>
      <family val="2"/>
    </font>
    <font>
      <sz val="11"/>
      <color theme="1"/>
      <name val="Calibri"/>
      <family val="2"/>
      <scheme val="minor"/>
    </font>
    <font>
      <b/>
      <sz val="10"/>
      <name val="Arial"/>
      <family val="2"/>
    </font>
    <font>
      <sz val="10"/>
      <color rgb="FF000000"/>
      <name val="Arial"/>
      <family val="2"/>
    </font>
    <font>
      <i/>
      <sz val="10"/>
      <name val="Arial"/>
      <family val="2"/>
    </font>
    <font>
      <vertAlign val="superscript"/>
      <sz val="10"/>
      <name val="Arial"/>
      <family val="2"/>
    </font>
    <font>
      <sz val="10"/>
      <color rgb="FFFF0000"/>
      <name val="Arial"/>
      <family val="2"/>
    </font>
    <font>
      <vertAlign val="superscript"/>
      <sz val="9"/>
      <name val="Arial"/>
      <family val="2"/>
    </font>
    <font>
      <i/>
      <sz val="9"/>
      <name val="Arial"/>
      <family val="2"/>
    </font>
    <font>
      <b/>
      <i/>
      <sz val="9"/>
      <name val="Arial"/>
      <family val="2"/>
    </font>
    <font>
      <b/>
      <sz val="11"/>
      <color theme="0"/>
      <name val="Calibri"/>
      <family val="2"/>
      <scheme val="minor"/>
    </font>
    <font>
      <sz val="10"/>
      <name val="Tahoma"/>
      <family val="2"/>
    </font>
    <font>
      <vertAlign val="superscript"/>
      <sz val="9"/>
      <color theme="1"/>
      <name val="Arial"/>
      <family val="2"/>
    </font>
    <font>
      <sz val="10"/>
      <color rgb="FF7030A0"/>
      <name val="Arial"/>
      <family val="2"/>
    </font>
    <font>
      <sz val="11"/>
      <name val="Arial"/>
      <family val="2"/>
    </font>
    <font>
      <b/>
      <sz val="11"/>
      <color theme="1"/>
      <name val="Calibri"/>
      <family val="2"/>
      <scheme val="minor"/>
    </font>
    <font>
      <sz val="12"/>
      <name val="Arial"/>
      <family val="2"/>
    </font>
    <font>
      <sz val="10"/>
      <color theme="1"/>
      <name val="Arial"/>
      <family val="2"/>
    </font>
    <font>
      <i/>
      <sz val="9"/>
      <color theme="1"/>
      <name val="Arial"/>
      <family val="2"/>
    </font>
    <font>
      <i/>
      <sz val="9"/>
      <color rgb="FF00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A5A5A5"/>
      </patternFill>
    </fill>
    <fill>
      <patternFill patternType="solid">
        <fgColor rgb="FFFFFF00"/>
        <bgColor indexed="64"/>
      </patternFill>
    </fill>
    <fill>
      <patternFill patternType="solid">
        <fgColor rgb="FFFFC000"/>
        <bgColor indexed="64"/>
      </patternFill>
    </fill>
  </fills>
  <borders count="71">
    <border>
      <left/>
      <right/>
      <top/>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double">
        <color auto="1"/>
      </top>
      <bottom style="double">
        <color auto="1"/>
      </bottom>
      <diagonal/>
    </border>
    <border>
      <left/>
      <right style="thin">
        <color auto="1"/>
      </right>
      <top style="double">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bottom/>
      <diagonal/>
    </border>
    <border>
      <left style="medium">
        <color auto="1"/>
      </left>
      <right/>
      <top style="double">
        <color auto="1"/>
      </top>
      <bottom style="double">
        <color auto="1"/>
      </bottom>
      <diagonal/>
    </border>
    <border>
      <left style="thin">
        <color auto="1"/>
      </left>
      <right style="medium">
        <color auto="1"/>
      </right>
      <top style="double">
        <color auto="1"/>
      </top>
      <bottom style="double">
        <color auto="1"/>
      </bottom>
      <diagonal/>
    </border>
    <border>
      <left/>
      <right style="medium">
        <color auto="1"/>
      </right>
      <top style="double">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double">
        <color rgb="FF3F3F3F"/>
      </left>
      <right style="double">
        <color rgb="FF3F3F3F"/>
      </right>
      <top style="double">
        <color rgb="FF3F3F3F"/>
      </top>
      <bottom style="double">
        <color rgb="FF3F3F3F"/>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style="thin">
        <color auto="1"/>
      </right>
      <top style="thin">
        <color auto="1"/>
      </top>
      <bottom style="hair">
        <color auto="1"/>
      </bottom>
      <diagonal/>
    </border>
    <border>
      <left/>
      <right/>
      <top style="hair">
        <color auto="1"/>
      </top>
      <bottom style="thin">
        <color auto="1"/>
      </bottom>
      <diagonal/>
    </border>
    <border>
      <left/>
      <right/>
      <top style="thin">
        <color auto="1"/>
      </top>
      <bottom style="hair">
        <color auto="1"/>
      </bottom>
      <diagonal/>
    </border>
    <border>
      <left style="thin">
        <color auto="1"/>
      </left>
      <right style="thin">
        <color rgb="FF000000"/>
      </right>
      <top style="thin">
        <color auto="1"/>
      </top>
      <bottom style="hair">
        <color auto="1"/>
      </bottom>
      <diagonal/>
    </border>
    <border>
      <left style="thin">
        <color rgb="FF000000"/>
      </left>
      <right style="thin">
        <color indexed="64"/>
      </right>
      <top style="thin">
        <color auto="1"/>
      </top>
      <bottom style="hair">
        <color auto="1"/>
      </bottom>
      <diagonal/>
    </border>
    <border>
      <left style="thin">
        <color rgb="FF000000"/>
      </left>
      <right style="thin">
        <color indexed="64"/>
      </right>
      <top style="hair">
        <color auto="1"/>
      </top>
      <bottom style="hair">
        <color auto="1"/>
      </bottom>
      <diagonal/>
    </border>
    <border>
      <left style="medium">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medium">
        <color auto="1"/>
      </right>
      <top style="hair">
        <color auto="1"/>
      </top>
      <bottom style="double">
        <color auto="1"/>
      </bottom>
      <diagonal/>
    </border>
    <border>
      <left style="medium">
        <color auto="1"/>
      </left>
      <right/>
      <top style="double">
        <color auto="1"/>
      </top>
      <bottom style="hair">
        <color auto="1"/>
      </bottom>
      <diagonal/>
    </border>
    <border>
      <left/>
      <right/>
      <top style="double">
        <color auto="1"/>
      </top>
      <bottom style="hair">
        <color auto="1"/>
      </bottom>
      <diagonal/>
    </border>
    <border>
      <left/>
      <right style="thin">
        <color auto="1"/>
      </right>
      <top style="double">
        <color auto="1"/>
      </top>
      <bottom style="hair">
        <color auto="1"/>
      </bottom>
      <diagonal/>
    </border>
    <border>
      <left style="thin">
        <color auto="1"/>
      </left>
      <right style="medium">
        <color auto="1"/>
      </right>
      <top style="double">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double">
        <color auto="1"/>
      </bottom>
      <diagonal/>
    </border>
    <border>
      <left/>
      <right/>
      <top style="hair">
        <color auto="1"/>
      </top>
      <bottom style="double">
        <color auto="1"/>
      </bottom>
      <diagonal/>
    </border>
    <border>
      <left/>
      <right style="thin">
        <color auto="1"/>
      </right>
      <top style="hair">
        <color auto="1"/>
      </top>
      <bottom style="double">
        <color auto="1"/>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s>
  <cellStyleXfs count="24">
    <xf numFmtId="0" fontId="0" fillId="0" borderId="0"/>
    <xf numFmtId="9" fontId="13" fillId="0" borderId="0" applyFont="0" applyFill="0" applyBorder="0" applyAlignment="0" applyProtection="0"/>
    <xf numFmtId="0" fontId="13" fillId="0" borderId="0"/>
    <xf numFmtId="0" fontId="10" fillId="0" borderId="0"/>
    <xf numFmtId="0" fontId="13" fillId="0" borderId="0"/>
    <xf numFmtId="169" fontId="10" fillId="0" borderId="0" applyFont="0" applyFill="0" applyBorder="0" applyAlignment="0" applyProtection="0"/>
    <xf numFmtId="0" fontId="10" fillId="0" borderId="0"/>
    <xf numFmtId="167" fontId="13" fillId="0" borderId="0" applyFont="0" applyFill="0" applyBorder="0" applyAlignment="0" applyProtection="0"/>
    <xf numFmtId="9" fontId="13" fillId="0" borderId="0" applyFont="0" applyFill="0" applyBorder="0" applyAlignment="0" applyProtection="0"/>
    <xf numFmtId="0" fontId="22" fillId="3" borderId="35" applyNumberFormat="0" applyAlignment="0" applyProtection="0"/>
    <xf numFmtId="0" fontId="10" fillId="0" borderId="0"/>
    <xf numFmtId="165" fontId="13" fillId="0" borderId="0" applyFont="0" applyFill="0" applyBorder="0" applyAlignment="0" applyProtection="0"/>
    <xf numFmtId="172" fontId="10" fillId="0" borderId="5" applyFont="0" applyFill="0" applyBorder="0" applyAlignment="0" applyProtection="0"/>
    <xf numFmtId="166" fontId="13" fillId="0" borderId="0" applyFont="0" applyFill="0" applyBorder="0" applyAlignment="0" applyProtection="0"/>
    <xf numFmtId="0" fontId="28" fillId="0" borderId="0"/>
    <xf numFmtId="39" fontId="10" fillId="0" borderId="0" applyFont="0" applyFill="0" applyBorder="0" applyAlignment="0" applyProtection="0"/>
    <xf numFmtId="0" fontId="29" fillId="0" borderId="0"/>
    <xf numFmtId="166" fontId="13"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9" fontId="10" fillId="0" borderId="0" applyFont="0" applyFill="0" applyBorder="0" applyAlignment="0" applyProtection="0"/>
    <xf numFmtId="9" fontId="10" fillId="0" borderId="0" applyFont="0" applyFill="0" applyBorder="0" applyAlignment="0" applyProtection="0"/>
    <xf numFmtId="0" fontId="23" fillId="0" borderId="0"/>
  </cellStyleXfs>
  <cellXfs count="595">
    <xf numFmtId="0" fontId="0" fillId="0" borderId="0" xfId="0"/>
    <xf numFmtId="0" fontId="1" fillId="0" borderId="0" xfId="0" applyFont="1"/>
    <xf numFmtId="0" fontId="4" fillId="0" borderId="0" xfId="0" applyFont="1"/>
    <xf numFmtId="0" fontId="3" fillId="0" borderId="5" xfId="0" applyFont="1" applyBorder="1" applyAlignment="1">
      <alignment horizontal="right" vertical="center"/>
    </xf>
    <xf numFmtId="168" fontId="5" fillId="0" borderId="7" xfId="0" applyNumberFormat="1" applyFont="1" applyBorder="1"/>
    <xf numFmtId="168" fontId="7" fillId="0" borderId="5" xfId="0" applyNumberFormat="1" applyFont="1" applyBorder="1"/>
    <xf numFmtId="168" fontId="8" fillId="0" borderId="7" xfId="0" applyNumberFormat="1" applyFont="1" applyBorder="1"/>
    <xf numFmtId="168" fontId="8" fillId="0" borderId="7" xfId="0" applyNumberFormat="1" applyFont="1" applyBorder="1" applyAlignment="1">
      <alignment horizontal="right"/>
    </xf>
    <xf numFmtId="168" fontId="5" fillId="0" borderId="7" xfId="0" applyNumberFormat="1" applyFont="1" applyBorder="1" applyAlignment="1">
      <alignment horizontal="right"/>
    </xf>
    <xf numFmtId="0" fontId="3" fillId="0" borderId="22" xfId="0" applyFont="1" applyBorder="1" applyAlignment="1">
      <alignment horizontal="right" vertical="center"/>
    </xf>
    <xf numFmtId="168" fontId="7" fillId="0" borderId="25" xfId="0" applyNumberFormat="1" applyFont="1" applyBorder="1" applyAlignment="1">
      <alignment horizontal="right"/>
    </xf>
    <xf numFmtId="168" fontId="5" fillId="0" borderId="26" xfId="0" applyNumberFormat="1" applyFont="1" applyBorder="1" applyAlignment="1">
      <alignment horizontal="right"/>
    </xf>
    <xf numFmtId="168" fontId="5" fillId="0" borderId="27" xfId="0" applyNumberFormat="1" applyFont="1" applyBorder="1" applyAlignment="1">
      <alignment horizontal="right"/>
    </xf>
    <xf numFmtId="168" fontId="5" fillId="0" borderId="30" xfId="0" applyNumberFormat="1" applyFont="1" applyBorder="1" applyAlignment="1">
      <alignment horizontal="right"/>
    </xf>
    <xf numFmtId="169" fontId="8" fillId="0" borderId="31" xfId="5" applyFont="1" applyBorder="1" applyAlignment="1" applyProtection="1">
      <alignment vertical="center" wrapText="1"/>
    </xf>
    <xf numFmtId="169" fontId="8" fillId="0" borderId="31" xfId="5" applyFont="1" applyBorder="1" applyAlignment="1" applyProtection="1">
      <alignment horizontal="center" vertical="center"/>
    </xf>
    <xf numFmtId="168" fontId="8" fillId="0" borderId="31" xfId="0" applyNumberFormat="1" applyFont="1" applyBorder="1" applyAlignment="1">
      <alignment horizontal="right"/>
    </xf>
    <xf numFmtId="168" fontId="8" fillId="0" borderId="31" xfId="0" applyNumberFormat="1" applyFont="1" applyBorder="1"/>
    <xf numFmtId="168" fontId="5" fillId="0" borderId="31" xfId="0" applyNumberFormat="1" applyFont="1" applyBorder="1" applyAlignment="1">
      <alignment horizontal="right"/>
    </xf>
    <xf numFmtId="168" fontId="5" fillId="0" borderId="38" xfId="0" applyNumberFormat="1" applyFont="1" applyBorder="1" applyAlignment="1">
      <alignment horizontal="right"/>
    </xf>
    <xf numFmtId="168" fontId="5" fillId="0" borderId="37" xfId="0" applyNumberFormat="1" applyFont="1" applyBorder="1"/>
    <xf numFmtId="168" fontId="4" fillId="0" borderId="0" xfId="0" applyNumberFormat="1" applyFont="1"/>
    <xf numFmtId="168" fontId="7" fillId="0" borderId="49" xfId="0" applyNumberFormat="1" applyFont="1" applyBorder="1"/>
    <xf numFmtId="168" fontId="9" fillId="0" borderId="51" xfId="0" applyNumberFormat="1" applyFont="1" applyBorder="1"/>
    <xf numFmtId="168" fontId="9" fillId="0" borderId="51" xfId="0" applyNumberFormat="1" applyFont="1" applyBorder="1" applyAlignment="1">
      <alignment horizontal="right"/>
    </xf>
    <xf numFmtId="168" fontId="9" fillId="0" borderId="54" xfId="0" applyNumberFormat="1" applyFont="1" applyBorder="1" applyAlignment="1">
      <alignment horizontal="right"/>
    </xf>
    <xf numFmtId="168" fontId="9" fillId="0" borderId="58" xfId="0" applyNumberFormat="1" applyFont="1" applyBorder="1" applyAlignment="1">
      <alignment horizontal="right"/>
    </xf>
    <xf numFmtId="168" fontId="7" fillId="0" borderId="51" xfId="0" applyNumberFormat="1" applyFont="1" applyBorder="1" applyAlignment="1">
      <alignment horizontal="right"/>
    </xf>
    <xf numFmtId="168" fontId="7" fillId="0" borderId="54" xfId="0" applyNumberFormat="1" applyFont="1" applyBorder="1" applyAlignment="1">
      <alignment horizontal="right"/>
    </xf>
    <xf numFmtId="169" fontId="8" fillId="0" borderId="31" xfId="5" applyFont="1" applyFill="1" applyBorder="1" applyAlignment="1" applyProtection="1">
      <alignment vertical="center" wrapText="1"/>
    </xf>
    <xf numFmtId="169" fontId="8" fillId="0" borderId="34" xfId="5" applyFont="1" applyBorder="1" applyAlignment="1" applyProtection="1">
      <alignment vertical="center" wrapText="1"/>
    </xf>
    <xf numFmtId="169" fontId="8" fillId="0" borderId="42" xfId="5" applyFont="1" applyBorder="1" applyAlignment="1" applyProtection="1">
      <alignment vertical="center" wrapText="1"/>
    </xf>
    <xf numFmtId="169" fontId="8" fillId="0" borderId="34" xfId="5" applyFont="1" applyBorder="1" applyAlignment="1" applyProtection="1">
      <alignment vertical="center"/>
    </xf>
    <xf numFmtId="169" fontId="26" fillId="0" borderId="31" xfId="5" applyFont="1" applyBorder="1" applyAlignment="1" applyProtection="1">
      <alignment horizontal="center" vertical="center"/>
    </xf>
    <xf numFmtId="169" fontId="26" fillId="0" borderId="34" xfId="5" applyFont="1" applyBorder="1" applyAlignment="1" applyProtection="1">
      <alignment vertical="center"/>
    </xf>
    <xf numFmtId="169" fontId="8" fillId="0" borderId="37" xfId="5" applyFont="1" applyBorder="1" applyAlignment="1" applyProtection="1">
      <alignment horizontal="center" vertical="center"/>
    </xf>
    <xf numFmtId="169" fontId="8" fillId="0" borderId="42" xfId="5" applyFont="1" applyBorder="1" applyAlignment="1" applyProtection="1">
      <alignment vertical="center"/>
    </xf>
    <xf numFmtId="168" fontId="8" fillId="4" borderId="31" xfId="0" applyNumberFormat="1" applyFont="1" applyFill="1" applyBorder="1" applyAlignment="1" applyProtection="1">
      <alignment horizontal="center"/>
      <protection locked="0"/>
    </xf>
    <xf numFmtId="168" fontId="8" fillId="4" borderId="31" xfId="0" applyNumberFormat="1" applyFont="1" applyFill="1" applyBorder="1" applyAlignment="1" applyProtection="1">
      <alignment horizontal="center" vertical="center"/>
      <protection locked="0"/>
    </xf>
    <xf numFmtId="10" fontId="8" fillId="4" borderId="31" xfId="1" applyNumberFormat="1" applyFont="1" applyFill="1" applyBorder="1" applyAlignment="1" applyProtection="1">
      <alignment horizontal="center"/>
      <protection locked="0"/>
    </xf>
    <xf numFmtId="169" fontId="10" fillId="0" borderId="31" xfId="5" applyFont="1" applyBorder="1" applyAlignment="1" applyProtection="1">
      <alignment horizontal="center"/>
    </xf>
    <xf numFmtId="169" fontId="8" fillId="0" borderId="34" xfId="5" applyFont="1" applyBorder="1" applyAlignment="1" applyProtection="1">
      <alignment wrapText="1"/>
    </xf>
    <xf numFmtId="169" fontId="8" fillId="0" borderId="31" xfId="5" applyFont="1" applyBorder="1" applyAlignment="1" applyProtection="1">
      <alignment horizontal="center" wrapText="1"/>
    </xf>
    <xf numFmtId="169" fontId="8" fillId="0" borderId="31" xfId="5" applyFont="1" applyBorder="1" applyAlignment="1" applyProtection="1">
      <alignment wrapText="1"/>
    </xf>
    <xf numFmtId="169" fontId="8" fillId="0" borderId="31" xfId="5" applyFont="1" applyBorder="1" applyAlignment="1" applyProtection="1">
      <alignment horizontal="center"/>
    </xf>
    <xf numFmtId="169" fontId="8" fillId="0" borderId="31" xfId="5" applyFont="1" applyFill="1" applyBorder="1" applyAlignment="1" applyProtection="1">
      <alignment horizontal="center"/>
    </xf>
    <xf numFmtId="169" fontId="8" fillId="0" borderId="34" xfId="5" applyFont="1" applyFill="1" applyBorder="1" applyAlignment="1" applyProtection="1"/>
    <xf numFmtId="169" fontId="8" fillId="0" borderId="34" xfId="5" applyFont="1" applyBorder="1" applyAlignment="1" applyProtection="1"/>
    <xf numFmtId="169" fontId="8" fillId="0" borderId="31" xfId="5" applyFont="1" applyBorder="1" applyAlignment="1" applyProtection="1"/>
    <xf numFmtId="169" fontId="8" fillId="0" borderId="31" xfId="5" applyFont="1" applyFill="1" applyBorder="1" applyAlignment="1" applyProtection="1">
      <alignment horizontal="center" wrapText="1"/>
    </xf>
    <xf numFmtId="168" fontId="8" fillId="4" borderId="31" xfId="0" applyNumberFormat="1" applyFont="1" applyFill="1" applyBorder="1" applyAlignment="1" applyProtection="1">
      <alignment horizontal="center" vertical="top"/>
      <protection locked="0"/>
    </xf>
    <xf numFmtId="169" fontId="8" fillId="0" borderId="31" xfId="5" applyFont="1" applyFill="1" applyBorder="1" applyAlignment="1" applyProtection="1">
      <alignment wrapText="1"/>
    </xf>
    <xf numFmtId="0" fontId="10" fillId="0" borderId="0" xfId="0" applyFont="1"/>
    <xf numFmtId="0" fontId="14" fillId="0" borderId="6" xfId="0" applyFont="1" applyBorder="1" applyAlignment="1">
      <alignment horizontal="center" vertical="center"/>
    </xf>
    <xf numFmtId="0" fontId="14" fillId="0" borderId="6" xfId="0" applyFont="1" applyBorder="1" applyAlignment="1">
      <alignment horizontal="right" vertical="center"/>
    </xf>
    <xf numFmtId="0" fontId="8" fillId="0" borderId="37" xfId="0" applyFont="1" applyBorder="1"/>
    <xf numFmtId="0" fontId="8" fillId="0" borderId="37" xfId="0" applyFont="1" applyBorder="1" applyAlignment="1">
      <alignment horizontal="center"/>
    </xf>
    <xf numFmtId="0" fontId="8" fillId="0" borderId="37" xfId="0" applyFont="1" applyBorder="1" applyAlignment="1">
      <alignment horizontal="center" vertical="center"/>
    </xf>
    <xf numFmtId="168" fontId="8" fillId="0" borderId="37" xfId="0" applyNumberFormat="1" applyFont="1" applyBorder="1" applyAlignment="1">
      <alignment horizontal="right" vertical="center"/>
    </xf>
    <xf numFmtId="0" fontId="9" fillId="0" borderId="31" xfId="0" applyFont="1" applyBorder="1"/>
    <xf numFmtId="0" fontId="8" fillId="0" borderId="31" xfId="0" applyFont="1" applyBorder="1" applyAlignment="1">
      <alignment horizontal="center"/>
    </xf>
    <xf numFmtId="0" fontId="8" fillId="0" borderId="31" xfId="0" applyFont="1" applyBorder="1" applyAlignment="1">
      <alignment horizontal="center" vertical="center"/>
    </xf>
    <xf numFmtId="168" fontId="8" fillId="0" borderId="31" xfId="0" applyNumberFormat="1" applyFont="1" applyBorder="1" applyAlignment="1">
      <alignment horizontal="right" vertical="center"/>
    </xf>
    <xf numFmtId="0" fontId="8" fillId="0" borderId="31" xfId="0" applyFont="1" applyBorder="1"/>
    <xf numFmtId="2" fontId="8" fillId="0" borderId="31" xfId="0" applyNumberFormat="1" applyFont="1" applyBorder="1" applyAlignment="1">
      <alignment horizontal="center" vertical="center"/>
    </xf>
    <xf numFmtId="168" fontId="8" fillId="0" borderId="31" xfId="0" applyNumberFormat="1" applyFont="1" applyBorder="1" applyAlignment="1">
      <alignment horizontal="center" vertical="center"/>
    </xf>
    <xf numFmtId="2" fontId="8" fillId="0" borderId="31" xfId="0" applyNumberFormat="1" applyFont="1" applyBorder="1" applyAlignment="1">
      <alignment horizontal="center"/>
    </xf>
    <xf numFmtId="168" fontId="8" fillId="0" borderId="31" xfId="0" applyNumberFormat="1" applyFont="1" applyBorder="1" applyAlignment="1">
      <alignment horizontal="center"/>
    </xf>
    <xf numFmtId="0" fontId="10" fillId="0" borderId="31" xfId="0" applyFont="1" applyBorder="1" applyAlignment="1">
      <alignment horizontal="center"/>
    </xf>
    <xf numFmtId="0" fontId="15" fillId="0" borderId="31" xfId="0" applyFont="1" applyBorder="1" applyAlignment="1">
      <alignment horizontal="center"/>
    </xf>
    <xf numFmtId="0" fontId="9" fillId="0" borderId="31" xfId="0" applyFont="1" applyBorder="1" applyAlignment="1">
      <alignment horizontal="center"/>
    </xf>
    <xf numFmtId="168" fontId="9" fillId="0" borderId="5" xfId="0" applyNumberFormat="1" applyFont="1" applyBorder="1" applyAlignment="1">
      <alignment horizontal="right" vertical="center"/>
    </xf>
    <xf numFmtId="168" fontId="9" fillId="0" borderId="36" xfId="0" applyNumberFormat="1" applyFont="1" applyBorder="1" applyAlignment="1">
      <alignment vertical="center"/>
    </xf>
    <xf numFmtId="0" fontId="9" fillId="0" borderId="39" xfId="0" applyFont="1" applyBorder="1"/>
    <xf numFmtId="0" fontId="8" fillId="0" borderId="39" xfId="0" applyFont="1" applyBorder="1" applyAlignment="1">
      <alignment horizontal="center"/>
    </xf>
    <xf numFmtId="2" fontId="8" fillId="0" borderId="37" xfId="0" applyNumberFormat="1" applyFont="1" applyBorder="1" applyAlignment="1">
      <alignment horizontal="center" vertical="center"/>
    </xf>
    <xf numFmtId="168" fontId="8" fillId="0" borderId="37" xfId="0" applyNumberFormat="1" applyFont="1" applyBorder="1" applyAlignment="1">
      <alignment horizontal="center" vertical="center"/>
    </xf>
    <xf numFmtId="168" fontId="8" fillId="0" borderId="37" xfId="0" applyNumberFormat="1" applyFont="1" applyBorder="1" applyAlignment="1">
      <alignment vertical="center"/>
    </xf>
    <xf numFmtId="0" fontId="9" fillId="0" borderId="32" xfId="0" applyFont="1" applyBorder="1"/>
    <xf numFmtId="0" fontId="8" fillId="0" borderId="32" xfId="0" applyFont="1" applyBorder="1" applyAlignment="1">
      <alignment horizontal="center"/>
    </xf>
    <xf numFmtId="0" fontId="8" fillId="0" borderId="38" xfId="0" applyFont="1" applyBorder="1"/>
    <xf numFmtId="0" fontId="8" fillId="0" borderId="38" xfId="0" applyFont="1" applyBorder="1" applyAlignment="1">
      <alignment horizontal="center"/>
    </xf>
    <xf numFmtId="0" fontId="8" fillId="0" borderId="38" xfId="0" applyFont="1" applyBorder="1" applyAlignment="1">
      <alignment horizontal="center" vertical="center"/>
    </xf>
    <xf numFmtId="2" fontId="8" fillId="0" borderId="38" xfId="0" applyNumberFormat="1" applyFont="1" applyBorder="1" applyAlignment="1">
      <alignment horizontal="center" vertical="center"/>
    </xf>
    <xf numFmtId="168" fontId="8" fillId="0" borderId="38" xfId="0" applyNumberFormat="1" applyFont="1" applyBorder="1" applyAlignment="1">
      <alignment horizontal="center" vertical="center"/>
    </xf>
    <xf numFmtId="168" fontId="8" fillId="0" borderId="38" xfId="0" applyNumberFormat="1" applyFont="1" applyBorder="1" applyAlignment="1">
      <alignment horizontal="right" vertical="center"/>
    </xf>
    <xf numFmtId="168" fontId="9" fillId="0" borderId="6" xfId="0" applyNumberFormat="1" applyFont="1" applyBorder="1" applyAlignment="1">
      <alignment vertical="center"/>
    </xf>
    <xf numFmtId="0" fontId="8" fillId="0" borderId="32" xfId="0" applyFont="1" applyBorder="1"/>
    <xf numFmtId="0" fontId="8" fillId="0" borderId="40" xfId="0" applyFont="1" applyBorder="1"/>
    <xf numFmtId="0" fontId="8" fillId="0" borderId="40" xfId="0" applyFont="1" applyBorder="1" applyAlignment="1">
      <alignment horizontal="center"/>
    </xf>
    <xf numFmtId="0" fontId="8" fillId="0" borderId="31" xfId="0" applyFont="1" applyBorder="1" applyAlignment="1">
      <alignment horizontal="center" wrapText="1"/>
    </xf>
    <xf numFmtId="0" fontId="10" fillId="0" borderId="31" xfId="0" applyFont="1" applyBorder="1"/>
    <xf numFmtId="0" fontId="8" fillId="0" borderId="31" xfId="0" quotePrefix="1" applyFont="1" applyBorder="1" applyAlignment="1">
      <alignment horizontal="center" wrapText="1"/>
    </xf>
    <xf numFmtId="0" fontId="10" fillId="0" borderId="32" xfId="0" applyFont="1" applyBorder="1"/>
    <xf numFmtId="0" fontId="9" fillId="0" borderId="31" xfId="0" applyFont="1" applyBorder="1" applyAlignment="1">
      <alignment wrapText="1"/>
    </xf>
    <xf numFmtId="0" fontId="8" fillId="0" borderId="31" xfId="0" quotePrefix="1" applyFont="1" applyBorder="1" applyAlignment="1">
      <alignment horizontal="left" wrapText="1"/>
    </xf>
    <xf numFmtId="0" fontId="9" fillId="0" borderId="31" xfId="0" quotePrefix="1" applyFont="1" applyBorder="1" applyAlignment="1">
      <alignment horizontal="center" wrapText="1"/>
    </xf>
    <xf numFmtId="0" fontId="18" fillId="0" borderId="0" xfId="0" applyFont="1"/>
    <xf numFmtId="170" fontId="8" fillId="0" borderId="31" xfId="0" applyNumberFormat="1" applyFont="1" applyBorder="1" applyAlignment="1">
      <alignment wrapText="1"/>
    </xf>
    <xf numFmtId="0" fontId="8" fillId="0" borderId="31" xfId="0" applyFont="1" applyBorder="1" applyAlignment="1">
      <alignment wrapText="1"/>
    </xf>
    <xf numFmtId="168" fontId="9" fillId="0" borderId="5" xfId="0" applyNumberFormat="1" applyFont="1" applyBorder="1" applyAlignment="1">
      <alignment vertical="center"/>
    </xf>
    <xf numFmtId="0" fontId="8" fillId="0" borderId="39" xfId="0" applyFont="1" applyBorder="1"/>
    <xf numFmtId="0" fontId="8" fillId="0" borderId="39" xfId="0" applyFont="1" applyBorder="1" applyAlignment="1">
      <alignment horizontal="center" vertical="center"/>
    </xf>
    <xf numFmtId="2" fontId="8" fillId="0" borderId="39" xfId="0" applyNumberFormat="1" applyFont="1" applyBorder="1" applyAlignment="1">
      <alignment horizontal="center" vertical="center"/>
    </xf>
    <xf numFmtId="168" fontId="8" fillId="0" borderId="42" xfId="0" applyNumberFormat="1" applyFont="1" applyBorder="1" applyAlignment="1">
      <alignment vertical="center"/>
    </xf>
    <xf numFmtId="0" fontId="9" fillId="0" borderId="32" xfId="0" applyFont="1" applyBorder="1" applyAlignment="1">
      <alignment horizontal="center"/>
    </xf>
    <xf numFmtId="170" fontId="8" fillId="0" borderId="34" xfId="0" applyNumberFormat="1" applyFont="1" applyBorder="1"/>
    <xf numFmtId="0" fontId="8" fillId="0" borderId="32" xfId="0" applyFont="1" applyBorder="1" applyAlignment="1">
      <alignment horizontal="left"/>
    </xf>
    <xf numFmtId="0" fontId="8" fillId="0" borderId="32" xfId="0" applyFont="1" applyBorder="1" applyAlignment="1">
      <alignment horizontal="center" wrapText="1"/>
    </xf>
    <xf numFmtId="0" fontId="8" fillId="0" borderId="31" xfId="0" applyFont="1" applyBorder="1" applyAlignment="1">
      <alignment vertical="center"/>
    </xf>
    <xf numFmtId="0" fontId="8" fillId="0" borderId="31" xfId="0" applyFont="1" applyBorder="1" applyAlignment="1">
      <alignment horizontal="center" vertical="center" wrapText="1"/>
    </xf>
    <xf numFmtId="0" fontId="10" fillId="0" borderId="31" xfId="0" applyFont="1" applyBorder="1" applyAlignment="1">
      <alignment vertical="center"/>
    </xf>
    <xf numFmtId="0" fontId="10" fillId="0" borderId="31" xfId="0" applyFont="1" applyBorder="1" applyAlignment="1">
      <alignment horizontal="center" vertical="center"/>
    </xf>
    <xf numFmtId="0" fontId="10" fillId="0" borderId="31" xfId="0" applyFont="1" applyBorder="1" applyAlignment="1">
      <alignment horizontal="center" vertical="center" wrapText="1"/>
    </xf>
    <xf numFmtId="0" fontId="26" fillId="0" borderId="31" xfId="0" applyFont="1" applyBorder="1" applyAlignment="1">
      <alignment horizontal="center" vertical="center"/>
    </xf>
    <xf numFmtId="168" fontId="8" fillId="0" borderId="31" xfId="0" applyNumberFormat="1" applyFont="1" applyBorder="1" applyAlignment="1">
      <alignment vertical="center"/>
    </xf>
    <xf numFmtId="0" fontId="8" fillId="0" borderId="37" xfId="0" applyFont="1" applyBorder="1" applyAlignment="1">
      <alignment vertical="center"/>
    </xf>
    <xf numFmtId="0" fontId="8" fillId="0" borderId="37" xfId="0" applyFont="1" applyBorder="1" applyAlignment="1">
      <alignment horizontal="center" vertical="center" wrapText="1"/>
    </xf>
    <xf numFmtId="0" fontId="8" fillId="0" borderId="32" xfId="0" applyFont="1" applyBorder="1" applyAlignment="1">
      <alignment horizontal="center" vertical="center"/>
    </xf>
    <xf numFmtId="168" fontId="8" fillId="0" borderId="38" xfId="0" applyNumberFormat="1" applyFont="1" applyBorder="1" applyAlignment="1">
      <alignment vertical="center"/>
    </xf>
    <xf numFmtId="0" fontId="8" fillId="0" borderId="37" xfId="0" applyFont="1" applyBorder="1" applyAlignment="1">
      <alignment horizontal="left" vertical="center"/>
    </xf>
    <xf numFmtId="0" fontId="9" fillId="0" borderId="31" xfId="0" applyFont="1" applyBorder="1" applyAlignment="1">
      <alignment horizontal="left"/>
    </xf>
    <xf numFmtId="0" fontId="8" fillId="0" borderId="31" xfId="0" applyFont="1" applyBorder="1" applyAlignment="1">
      <alignment horizontal="left"/>
    </xf>
    <xf numFmtId="168" fontId="9" fillId="0" borderId="8" xfId="0" applyNumberFormat="1" applyFont="1" applyBorder="1" applyAlignment="1">
      <alignment vertical="center"/>
    </xf>
    <xf numFmtId="0" fontId="8" fillId="0" borderId="39" xfId="0" applyFont="1" applyBorder="1" applyAlignment="1">
      <alignment horizontal="center" vertical="center" wrapText="1"/>
    </xf>
    <xf numFmtId="168" fontId="9" fillId="0" borderId="6" xfId="0" applyNumberFormat="1" applyFont="1" applyBorder="1" applyAlignment="1">
      <alignment horizontal="right" vertical="center"/>
    </xf>
    <xf numFmtId="170" fontId="8" fillId="0" borderId="31" xfId="0" applyNumberFormat="1" applyFont="1" applyBorder="1"/>
    <xf numFmtId="0" fontId="18" fillId="4" borderId="0" xfId="0" applyFont="1" applyFill="1"/>
    <xf numFmtId="0" fontId="10" fillId="4" borderId="0" xfId="0" applyFont="1" applyFill="1"/>
    <xf numFmtId="0" fontId="9" fillId="0" borderId="31" xfId="0" applyFont="1" applyBorder="1" applyAlignment="1">
      <alignment horizontal="left" wrapText="1"/>
    </xf>
    <xf numFmtId="0" fontId="9" fillId="0" borderId="31" xfId="0" applyFont="1" applyBorder="1" applyAlignment="1">
      <alignment horizontal="center" wrapText="1"/>
    </xf>
    <xf numFmtId="0" fontId="8" fillId="0" borderId="31" xfId="0" applyFont="1" applyBorder="1" applyAlignment="1">
      <alignment horizontal="left" wrapText="1"/>
    </xf>
    <xf numFmtId="0" fontId="8" fillId="0" borderId="32" xfId="0" applyFont="1" applyBorder="1" applyAlignment="1">
      <alignment horizontal="left" wrapText="1"/>
    </xf>
    <xf numFmtId="4" fontId="10" fillId="4" borderId="0" xfId="0" applyNumberFormat="1" applyFont="1" applyFill="1"/>
    <xf numFmtId="0" fontId="9" fillId="0" borderId="31" xfId="0" quotePrefix="1" applyFont="1" applyBorder="1" applyAlignment="1">
      <alignment horizontal="left" wrapText="1"/>
    </xf>
    <xf numFmtId="0" fontId="14" fillId="0" borderId="0" xfId="0" applyFont="1"/>
    <xf numFmtId="0" fontId="9" fillId="0" borderId="31" xfId="0" quotePrefix="1" applyFont="1" applyBorder="1" applyAlignment="1">
      <alignment horizontal="left" vertical="top" wrapText="1"/>
    </xf>
    <xf numFmtId="0" fontId="8" fillId="0" borderId="31" xfId="0" quotePrefix="1" applyFont="1" applyBorder="1" applyAlignment="1">
      <alignment horizontal="center" vertical="top" wrapText="1"/>
    </xf>
    <xf numFmtId="0" fontId="8" fillId="0" borderId="31" xfId="0" quotePrefix="1" applyFont="1" applyBorder="1" applyAlignment="1">
      <alignment horizontal="left" vertical="center" wrapText="1"/>
    </xf>
    <xf numFmtId="0" fontId="8" fillId="0" borderId="31" xfId="0" quotePrefix="1" applyFont="1" applyBorder="1" applyAlignment="1">
      <alignment horizontal="center" vertical="center" wrapText="1"/>
    </xf>
    <xf numFmtId="2" fontId="8" fillId="0" borderId="31" xfId="0" applyNumberFormat="1" applyFont="1" applyBorder="1" applyAlignment="1">
      <alignment horizontal="center" vertical="top"/>
    </xf>
    <xf numFmtId="168" fontId="8" fillId="0" borderId="31" xfId="0" applyNumberFormat="1" applyFont="1" applyBorder="1" applyAlignment="1">
      <alignment horizontal="right" vertical="top"/>
    </xf>
    <xf numFmtId="0" fontId="9" fillId="0" borderId="32" xfId="0" applyFont="1" applyBorder="1" applyAlignment="1">
      <alignment vertical="top"/>
    </xf>
    <xf numFmtId="0" fontId="10" fillId="0" borderId="0" xfId="0" applyFont="1" applyAlignment="1">
      <alignment vertical="top"/>
    </xf>
    <xf numFmtId="0" fontId="26" fillId="0" borderId="37" xfId="0" applyFont="1" applyBorder="1" applyAlignment="1">
      <alignment horizontal="left" vertical="center"/>
    </xf>
    <xf numFmtId="0" fontId="26" fillId="0" borderId="37" xfId="0" applyFont="1" applyBorder="1" applyAlignment="1">
      <alignment horizontal="center" vertical="center"/>
    </xf>
    <xf numFmtId="0" fontId="10" fillId="5" borderId="0" xfId="0" applyFont="1" applyFill="1"/>
    <xf numFmtId="9" fontId="10" fillId="0" borderId="0" xfId="0" applyNumberFormat="1" applyFont="1"/>
    <xf numFmtId="2" fontId="10" fillId="0" borderId="0" xfId="0" applyNumberFormat="1" applyFont="1"/>
    <xf numFmtId="168" fontId="10" fillId="0" borderId="0" xfId="0" applyNumberFormat="1" applyFont="1"/>
    <xf numFmtId="0" fontId="8" fillId="0" borderId="32" xfId="0" applyFont="1" applyBorder="1" applyAlignment="1">
      <alignment horizontal="center" vertical="top"/>
    </xf>
    <xf numFmtId="0" fontId="10" fillId="0" borderId="0" xfId="0" applyFont="1" applyAlignment="1">
      <alignment vertical="center"/>
    </xf>
    <xf numFmtId="4" fontId="10" fillId="0" borderId="0" xfId="0" applyNumberFormat="1" applyFont="1"/>
    <xf numFmtId="168" fontId="8" fillId="0" borderId="31" xfId="0" applyNumberFormat="1" applyFont="1" applyBorder="1" applyAlignment="1">
      <alignment horizontal="center" vertical="top"/>
    </xf>
    <xf numFmtId="168" fontId="8" fillId="0" borderId="31" xfId="0" applyNumberFormat="1" applyFont="1" applyBorder="1" applyAlignment="1">
      <alignment vertical="top"/>
    </xf>
    <xf numFmtId="0" fontId="10" fillId="0" borderId="0" xfId="0" applyFont="1" applyAlignment="1">
      <alignment horizontal="center"/>
    </xf>
    <xf numFmtId="0" fontId="10" fillId="0" borderId="0" xfId="0" applyFont="1" applyAlignment="1">
      <alignment horizontal="center" vertical="center"/>
    </xf>
    <xf numFmtId="0" fontId="23" fillId="0" borderId="0" xfId="0" applyFont="1"/>
    <xf numFmtId="0" fontId="5" fillId="0" borderId="39" xfId="0" applyFont="1" applyBorder="1"/>
    <xf numFmtId="0" fontId="5" fillId="0" borderId="37" xfId="0" applyFont="1" applyBorder="1" applyAlignment="1">
      <alignment horizontal="center"/>
    </xf>
    <xf numFmtId="0" fontId="7" fillId="0" borderId="32" xfId="0" applyFont="1" applyBorder="1"/>
    <xf numFmtId="0" fontId="5" fillId="0" borderId="32" xfId="0" applyFont="1" applyBorder="1"/>
    <xf numFmtId="0" fontId="5" fillId="0" borderId="31" xfId="0" applyFont="1" applyBorder="1" applyAlignment="1">
      <alignment horizontal="center"/>
    </xf>
    <xf numFmtId="1" fontId="8" fillId="0" borderId="31" xfId="0" applyNumberFormat="1" applyFont="1" applyBorder="1" applyAlignment="1">
      <alignment horizontal="center"/>
    </xf>
    <xf numFmtId="1" fontId="5" fillId="0" borderId="31" xfId="0" applyNumberFormat="1" applyFont="1" applyBorder="1" applyAlignment="1">
      <alignment horizontal="center"/>
    </xf>
    <xf numFmtId="168" fontId="5" fillId="0" borderId="31" xfId="0" applyNumberFormat="1" applyFont="1" applyBorder="1" applyAlignment="1">
      <alignment horizontal="center"/>
    </xf>
    <xf numFmtId="2" fontId="5" fillId="0" borderId="31" xfId="0" applyNumberFormat="1" applyFont="1" applyBorder="1" applyAlignment="1">
      <alignment horizontal="center"/>
    </xf>
    <xf numFmtId="0" fontId="5" fillId="0" borderId="40" xfId="0" applyFont="1" applyBorder="1"/>
    <xf numFmtId="0" fontId="5" fillId="0" borderId="38" xfId="0" applyFont="1" applyBorder="1" applyAlignment="1">
      <alignment horizontal="center"/>
    </xf>
    <xf numFmtId="168" fontId="5" fillId="0" borderId="38" xfId="0" applyNumberFormat="1" applyFont="1" applyBorder="1" applyAlignment="1">
      <alignment horizontal="center"/>
    </xf>
    <xf numFmtId="168" fontId="7" fillId="0" borderId="5" xfId="0" applyNumberFormat="1" applyFont="1" applyBorder="1" applyAlignment="1">
      <alignment horizontal="right"/>
    </xf>
    <xf numFmtId="168" fontId="5" fillId="0" borderId="37" xfId="0" applyNumberFormat="1" applyFont="1" applyBorder="1" applyAlignment="1">
      <alignment horizontal="right"/>
    </xf>
    <xf numFmtId="0" fontId="9" fillId="0" borderId="32" xfId="0" applyFont="1" applyBorder="1" applyAlignment="1">
      <alignment horizontal="left" wrapText="1"/>
    </xf>
    <xf numFmtId="0" fontId="9" fillId="0" borderId="32" xfId="0" applyFont="1" applyBorder="1" applyAlignment="1">
      <alignment horizontal="left"/>
    </xf>
    <xf numFmtId="0" fontId="4" fillId="0" borderId="0" xfId="0" applyFont="1" applyAlignment="1">
      <alignment vertical="top"/>
    </xf>
    <xf numFmtId="0" fontId="5" fillId="0" borderId="32" xfId="0" applyFont="1" applyBorder="1" applyAlignment="1">
      <alignment horizontal="center"/>
    </xf>
    <xf numFmtId="2" fontId="5" fillId="0" borderId="37" xfId="0" applyNumberFormat="1" applyFont="1" applyBorder="1" applyAlignment="1">
      <alignment horizontal="center"/>
    </xf>
    <xf numFmtId="168" fontId="5" fillId="0" borderId="37" xfId="0" applyNumberFormat="1" applyFont="1" applyBorder="1" applyAlignment="1">
      <alignment horizontal="center"/>
    </xf>
    <xf numFmtId="168" fontId="5" fillId="0" borderId="31" xfId="0" applyNumberFormat="1" applyFont="1" applyBorder="1"/>
    <xf numFmtId="168" fontId="6" fillId="0" borderId="31" xfId="0" applyNumberFormat="1" applyFont="1" applyBorder="1" applyAlignment="1">
      <alignment horizontal="center"/>
    </xf>
    <xf numFmtId="168" fontId="6" fillId="0" borderId="31" xfId="0" applyNumberFormat="1" applyFont="1" applyBorder="1"/>
    <xf numFmtId="0" fontId="6" fillId="0" borderId="32" xfId="0" applyFont="1" applyBorder="1" applyAlignment="1">
      <alignment horizontal="center"/>
    </xf>
    <xf numFmtId="0" fontId="6" fillId="0" borderId="31" xfId="0" applyFont="1" applyBorder="1" applyAlignment="1">
      <alignment horizontal="center"/>
    </xf>
    <xf numFmtId="1" fontId="6" fillId="0" borderId="31" xfId="0" applyNumberFormat="1" applyFont="1" applyBorder="1" applyAlignment="1">
      <alignment horizontal="center"/>
    </xf>
    <xf numFmtId="168" fontId="5" fillId="0" borderId="38" xfId="0" applyNumberFormat="1" applyFont="1" applyBorder="1"/>
    <xf numFmtId="0" fontId="5" fillId="0" borderId="32" xfId="0" applyFont="1" applyBorder="1" applyAlignment="1">
      <alignment horizontal="right"/>
    </xf>
    <xf numFmtId="2" fontId="6" fillId="0" borderId="31" xfId="0" applyNumberFormat="1" applyFont="1" applyBorder="1" applyAlignment="1">
      <alignment horizontal="center"/>
    </xf>
    <xf numFmtId="0" fontId="5" fillId="0" borderId="31" xfId="0" applyFont="1" applyBorder="1" applyAlignment="1">
      <alignment horizontal="center" wrapText="1"/>
    </xf>
    <xf numFmtId="0" fontId="8" fillId="0" borderId="33" xfId="0" applyFont="1" applyBorder="1" applyAlignment="1">
      <alignment horizontal="left"/>
    </xf>
    <xf numFmtId="0" fontId="8" fillId="0" borderId="34" xfId="0" applyFont="1" applyBorder="1" applyAlignment="1">
      <alignment horizontal="left"/>
    </xf>
    <xf numFmtId="0" fontId="3" fillId="0" borderId="5" xfId="0" applyFont="1" applyBorder="1" applyAlignment="1">
      <alignment horizontal="center" vertical="center"/>
    </xf>
    <xf numFmtId="1" fontId="5" fillId="0" borderId="37" xfId="0" applyNumberFormat="1" applyFont="1" applyBorder="1" applyAlignment="1">
      <alignment horizontal="center"/>
    </xf>
    <xf numFmtId="1" fontId="5" fillId="0" borderId="38" xfId="0" applyNumberFormat="1" applyFont="1" applyBorder="1" applyAlignment="1">
      <alignment horizontal="center"/>
    </xf>
    <xf numFmtId="0" fontId="8" fillId="0" borderId="32" xfId="0" quotePrefix="1" applyFont="1" applyBorder="1" applyAlignment="1">
      <alignment horizontal="center"/>
    </xf>
    <xf numFmtId="0" fontId="9" fillId="0" borderId="32" xfId="0" quotePrefix="1" applyFont="1" applyBorder="1"/>
    <xf numFmtId="0" fontId="25" fillId="0" borderId="0" xfId="0" applyFont="1"/>
    <xf numFmtId="1" fontId="5" fillId="0" borderId="31" xfId="0" applyNumberFormat="1" applyFont="1" applyBorder="1" applyAlignment="1">
      <alignment horizontal="center" vertical="center"/>
    </xf>
    <xf numFmtId="0" fontId="4" fillId="0" borderId="0" xfId="0" applyFont="1" applyAlignment="1">
      <alignment vertical="center"/>
    </xf>
    <xf numFmtId="0" fontId="10" fillId="0" borderId="31" xfId="0" applyFont="1" applyBorder="1" applyAlignment="1">
      <alignment horizontal="center" wrapText="1"/>
    </xf>
    <xf numFmtId="0" fontId="18" fillId="0" borderId="0" xfId="0" applyFont="1" applyAlignment="1">
      <alignment vertical="center"/>
    </xf>
    <xf numFmtId="0" fontId="5" fillId="0" borderId="64" xfId="0" applyFont="1" applyBorder="1"/>
    <xf numFmtId="0" fontId="10" fillId="0" borderId="31" xfId="0" quotePrefix="1" applyFont="1" applyBorder="1" applyAlignment="1">
      <alignment horizontal="left" wrapText="1"/>
    </xf>
    <xf numFmtId="0" fontId="10" fillId="0" borderId="31" xfId="0" quotePrefix="1" applyFont="1" applyBorder="1" applyAlignment="1">
      <alignment horizontal="center" wrapText="1"/>
    </xf>
    <xf numFmtId="10" fontId="23" fillId="0" borderId="0" xfId="0" applyNumberFormat="1" applyFont="1"/>
    <xf numFmtId="0" fontId="7" fillId="0" borderId="39" xfId="0" applyFont="1" applyBorder="1"/>
    <xf numFmtId="0" fontId="10" fillId="0" borderId="37" xfId="0" quotePrefix="1" applyFont="1" applyBorder="1" applyAlignment="1">
      <alignment horizontal="left" vertical="center" wrapText="1"/>
    </xf>
    <xf numFmtId="171" fontId="5" fillId="0" borderId="31" xfId="0" applyNumberFormat="1" applyFont="1" applyBorder="1" applyAlignment="1">
      <alignment horizontal="center"/>
    </xf>
    <xf numFmtId="0" fontId="10" fillId="0" borderId="32" xfId="0" applyFont="1" applyBorder="1" applyAlignment="1">
      <alignment horizontal="center" wrapText="1"/>
    </xf>
    <xf numFmtId="0" fontId="10" fillId="0" borderId="32" xfId="0" quotePrefix="1" applyFont="1" applyBorder="1" applyAlignment="1">
      <alignment horizontal="center" wrapText="1"/>
    </xf>
    <xf numFmtId="0" fontId="22" fillId="3" borderId="35" xfId="9" applyProtection="1"/>
    <xf numFmtId="0" fontId="5" fillId="0" borderId="0" xfId="0" applyFont="1"/>
    <xf numFmtId="0" fontId="7" fillId="0" borderId="12" xfId="0" applyFont="1" applyBorder="1" applyAlignment="1">
      <alignment horizontal="left" vertical="center"/>
    </xf>
    <xf numFmtId="0" fontId="7" fillId="0" borderId="5" xfId="0" applyFont="1" applyBorder="1" applyAlignment="1">
      <alignment horizontal="center" vertical="center"/>
    </xf>
    <xf numFmtId="1" fontId="7" fillId="0" borderId="5" xfId="0" applyNumberFormat="1" applyFont="1" applyBorder="1" applyAlignment="1">
      <alignment horizontal="center" vertical="center"/>
    </xf>
    <xf numFmtId="0" fontId="7" fillId="0" borderId="5" xfId="0" applyFont="1" applyBorder="1" applyAlignment="1">
      <alignment horizontal="right" vertical="center"/>
    </xf>
    <xf numFmtId="0" fontId="7" fillId="0" borderId="45" xfId="0" applyFont="1" applyBorder="1"/>
    <xf numFmtId="49" fontId="12" fillId="0" borderId="46" xfId="0" applyNumberFormat="1" applyFont="1" applyBorder="1" applyAlignment="1">
      <alignment wrapText="1"/>
    </xf>
    <xf numFmtId="0" fontId="12" fillId="0" borderId="37" xfId="0" applyFont="1" applyBorder="1" applyAlignment="1">
      <alignment horizontal="left" wrapText="1"/>
    </xf>
    <xf numFmtId="49" fontId="5" fillId="0" borderId="32" xfId="0" applyNumberFormat="1" applyFont="1" applyBorder="1"/>
    <xf numFmtId="0" fontId="7" fillId="0" borderId="32" xfId="0" applyFont="1" applyBorder="1" applyAlignment="1">
      <alignment horizontal="left" wrapText="1"/>
    </xf>
    <xf numFmtId="0" fontId="12" fillId="0" borderId="31" xfId="0" applyFont="1" applyBorder="1" applyAlignment="1">
      <alignment horizontal="left" wrapText="1"/>
    </xf>
    <xf numFmtId="0" fontId="5" fillId="0" borderId="32" xfId="0" applyFont="1" applyBorder="1" applyAlignment="1">
      <alignment horizontal="left" wrapText="1"/>
    </xf>
    <xf numFmtId="0" fontId="11" fillId="0" borderId="31" xfId="0" applyFont="1" applyBorder="1" applyAlignment="1">
      <alignment horizontal="left" wrapText="1"/>
    </xf>
    <xf numFmtId="0" fontId="6" fillId="0" borderId="32" xfId="0" applyFont="1" applyBorder="1" applyAlignment="1">
      <alignment horizontal="left" wrapText="1"/>
    </xf>
    <xf numFmtId="0" fontId="11" fillId="0" borderId="32" xfId="0" applyFont="1" applyBorder="1" applyAlignment="1">
      <alignment horizontal="left" wrapText="1"/>
    </xf>
    <xf numFmtId="49" fontId="11" fillId="0" borderId="32" xfId="0" applyNumberFormat="1" applyFont="1" applyBorder="1"/>
    <xf numFmtId="49" fontId="11" fillId="0" borderId="40" xfId="0" applyNumberFormat="1" applyFont="1" applyBorder="1"/>
    <xf numFmtId="0" fontId="11" fillId="0" borderId="40" xfId="0" applyFont="1" applyBorder="1" applyAlignment="1">
      <alignment horizontal="left" wrapText="1"/>
    </xf>
    <xf numFmtId="49" fontId="5" fillId="0" borderId="39" xfId="0" applyNumberFormat="1" applyFont="1" applyBorder="1"/>
    <xf numFmtId="0" fontId="5" fillId="0" borderId="39" xfId="0" applyFont="1" applyBorder="1" applyAlignment="1">
      <alignment horizontal="left" wrapText="1"/>
    </xf>
    <xf numFmtId="49" fontId="8" fillId="0" borderId="32" xfId="0" applyNumberFormat="1" applyFont="1" applyBorder="1"/>
    <xf numFmtId="49" fontId="11" fillId="0" borderId="39" xfId="0" applyNumberFormat="1" applyFont="1" applyBorder="1"/>
    <xf numFmtId="0" fontId="12" fillId="0" borderId="39" xfId="0" applyFont="1" applyBorder="1" applyAlignment="1">
      <alignment horizontal="left" wrapText="1"/>
    </xf>
    <xf numFmtId="1" fontId="8" fillId="0" borderId="37" xfId="0" applyNumberFormat="1" applyFont="1" applyBorder="1" applyAlignment="1">
      <alignment horizontal="center"/>
    </xf>
    <xf numFmtId="168" fontId="8" fillId="0" borderId="37" xfId="0" applyNumberFormat="1" applyFont="1" applyBorder="1" applyAlignment="1">
      <alignment horizontal="center"/>
    </xf>
    <xf numFmtId="168" fontId="8" fillId="0" borderId="37" xfId="0" applyNumberFormat="1" applyFont="1" applyBorder="1"/>
    <xf numFmtId="0" fontId="12" fillId="0" borderId="32" xfId="0" applyFont="1" applyBorder="1" applyAlignment="1">
      <alignment horizontal="left" wrapText="1"/>
    </xf>
    <xf numFmtId="0" fontId="11" fillId="0" borderId="31" xfId="0" applyFont="1" applyBorder="1" applyAlignment="1">
      <alignment horizontal="center"/>
    </xf>
    <xf numFmtId="0" fontId="12" fillId="0" borderId="31" xfId="0" applyFont="1" applyBorder="1" applyAlignment="1">
      <alignment wrapText="1"/>
    </xf>
    <xf numFmtId="49" fontId="6" fillId="0" borderId="32" xfId="0" applyNumberFormat="1" applyFont="1" applyBorder="1"/>
    <xf numFmtId="49" fontId="5" fillId="0" borderId="40" xfId="0" applyNumberFormat="1" applyFont="1" applyBorder="1"/>
    <xf numFmtId="0" fontId="6" fillId="0" borderId="40" xfId="0" applyFont="1" applyBorder="1" applyAlignment="1">
      <alignment horizontal="left" wrapText="1"/>
    </xf>
    <xf numFmtId="49" fontId="8" fillId="0" borderId="39" xfId="0" applyNumberFormat="1" applyFont="1" applyBorder="1"/>
    <xf numFmtId="0" fontId="11" fillId="0" borderId="37" xfId="0" applyFont="1" applyBorder="1" applyAlignment="1">
      <alignment horizontal="center"/>
    </xf>
    <xf numFmtId="0" fontId="11" fillId="0" borderId="31" xfId="0" applyFont="1" applyBorder="1" applyAlignment="1">
      <alignment wrapText="1"/>
    </xf>
    <xf numFmtId="1" fontId="5" fillId="0" borderId="47" xfId="0" applyNumberFormat="1" applyFont="1" applyBorder="1" applyAlignment="1">
      <alignment horizontal="center"/>
    </xf>
    <xf numFmtId="0" fontId="11" fillId="0" borderId="38" xfId="0" applyFont="1" applyBorder="1" applyAlignment="1">
      <alignment horizontal="center"/>
    </xf>
    <xf numFmtId="0" fontId="12" fillId="0" borderId="37" xfId="0" applyFont="1" applyBorder="1" applyAlignment="1">
      <alignment wrapText="1"/>
    </xf>
    <xf numFmtId="0" fontId="11" fillId="0" borderId="39" xfId="0" applyFont="1" applyBorder="1" applyAlignment="1">
      <alignment horizontal="left" wrapText="1"/>
    </xf>
    <xf numFmtId="49" fontId="5" fillId="0" borderId="0" xfId="0" applyNumberFormat="1" applyFont="1"/>
    <xf numFmtId="1" fontId="5" fillId="0" borderId="0" xfId="0" applyNumberFormat="1" applyFont="1"/>
    <xf numFmtId="168" fontId="7" fillId="0" borderId="36" xfId="0" applyNumberFormat="1" applyFont="1" applyBorder="1"/>
    <xf numFmtId="0" fontId="5" fillId="0" borderId="67" xfId="0" applyFont="1" applyBorder="1"/>
    <xf numFmtId="0" fontId="5" fillId="0" borderId="70" xfId="0" applyFont="1" applyBorder="1" applyAlignment="1">
      <alignment horizontal="center"/>
    </xf>
    <xf numFmtId="2" fontId="5" fillId="0" borderId="70" xfId="0" applyNumberFormat="1" applyFont="1" applyBorder="1" applyAlignment="1">
      <alignment horizontal="center"/>
    </xf>
    <xf numFmtId="168" fontId="5" fillId="0" borderId="70" xfId="0" applyNumberFormat="1" applyFont="1" applyBorder="1" applyAlignment="1">
      <alignment horizontal="center"/>
    </xf>
    <xf numFmtId="168" fontId="5" fillId="0" borderId="70" xfId="0" applyNumberFormat="1" applyFont="1" applyBorder="1"/>
    <xf numFmtId="9" fontId="18" fillId="0" borderId="0" xfId="0" applyNumberFormat="1" applyFont="1"/>
    <xf numFmtId="168" fontId="18" fillId="0" borderId="0" xfId="0" applyNumberFormat="1" applyFont="1"/>
    <xf numFmtId="0" fontId="4" fillId="0" borderId="0" xfId="0" applyFont="1" applyAlignment="1">
      <alignment wrapText="1"/>
    </xf>
    <xf numFmtId="1" fontId="8" fillId="0" borderId="31" xfId="0" applyNumberFormat="1" applyFont="1" applyBorder="1" applyAlignment="1">
      <alignment horizontal="center" vertical="top"/>
    </xf>
    <xf numFmtId="0" fontId="8" fillId="0" borderId="31" xfId="0" applyFont="1" applyBorder="1" applyAlignment="1">
      <alignment horizontal="center" vertical="top"/>
    </xf>
    <xf numFmtId="0" fontId="5" fillId="0" borderId="32" xfId="0" applyFont="1" applyBorder="1" applyAlignment="1">
      <alignment horizontal="center" vertical="top"/>
    </xf>
    <xf numFmtId="0" fontId="7" fillId="0" borderId="32" xfId="0" quotePrefix="1" applyFont="1" applyBorder="1"/>
    <xf numFmtId="0" fontId="7" fillId="0" borderId="67" xfId="0" applyFont="1" applyBorder="1"/>
    <xf numFmtId="0" fontId="5" fillId="0" borderId="31" xfId="0" applyFont="1" applyBorder="1" applyAlignment="1">
      <alignment horizontal="center" vertical="top"/>
    </xf>
    <xf numFmtId="0" fontId="5" fillId="0" borderId="32" xfId="0" applyFont="1" applyBorder="1" applyAlignment="1">
      <alignment vertical="top"/>
    </xf>
    <xf numFmtId="0" fontId="5" fillId="0" borderId="32" xfId="0" applyFont="1" applyBorder="1" applyAlignment="1">
      <alignment horizontal="left" vertical="top"/>
    </xf>
    <xf numFmtId="0" fontId="9" fillId="0" borderId="32" xfId="0" applyFont="1" applyBorder="1" applyAlignment="1">
      <alignment horizontal="left" vertical="top"/>
    </xf>
    <xf numFmtId="168" fontId="5" fillId="0" borderId="0" xfId="0" applyNumberFormat="1" applyFont="1"/>
    <xf numFmtId="168" fontId="5" fillId="0" borderId="0" xfId="0" applyNumberFormat="1" applyFont="1" applyAlignment="1">
      <alignment horizontal="center"/>
    </xf>
    <xf numFmtId="2" fontId="5" fillId="0" borderId="0" xfId="0" applyNumberFormat="1" applyFont="1" applyAlignment="1">
      <alignment horizontal="center"/>
    </xf>
    <xf numFmtId="0" fontId="5" fillId="0" borderId="0" xfId="0" applyFont="1" applyAlignment="1">
      <alignment horizontal="center"/>
    </xf>
    <xf numFmtId="0" fontId="8" fillId="0" borderId="0" xfId="0" applyFont="1" applyAlignment="1">
      <alignment horizontal="left"/>
    </xf>
    <xf numFmtId="0" fontId="7" fillId="0" borderId="32" xfId="0" applyFont="1" applyBorder="1" applyAlignment="1">
      <alignment vertical="top"/>
    </xf>
    <xf numFmtId="168" fontId="8" fillId="0" borderId="34" xfId="0" applyNumberFormat="1" applyFont="1" applyBorder="1" applyAlignment="1">
      <alignment horizontal="right"/>
    </xf>
    <xf numFmtId="1" fontId="5" fillId="0" borderId="33" xfId="0" applyNumberFormat="1" applyFont="1" applyBorder="1" applyAlignment="1">
      <alignment horizontal="center"/>
    </xf>
    <xf numFmtId="168" fontId="5" fillId="0" borderId="42" xfId="0" applyNumberFormat="1" applyFont="1" applyBorder="1" applyAlignment="1">
      <alignment horizontal="right"/>
    </xf>
    <xf numFmtId="0" fontId="5" fillId="0" borderId="44" xfId="0" applyFont="1" applyBorder="1" applyAlignment="1">
      <alignment horizontal="center"/>
    </xf>
    <xf numFmtId="0" fontId="8" fillId="0" borderId="31" xfId="0" applyFont="1" applyBorder="1" applyAlignment="1" applyProtection="1">
      <alignment horizontal="center" vertical="center" wrapText="1"/>
      <protection locked="0"/>
    </xf>
    <xf numFmtId="0" fontId="8" fillId="0" borderId="31" xfId="0" applyFont="1" applyBorder="1" applyAlignment="1" applyProtection="1">
      <alignment horizontal="left" vertical="center" wrapText="1"/>
      <protection locked="0"/>
    </xf>
    <xf numFmtId="0" fontId="8" fillId="0" borderId="31" xfId="0" applyFont="1" applyBorder="1" applyAlignment="1" applyProtection="1">
      <alignment horizontal="center" vertical="top" wrapText="1"/>
      <protection locked="0"/>
    </xf>
    <xf numFmtId="0" fontId="9" fillId="0" borderId="31" xfId="0" applyFont="1" applyBorder="1" applyAlignment="1" applyProtection="1">
      <alignment horizontal="left" vertical="center" wrapText="1"/>
      <protection locked="0"/>
    </xf>
    <xf numFmtId="0" fontId="9" fillId="0" borderId="31" xfId="0" applyFont="1" applyBorder="1" applyAlignment="1" applyProtection="1">
      <alignment horizontal="center" vertical="center" wrapText="1"/>
      <protection locked="0"/>
    </xf>
    <xf numFmtId="0" fontId="9" fillId="0" borderId="31" xfId="0" applyFont="1" applyBorder="1" applyAlignment="1" applyProtection="1">
      <alignment horizontal="center" vertical="top" wrapText="1"/>
      <protection locked="0"/>
    </xf>
    <xf numFmtId="0" fontId="9" fillId="0" borderId="31" xfId="0" applyFont="1" applyBorder="1" applyAlignment="1" applyProtection="1">
      <alignment horizontal="left" vertical="top" wrapText="1"/>
      <protection locked="0"/>
    </xf>
    <xf numFmtId="0" fontId="8" fillId="0" borderId="31" xfId="0" quotePrefix="1" applyFont="1" applyBorder="1" applyAlignment="1" applyProtection="1">
      <alignment horizontal="center" vertical="top" wrapText="1"/>
      <protection locked="0"/>
    </xf>
    <xf numFmtId="0" fontId="9" fillId="0" borderId="31" xfId="0" quotePrefix="1" applyFont="1" applyBorder="1" applyAlignment="1" applyProtection="1">
      <alignment horizontal="left" vertical="center" wrapText="1"/>
      <protection locked="0"/>
    </xf>
    <xf numFmtId="0" fontId="8" fillId="0" borderId="31" xfId="0" quotePrefix="1" applyFont="1" applyBorder="1" applyAlignment="1" applyProtection="1">
      <alignment horizontal="center" vertical="center" wrapText="1"/>
      <protection locked="0"/>
    </xf>
    <xf numFmtId="0" fontId="8" fillId="0" borderId="31" xfId="0" quotePrefix="1" applyFont="1" applyBorder="1" applyAlignment="1" applyProtection="1">
      <alignment horizontal="left" vertical="center" wrapText="1"/>
      <protection locked="0"/>
    </xf>
    <xf numFmtId="0" fontId="9" fillId="0" borderId="31" xfId="0" quotePrefix="1" applyFont="1" applyBorder="1" applyAlignment="1" applyProtection="1">
      <alignment horizontal="center" vertical="top" wrapText="1"/>
      <protection locked="0"/>
    </xf>
    <xf numFmtId="0" fontId="9" fillId="0" borderId="31" xfId="0" quotePrefix="1" applyFont="1" applyBorder="1" applyAlignment="1" applyProtection="1">
      <alignment horizontal="left" vertical="top" wrapText="1"/>
      <protection locked="0"/>
    </xf>
    <xf numFmtId="0" fontId="10" fillId="0" borderId="0" xfId="2" applyFont="1"/>
    <xf numFmtId="0" fontId="14" fillId="0" borderId="5" xfId="2" applyFont="1" applyBorder="1" applyAlignment="1">
      <alignment horizontal="right" vertical="center"/>
    </xf>
    <xf numFmtId="0" fontId="14" fillId="0" borderId="5" xfId="2" applyFont="1" applyBorder="1" applyAlignment="1">
      <alignment horizontal="center" vertical="center"/>
    </xf>
    <xf numFmtId="0" fontId="11" fillId="0" borderId="9" xfId="0" applyFont="1" applyBorder="1"/>
    <xf numFmtId="0" fontId="6" fillId="0" borderId="32" xfId="0" applyFont="1" applyBorder="1" applyAlignment="1">
      <alignment horizontal="left"/>
    </xf>
    <xf numFmtId="0" fontId="5" fillId="0" borderId="67" xfId="0" applyFont="1" applyBorder="1" applyAlignment="1">
      <alignment horizontal="left" wrapText="1"/>
    </xf>
    <xf numFmtId="168" fontId="5" fillId="0" borderId="31" xfId="0" applyNumberFormat="1" applyFont="1" applyBorder="1" applyAlignment="1" applyProtection="1">
      <alignment horizontal="center"/>
      <protection locked="0"/>
    </xf>
    <xf numFmtId="164" fontId="11" fillId="0" borderId="31" xfId="0" applyNumberFormat="1" applyFont="1" applyBorder="1" applyAlignment="1">
      <alignment horizontal="center"/>
    </xf>
    <xf numFmtId="49" fontId="11" fillId="0" borderId="32" xfId="0" applyNumberFormat="1" applyFont="1" applyBorder="1" applyAlignment="1">
      <alignment horizontal="left"/>
    </xf>
    <xf numFmtId="49" fontId="5" fillId="0" borderId="32" xfId="0" applyNumberFormat="1" applyFont="1" applyBorder="1" applyAlignment="1">
      <alignment horizontal="left"/>
    </xf>
    <xf numFmtId="0" fontId="11" fillId="0" borderId="32" xfId="0" applyFont="1" applyBorder="1" applyAlignment="1">
      <alignment horizontal="left"/>
    </xf>
    <xf numFmtId="49" fontId="11" fillId="0" borderId="40" xfId="0" applyNumberFormat="1" applyFont="1" applyBorder="1" applyAlignment="1">
      <alignment horizontal="left"/>
    </xf>
    <xf numFmtId="49" fontId="5" fillId="0" borderId="67" xfId="0" applyNumberFormat="1" applyFont="1" applyBorder="1"/>
    <xf numFmtId="1" fontId="5" fillId="0" borderId="70" xfId="0" applyNumberFormat="1" applyFont="1" applyBorder="1" applyAlignment="1">
      <alignment horizontal="center"/>
    </xf>
    <xf numFmtId="49" fontId="6" fillId="0" borderId="32" xfId="0" applyNumberFormat="1" applyFont="1" applyBorder="1" applyAlignment="1">
      <alignment horizontal="left"/>
    </xf>
    <xf numFmtId="0" fontId="11" fillId="0" borderId="32" xfId="0" applyFont="1" applyBorder="1" applyAlignment="1">
      <alignment wrapText="1"/>
    </xf>
    <xf numFmtId="168" fontId="8" fillId="0" borderId="31" xfId="0" applyNumberFormat="1" applyFont="1" applyBorder="1" applyAlignment="1" applyProtection="1">
      <alignment horizontal="center"/>
      <protection locked="0"/>
    </xf>
    <xf numFmtId="2" fontId="8" fillId="0" borderId="32" xfId="0" applyNumberFormat="1" applyFont="1" applyBorder="1" applyAlignment="1">
      <alignment horizontal="center"/>
    </xf>
    <xf numFmtId="3" fontId="4" fillId="0" borderId="0" xfId="0" applyNumberFormat="1" applyFont="1"/>
    <xf numFmtId="0" fontId="5" fillId="0" borderId="3" xfId="0" applyFont="1" applyBorder="1"/>
    <xf numFmtId="0" fontId="8" fillId="0" borderId="31" xfId="0" applyFont="1" applyBorder="1" applyAlignment="1" applyProtection="1">
      <alignment horizontal="center" wrapText="1"/>
      <protection locked="0"/>
    </xf>
    <xf numFmtId="0" fontId="4" fillId="0" borderId="0" xfId="0" applyFont="1" applyAlignment="1">
      <alignment horizontal="center" vertical="center"/>
    </xf>
    <xf numFmtId="168" fontId="6" fillId="4" borderId="0" xfId="0" applyNumberFormat="1" applyFont="1" applyFill="1" applyAlignment="1">
      <alignment horizontal="center"/>
    </xf>
    <xf numFmtId="0" fontId="5" fillId="0" borderId="37" xfId="0" applyFont="1" applyBorder="1" applyAlignment="1">
      <alignment horizontal="center" vertical="center"/>
    </xf>
    <xf numFmtId="2" fontId="5" fillId="0" borderId="37" xfId="0" applyNumberFormat="1" applyFont="1" applyBorder="1" applyAlignment="1">
      <alignment horizontal="center" vertical="center"/>
    </xf>
    <xf numFmtId="168" fontId="5" fillId="0" borderId="37" xfId="0" applyNumberFormat="1" applyFont="1" applyBorder="1" applyAlignment="1">
      <alignment horizontal="center" vertical="center"/>
    </xf>
    <xf numFmtId="0" fontId="5" fillId="0" borderId="31" xfId="0" applyFont="1" applyBorder="1" applyAlignment="1">
      <alignment horizontal="center" vertical="center"/>
    </xf>
    <xf numFmtId="2" fontId="5" fillId="0" borderId="31" xfId="0" applyNumberFormat="1" applyFont="1" applyBorder="1" applyAlignment="1">
      <alignment horizontal="center" vertical="center"/>
    </xf>
    <xf numFmtId="168" fontId="5" fillId="0" borderId="31" xfId="0" applyNumberFormat="1" applyFont="1" applyBorder="1" applyAlignment="1">
      <alignment horizontal="center" vertical="center"/>
    </xf>
    <xf numFmtId="0" fontId="5" fillId="0" borderId="38" xfId="0" applyFont="1" applyBorder="1" applyAlignment="1">
      <alignment horizontal="center" vertical="center"/>
    </xf>
    <xf numFmtId="2" fontId="5" fillId="0" borderId="38" xfId="0" applyNumberFormat="1" applyFont="1" applyBorder="1" applyAlignment="1">
      <alignment horizontal="center" vertical="center"/>
    </xf>
    <xf numFmtId="168" fontId="5" fillId="0" borderId="38" xfId="0" applyNumberFormat="1" applyFont="1" applyBorder="1" applyAlignment="1">
      <alignment horizontal="center" vertical="center"/>
    </xf>
    <xf numFmtId="168" fontId="7" fillId="0" borderId="5" xfId="0" applyNumberFormat="1" applyFont="1" applyBorder="1" applyAlignment="1">
      <alignment horizontal="center" vertical="center"/>
    </xf>
    <xf numFmtId="0" fontId="5" fillId="0" borderId="63" xfId="0" applyFont="1" applyBorder="1" applyAlignment="1">
      <alignment horizontal="center" vertical="center"/>
    </xf>
    <xf numFmtId="2" fontId="5" fillId="0" borderId="63" xfId="0" applyNumberFormat="1" applyFont="1" applyBorder="1" applyAlignment="1">
      <alignment horizontal="center" vertical="center"/>
    </xf>
    <xf numFmtId="168" fontId="5" fillId="0" borderId="63" xfId="0" applyNumberFormat="1" applyFont="1" applyBorder="1" applyAlignment="1">
      <alignment horizontal="center" vertical="center"/>
    </xf>
    <xf numFmtId="0" fontId="6" fillId="0" borderId="31" xfId="0" applyFont="1" applyBorder="1" applyAlignment="1">
      <alignment horizontal="center" vertical="center"/>
    </xf>
    <xf numFmtId="2" fontId="6" fillId="0" borderId="31" xfId="0" applyNumberFormat="1" applyFont="1" applyBorder="1" applyAlignment="1">
      <alignment horizontal="center" vertical="center"/>
    </xf>
    <xf numFmtId="168" fontId="6" fillId="0" borderId="31" xfId="0" applyNumberFormat="1" applyFont="1" applyBorder="1" applyAlignment="1">
      <alignment horizontal="center" vertical="center"/>
    </xf>
    <xf numFmtId="0" fontId="5" fillId="0" borderId="6" xfId="0" applyFont="1" applyBorder="1" applyAlignment="1">
      <alignment horizontal="center" vertical="center"/>
    </xf>
    <xf numFmtId="1" fontId="5" fillId="0" borderId="6" xfId="0" applyNumberFormat="1" applyFont="1" applyBorder="1" applyAlignment="1">
      <alignment horizontal="center" vertical="center"/>
    </xf>
    <xf numFmtId="168" fontId="5" fillId="0" borderId="6" xfId="0" applyNumberFormat="1" applyFont="1" applyBorder="1" applyAlignment="1">
      <alignment horizontal="center" vertical="center"/>
    </xf>
    <xf numFmtId="0" fontId="15" fillId="0" borderId="31" xfId="0" applyFont="1" applyBorder="1" applyAlignment="1">
      <alignment horizontal="center" vertical="center"/>
    </xf>
    <xf numFmtId="10" fontId="8" fillId="0" borderId="31" xfId="1" applyNumberFormat="1" applyFont="1" applyFill="1" applyBorder="1" applyAlignment="1" applyProtection="1">
      <alignment horizontal="center" vertical="center"/>
      <protection locked="0"/>
    </xf>
    <xf numFmtId="169" fontId="8" fillId="0" borderId="31" xfId="5" applyFont="1" applyFill="1" applyBorder="1" applyAlignment="1" applyProtection="1">
      <alignment horizontal="center" vertical="center" wrapText="1"/>
    </xf>
    <xf numFmtId="0" fontId="5" fillId="0" borderId="7" xfId="0" applyFont="1" applyBorder="1" applyAlignment="1">
      <alignment horizontal="center" vertical="center"/>
    </xf>
    <xf numFmtId="1" fontId="5" fillId="0" borderId="7" xfId="0" applyNumberFormat="1" applyFont="1" applyBorder="1" applyAlignment="1">
      <alignment horizontal="center" vertical="center"/>
    </xf>
    <xf numFmtId="168" fontId="5" fillId="0" borderId="7" xfId="0" applyNumberFormat="1" applyFont="1" applyBorder="1" applyAlignment="1">
      <alignment horizontal="center" vertical="center"/>
    </xf>
    <xf numFmtId="168" fontId="8" fillId="0" borderId="31" xfId="1" applyNumberFormat="1" applyFont="1" applyBorder="1" applyAlignment="1">
      <alignment horizontal="center"/>
    </xf>
    <xf numFmtId="0" fontId="0" fillId="4" borderId="0" xfId="0" applyFill="1"/>
    <xf numFmtId="168" fontId="5" fillId="4" borderId="31" xfId="0" applyNumberFormat="1" applyFont="1" applyFill="1" applyBorder="1" applyAlignment="1" applyProtection="1">
      <alignment horizontal="center"/>
      <protection locked="0"/>
    </xf>
    <xf numFmtId="0" fontId="8" fillId="0" borderId="67" xfId="0" applyFont="1" applyBorder="1"/>
    <xf numFmtId="0" fontId="8" fillId="0" borderId="70" xfId="0" applyFont="1" applyBorder="1" applyAlignment="1">
      <alignment horizontal="center"/>
    </xf>
    <xf numFmtId="2" fontId="8" fillId="0" borderId="70" xfId="0" applyNumberFormat="1" applyFont="1" applyBorder="1" applyAlignment="1">
      <alignment horizontal="center"/>
    </xf>
    <xf numFmtId="168" fontId="8" fillId="0" borderId="70" xfId="0" applyNumberFormat="1" applyFont="1" applyBorder="1" applyAlignment="1">
      <alignment horizontal="center"/>
    </xf>
    <xf numFmtId="9" fontId="8" fillId="4" borderId="31" xfId="0" applyNumberFormat="1" applyFont="1" applyFill="1" applyBorder="1" applyAlignment="1" applyProtection="1">
      <alignment horizontal="center"/>
      <protection locked="0"/>
    </xf>
    <xf numFmtId="9" fontId="8" fillId="4" borderId="31" xfId="1" applyFont="1" applyFill="1" applyBorder="1" applyAlignment="1" applyProtection="1">
      <alignment horizontal="center"/>
      <protection locked="0"/>
    </xf>
    <xf numFmtId="9" fontId="8" fillId="4" borderId="31" xfId="1" applyFont="1" applyFill="1" applyBorder="1" applyAlignment="1" applyProtection="1">
      <alignment horizontal="center" wrapText="1"/>
      <protection locked="0"/>
    </xf>
    <xf numFmtId="9" fontId="8" fillId="4" borderId="31" xfId="0" applyNumberFormat="1" applyFont="1" applyFill="1" applyBorder="1" applyAlignment="1" applyProtection="1">
      <alignment horizontal="center" vertical="center"/>
      <protection locked="0"/>
    </xf>
    <xf numFmtId="0" fontId="5" fillId="0" borderId="0" xfId="0" applyFont="1" applyProtection="1">
      <protection locked="0"/>
    </xf>
    <xf numFmtId="164" fontId="11" fillId="4" borderId="31" xfId="0" applyNumberFormat="1" applyFont="1" applyFill="1" applyBorder="1" applyAlignment="1" applyProtection="1">
      <alignment horizontal="center"/>
      <protection locked="0"/>
    </xf>
    <xf numFmtId="9" fontId="5" fillId="4" borderId="31" xfId="0" applyNumberFormat="1" applyFont="1" applyFill="1" applyBorder="1" applyAlignment="1" applyProtection="1">
      <alignment horizontal="center"/>
      <protection locked="0"/>
    </xf>
    <xf numFmtId="0" fontId="2" fillId="0" borderId="0" xfId="0" applyFont="1" applyAlignment="1">
      <alignment horizontal="center"/>
    </xf>
    <xf numFmtId="0" fontId="8" fillId="0" borderId="32" xfId="0" applyFont="1" applyBorder="1" applyAlignment="1">
      <alignment horizontal="left" wrapText="1"/>
    </xf>
    <xf numFmtId="0" fontId="8" fillId="0" borderId="33" xfId="0" applyFont="1" applyBorder="1" applyAlignment="1">
      <alignment horizontal="left" wrapText="1"/>
    </xf>
    <xf numFmtId="0" fontId="8" fillId="0" borderId="34" xfId="0" applyFont="1" applyBorder="1" applyAlignment="1">
      <alignment horizontal="left" wrapText="1"/>
    </xf>
    <xf numFmtId="0" fontId="14" fillId="2" borderId="2" xfId="0" applyFont="1" applyFill="1" applyBorder="1" applyAlignment="1">
      <alignment horizontal="center" vertical="center" wrapText="1"/>
    </xf>
    <xf numFmtId="0" fontId="14" fillId="2" borderId="1" xfId="0" applyFont="1" applyFill="1" applyBorder="1" applyAlignment="1">
      <alignment horizontal="center" vertical="center"/>
    </xf>
    <xf numFmtId="0" fontId="14" fillId="2" borderId="8"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8" fillId="0" borderId="39" xfId="0" applyFont="1" applyBorder="1" applyAlignment="1">
      <alignment horizontal="left" wrapText="1"/>
    </xf>
    <xf numFmtId="0" fontId="8" fillId="0" borderId="44" xfId="0" applyFont="1" applyBorder="1" applyAlignment="1">
      <alignment horizontal="left" wrapText="1"/>
    </xf>
    <xf numFmtId="0" fontId="8" fillId="0" borderId="42" xfId="0" applyFont="1" applyBorder="1" applyAlignment="1">
      <alignment horizontal="left" wrapText="1"/>
    </xf>
    <xf numFmtId="0" fontId="9" fillId="0" borderId="32" xfId="0" applyFont="1" applyBorder="1" applyAlignment="1">
      <alignment horizontal="left" wrapText="1"/>
    </xf>
    <xf numFmtId="0" fontId="9" fillId="0" borderId="33" xfId="0" applyFont="1" applyBorder="1" applyAlignment="1">
      <alignment horizontal="left" wrapText="1"/>
    </xf>
    <xf numFmtId="0" fontId="9" fillId="0" borderId="34" xfId="0" applyFont="1" applyBorder="1" applyAlignment="1">
      <alignment horizontal="left" wrapText="1"/>
    </xf>
    <xf numFmtId="0" fontId="8" fillId="0" borderId="32" xfId="0" applyFont="1" applyBorder="1" applyAlignment="1">
      <alignment horizontal="left" vertical="center" wrapText="1"/>
    </xf>
    <xf numFmtId="0" fontId="8" fillId="0" borderId="33" xfId="0" applyFont="1" applyBorder="1" applyAlignment="1">
      <alignment horizontal="left" vertical="center" wrapText="1"/>
    </xf>
    <xf numFmtId="0" fontId="8" fillId="0" borderId="34" xfId="0" applyFont="1" applyBorder="1" applyAlignment="1">
      <alignment horizontal="left" vertical="center" wrapText="1"/>
    </xf>
    <xf numFmtId="0" fontId="9" fillId="0" borderId="5" xfId="0" applyFont="1" applyBorder="1" applyAlignment="1">
      <alignment horizontal="left"/>
    </xf>
    <xf numFmtId="0" fontId="8" fillId="0" borderId="31" xfId="0" applyFont="1" applyBorder="1" applyAlignment="1">
      <alignment horizontal="left" wrapText="1"/>
    </xf>
    <xf numFmtId="0" fontId="8" fillId="0" borderId="32" xfId="23" applyFont="1" applyBorder="1" applyAlignment="1">
      <alignment horizontal="left"/>
    </xf>
    <xf numFmtId="0" fontId="6" fillId="0" borderId="32" xfId="0" applyFont="1" applyBorder="1" applyAlignment="1">
      <alignment horizontal="left" wrapText="1"/>
    </xf>
    <xf numFmtId="0" fontId="8" fillId="0" borderId="40" xfId="0" applyFont="1" applyBorder="1" applyAlignment="1">
      <alignment horizontal="left" wrapText="1"/>
    </xf>
    <xf numFmtId="0" fontId="11" fillId="0" borderId="32" xfId="0" applyFont="1" applyBorder="1" applyAlignment="1">
      <alignment horizontal="left" wrapText="1"/>
    </xf>
    <xf numFmtId="0" fontId="14" fillId="2" borderId="6"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6" fillId="0" borderId="33" xfId="0" applyFont="1" applyBorder="1" applyAlignment="1">
      <alignment horizontal="left" wrapText="1"/>
    </xf>
    <xf numFmtId="0" fontId="6" fillId="0" borderId="34" xfId="0" applyFont="1" applyBorder="1" applyAlignment="1">
      <alignment horizontal="left" wrapText="1"/>
    </xf>
    <xf numFmtId="0" fontId="9" fillId="0" borderId="36" xfId="0" applyFont="1" applyBorder="1" applyAlignment="1">
      <alignment horizontal="left"/>
    </xf>
    <xf numFmtId="0" fontId="9" fillId="0" borderId="6" xfId="0" applyFont="1" applyBorder="1" applyAlignment="1">
      <alignment horizontal="left"/>
    </xf>
    <xf numFmtId="0" fontId="14" fillId="2" borderId="1"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9"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49" fontId="8" fillId="0" borderId="32" xfId="0" applyNumberFormat="1" applyFont="1" applyBorder="1" applyAlignment="1">
      <alignment horizontal="left" wrapText="1"/>
    </xf>
    <xf numFmtId="0" fontId="9" fillId="0" borderId="12" xfId="0" applyFont="1" applyBorder="1" applyAlignment="1">
      <alignment horizontal="left"/>
    </xf>
    <xf numFmtId="0" fontId="9" fillId="0" borderId="31" xfId="0" applyFont="1" applyBorder="1" applyAlignment="1">
      <alignment horizontal="left" wrapText="1"/>
    </xf>
    <xf numFmtId="0" fontId="14" fillId="0" borderId="0" xfId="0" applyFont="1" applyAlignment="1">
      <alignment horizontal="left"/>
    </xf>
    <xf numFmtId="0" fontId="8" fillId="0" borderId="37" xfId="0" applyFont="1" applyBorder="1" applyAlignment="1">
      <alignment horizontal="left" wrapText="1"/>
    </xf>
    <xf numFmtId="0" fontId="14" fillId="0" borderId="2" xfId="0" applyFont="1" applyBorder="1" applyAlignment="1">
      <alignment horizontal="left" vertical="center"/>
    </xf>
    <xf numFmtId="0" fontId="14" fillId="0" borderId="2" xfId="0" applyFont="1" applyBorder="1" applyAlignment="1">
      <alignment horizontal="center" vertical="center"/>
    </xf>
    <xf numFmtId="0" fontId="8" fillId="0" borderId="38" xfId="0" applyFont="1" applyBorder="1" applyAlignment="1">
      <alignment horizontal="left" wrapText="1"/>
    </xf>
    <xf numFmtId="0" fontId="8" fillId="0" borderId="32" xfId="0" applyFont="1" applyBorder="1" applyAlignment="1">
      <alignment horizontal="left" vertical="top" wrapText="1"/>
    </xf>
    <xf numFmtId="0" fontId="9" fillId="0" borderId="32" xfId="0" applyFont="1" applyBorder="1" applyAlignment="1">
      <alignment horizontal="left" vertical="top" wrapText="1"/>
    </xf>
    <xf numFmtId="0" fontId="9" fillId="0" borderId="2" xfId="0" applyFont="1" applyBorder="1" applyAlignment="1">
      <alignment horizontal="left"/>
    </xf>
    <xf numFmtId="0" fontId="27" fillId="0" borderId="32" xfId="0" applyFont="1" applyBorder="1" applyAlignment="1">
      <alignment wrapText="1"/>
    </xf>
    <xf numFmtId="0" fontId="27" fillId="0" borderId="33" xfId="0" applyFont="1" applyBorder="1" applyAlignment="1">
      <alignment wrapText="1"/>
    </xf>
    <xf numFmtId="0" fontId="27" fillId="0" borderId="34" xfId="0" applyFont="1" applyBorder="1" applyAlignment="1">
      <alignment wrapText="1"/>
    </xf>
    <xf numFmtId="0" fontId="8" fillId="0" borderId="43" xfId="0" applyFont="1" applyBorder="1" applyAlignment="1">
      <alignment horizontal="left" wrapText="1"/>
    </xf>
    <xf numFmtId="0" fontId="8" fillId="0" borderId="41" xfId="0" applyFont="1" applyBorder="1" applyAlignment="1">
      <alignment horizontal="left" wrapText="1"/>
    </xf>
    <xf numFmtId="0" fontId="5" fillId="0" borderId="7" xfId="0" applyFont="1" applyBorder="1" applyAlignment="1">
      <alignment horizontal="center"/>
    </xf>
    <xf numFmtId="0" fontId="5" fillId="0" borderId="7" xfId="0" applyFont="1" applyBorder="1" applyAlignment="1">
      <alignment horizontal="left"/>
    </xf>
    <xf numFmtId="0" fontId="3" fillId="0" borderId="0" xfId="0" applyFont="1" applyAlignment="1">
      <alignment horizontal="left"/>
    </xf>
    <xf numFmtId="0" fontId="3" fillId="0" borderId="0" xfId="0" applyFont="1" applyAlignment="1">
      <alignment horizontal="center"/>
    </xf>
    <xf numFmtId="0" fontId="3" fillId="0" borderId="10" xfId="0" applyFont="1" applyBorder="1" applyAlignment="1">
      <alignment horizontal="left"/>
    </xf>
    <xf numFmtId="0" fontId="3" fillId="0" borderId="5" xfId="0" applyFont="1" applyBorder="1" applyAlignment="1">
      <alignment horizontal="center" vertical="center"/>
    </xf>
    <xf numFmtId="0" fontId="3" fillId="0" borderId="5" xfId="0" applyFont="1" applyBorder="1" applyAlignment="1">
      <alignment horizontal="left" vertical="center"/>
    </xf>
    <xf numFmtId="0" fontId="6" fillId="0" borderId="3" xfId="0" applyFont="1" applyBorder="1" applyAlignment="1">
      <alignment horizontal="left" wrapText="1"/>
    </xf>
    <xf numFmtId="0" fontId="6" fillId="0" borderId="0" xfId="0" applyFont="1" applyAlignment="1">
      <alignment horizontal="left" wrapText="1"/>
    </xf>
    <xf numFmtId="0" fontId="6" fillId="0" borderId="9" xfId="0" applyFont="1" applyBorder="1" applyAlignment="1">
      <alignment horizontal="left" wrapText="1"/>
    </xf>
    <xf numFmtId="0" fontId="3" fillId="2" borderId="2"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7" fillId="0" borderId="5" xfId="0" applyFont="1" applyBorder="1" applyAlignment="1">
      <alignment horizontal="left"/>
    </xf>
    <xf numFmtId="0" fontId="5" fillId="0" borderId="2" xfId="0" applyFont="1" applyBorder="1" applyAlignment="1">
      <alignment horizontal="left" wrapText="1"/>
    </xf>
    <xf numFmtId="0" fontId="5" fillId="0" borderId="1" xfId="0" applyFont="1" applyBorder="1" applyAlignment="1">
      <alignment horizontal="left" wrapText="1"/>
    </xf>
    <xf numFmtId="0" fontId="5" fillId="0" borderId="8" xfId="0" applyFont="1" applyBorder="1" applyAlignment="1">
      <alignment horizontal="left" wrapText="1"/>
    </xf>
    <xf numFmtId="0" fontId="6" fillId="0" borderId="32" xfId="0" applyFont="1" applyBorder="1" applyAlignment="1">
      <alignment horizontal="left"/>
    </xf>
    <xf numFmtId="0" fontId="6" fillId="0" borderId="33" xfId="0" applyFont="1" applyBorder="1" applyAlignment="1">
      <alignment horizontal="left"/>
    </xf>
    <xf numFmtId="0" fontId="6" fillId="0" borderId="34" xfId="0" applyFont="1" applyBorder="1" applyAlignment="1">
      <alignment horizontal="left"/>
    </xf>
    <xf numFmtId="0" fontId="8" fillId="0" borderId="32" xfId="0" applyFont="1" applyBorder="1" applyAlignment="1">
      <alignment horizontal="left"/>
    </xf>
    <xf numFmtId="0" fontId="8" fillId="0" borderId="33" xfId="0" applyFont="1" applyBorder="1" applyAlignment="1">
      <alignment horizontal="left"/>
    </xf>
    <xf numFmtId="0" fontId="8" fillId="0" borderId="34" xfId="0" applyFont="1" applyBorder="1" applyAlignment="1">
      <alignment horizontal="left"/>
    </xf>
    <xf numFmtId="0" fontId="8" fillId="0" borderId="32" xfId="0" applyFont="1" applyBorder="1" applyAlignment="1">
      <alignment horizontal="center"/>
    </xf>
    <xf numFmtId="0" fontId="8" fillId="0" borderId="33" xfId="0" applyFont="1" applyBorder="1" applyAlignment="1">
      <alignment horizontal="center"/>
    </xf>
    <xf numFmtId="0" fontId="8" fillId="0" borderId="34" xfId="0" applyFont="1" applyBorder="1" applyAlignment="1">
      <alignment horizontal="center"/>
    </xf>
    <xf numFmtId="0" fontId="8" fillId="0" borderId="32" xfId="0" applyFont="1" applyBorder="1" applyAlignment="1">
      <alignment horizontal="center" wrapText="1"/>
    </xf>
    <xf numFmtId="0" fontId="8" fillId="0" borderId="33" xfId="0" applyFont="1" applyBorder="1" applyAlignment="1">
      <alignment horizontal="center" wrapText="1"/>
    </xf>
    <xf numFmtId="0" fontId="8" fillId="0" borderId="34" xfId="0" applyFont="1" applyBorder="1" applyAlignment="1">
      <alignment horizontal="center" wrapText="1"/>
    </xf>
    <xf numFmtId="0" fontId="5" fillId="0" borderId="39" xfId="0" applyFont="1" applyBorder="1" applyAlignment="1">
      <alignment horizontal="left"/>
    </xf>
    <xf numFmtId="0" fontId="5" fillId="0" borderId="44" xfId="0" applyFont="1" applyBorder="1" applyAlignment="1">
      <alignment horizontal="left"/>
    </xf>
    <xf numFmtId="0" fontId="5" fillId="0" borderId="42" xfId="0" applyFont="1" applyBorder="1" applyAlignment="1">
      <alignment horizontal="left"/>
    </xf>
    <xf numFmtId="0" fontId="8" fillId="0" borderId="32" xfId="0" applyFont="1" applyBorder="1" applyAlignment="1">
      <alignment wrapText="1"/>
    </xf>
    <xf numFmtId="0" fontId="8" fillId="0" borderId="33" xfId="0" applyFont="1" applyBorder="1" applyAlignment="1">
      <alignment wrapText="1"/>
    </xf>
    <xf numFmtId="0" fontId="8" fillId="0" borderId="34" xfId="0" applyFont="1" applyBorder="1" applyAlignment="1">
      <alignment wrapText="1"/>
    </xf>
    <xf numFmtId="0" fontId="6" fillId="0" borderId="40" xfId="0" applyFont="1" applyBorder="1" applyAlignment="1">
      <alignment horizontal="left"/>
    </xf>
    <xf numFmtId="0" fontId="6" fillId="0" borderId="43" xfId="0" applyFont="1" applyBorder="1" applyAlignment="1">
      <alignment horizontal="left"/>
    </xf>
    <xf numFmtId="0" fontId="6" fillId="0" borderId="41" xfId="0" applyFont="1" applyBorder="1" applyAlignment="1">
      <alignment horizontal="left"/>
    </xf>
    <xf numFmtId="0" fontId="9" fillId="0" borderId="32" xfId="0" applyFont="1" applyBorder="1" applyAlignment="1">
      <alignment horizontal="left"/>
    </xf>
    <xf numFmtId="0" fontId="9" fillId="0" borderId="33" xfId="0" applyFont="1" applyBorder="1" applyAlignment="1">
      <alignment horizontal="left"/>
    </xf>
    <xf numFmtId="0" fontId="9" fillId="0" borderId="34" xfId="0" applyFont="1" applyBorder="1" applyAlignment="1">
      <alignment horizontal="left"/>
    </xf>
    <xf numFmtId="0" fontId="6" fillId="0" borderId="40" xfId="0" applyFont="1" applyBorder="1" applyAlignment="1">
      <alignment horizontal="left" wrapText="1"/>
    </xf>
    <xf numFmtId="0" fontId="6" fillId="0" borderId="43" xfId="0" applyFont="1" applyBorder="1" applyAlignment="1">
      <alignment horizontal="left" wrapText="1"/>
    </xf>
    <xf numFmtId="0" fontId="6" fillId="0" borderId="41" xfId="0" applyFont="1" applyBorder="1" applyAlignment="1">
      <alignment horizontal="left" wrapText="1"/>
    </xf>
    <xf numFmtId="0" fontId="7" fillId="0" borderId="39" xfId="0" applyFont="1" applyBorder="1" applyAlignment="1">
      <alignment horizontal="left"/>
    </xf>
    <xf numFmtId="0" fontId="7" fillId="0" borderId="44" xfId="0" applyFont="1" applyBorder="1" applyAlignment="1">
      <alignment horizontal="left"/>
    </xf>
    <xf numFmtId="0" fontId="7" fillId="0" borderId="42" xfId="0" applyFont="1" applyBorder="1" applyAlignment="1">
      <alignment horizontal="left"/>
    </xf>
    <xf numFmtId="0" fontId="7" fillId="0" borderId="32" xfId="0" applyFont="1" applyBorder="1" applyAlignment="1">
      <alignment horizontal="left"/>
    </xf>
    <xf numFmtId="0" fontId="7" fillId="0" borderId="33" xfId="0" applyFont="1" applyBorder="1" applyAlignment="1">
      <alignment horizontal="left"/>
    </xf>
    <xf numFmtId="0" fontId="7" fillId="0" borderId="34" xfId="0" applyFont="1" applyBorder="1" applyAlignment="1">
      <alignment horizontal="left"/>
    </xf>
    <xf numFmtId="0" fontId="7" fillId="0" borderId="32" xfId="0" applyFont="1" applyBorder="1" applyAlignment="1">
      <alignment horizontal="left" wrapText="1"/>
    </xf>
    <xf numFmtId="0" fontId="7" fillId="0" borderId="33" xfId="0" applyFont="1" applyBorder="1" applyAlignment="1">
      <alignment horizontal="left" wrapText="1"/>
    </xf>
    <xf numFmtId="0" fontId="7" fillId="0" borderId="34" xfId="0" applyFont="1" applyBorder="1" applyAlignment="1">
      <alignment horizontal="left" wrapText="1"/>
    </xf>
    <xf numFmtId="0" fontId="7" fillId="0" borderId="12" xfId="0" applyFont="1" applyBorder="1" applyAlignment="1">
      <alignment horizontal="left"/>
    </xf>
    <xf numFmtId="0" fontId="7" fillId="0" borderId="13" xfId="0" applyFont="1" applyBorder="1" applyAlignment="1">
      <alignment horizontal="left"/>
    </xf>
    <xf numFmtId="0" fontId="7" fillId="0" borderId="14" xfId="0" applyFont="1" applyBorder="1" applyAlignment="1">
      <alignment horizontal="left"/>
    </xf>
    <xf numFmtId="0" fontId="6" fillId="0" borderId="39" xfId="0" applyFont="1" applyBorder="1" applyAlignment="1">
      <alignment horizontal="left" wrapText="1"/>
    </xf>
    <xf numFmtId="0" fontId="6" fillId="0" borderId="44" xfId="0" applyFont="1" applyBorder="1" applyAlignment="1">
      <alignment horizontal="left" wrapText="1"/>
    </xf>
    <xf numFmtId="0" fontId="6" fillId="0" borderId="42" xfId="0" applyFont="1" applyBorder="1" applyAlignment="1">
      <alignment horizontal="left" wrapText="1"/>
    </xf>
    <xf numFmtId="0" fontId="9" fillId="0" borderId="64" xfId="0" applyFont="1" applyBorder="1" applyAlignment="1">
      <alignment horizontal="left" wrapText="1"/>
    </xf>
    <xf numFmtId="0" fontId="9" fillId="0" borderId="65" xfId="0" applyFont="1" applyBorder="1" applyAlignment="1">
      <alignment horizontal="left" wrapText="1"/>
    </xf>
    <xf numFmtId="0" fontId="9" fillId="0" borderId="66" xfId="0" applyFont="1" applyBorder="1" applyAlignment="1">
      <alignment horizontal="left" wrapText="1"/>
    </xf>
    <xf numFmtId="0" fontId="9" fillId="0" borderId="67" xfId="0" applyFont="1" applyBorder="1" applyAlignment="1">
      <alignment horizontal="left" wrapText="1"/>
    </xf>
    <xf numFmtId="0" fontId="9" fillId="0" borderId="68" xfId="0" applyFont="1" applyBorder="1" applyAlignment="1">
      <alignment horizontal="left" wrapText="1"/>
    </xf>
    <xf numFmtId="0" fontId="9" fillId="0" borderId="69" xfId="0" applyFont="1" applyBorder="1" applyAlignment="1">
      <alignment horizontal="left" wrapText="1"/>
    </xf>
    <xf numFmtId="0" fontId="6" fillId="0" borderId="64" xfId="0" applyFont="1" applyBorder="1" applyAlignment="1">
      <alignment horizontal="left" wrapText="1"/>
    </xf>
    <xf numFmtId="0" fontId="6" fillId="0" borderId="65" xfId="0" applyFont="1" applyBorder="1" applyAlignment="1">
      <alignment horizontal="left" wrapText="1"/>
    </xf>
    <xf numFmtId="0" fontId="6" fillId="0" borderId="66" xfId="0" applyFont="1" applyBorder="1" applyAlignment="1">
      <alignment horizontal="left" wrapText="1"/>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14" xfId="0" applyFont="1" applyBorder="1" applyAlignment="1">
      <alignment horizontal="left" vertical="center"/>
    </xf>
    <xf numFmtId="0" fontId="9" fillId="0" borderId="13" xfId="0" applyFont="1" applyBorder="1" applyAlignment="1">
      <alignment horizontal="left"/>
    </xf>
    <xf numFmtId="0" fontId="9" fillId="0" borderId="14" xfId="0" applyFont="1" applyBorder="1" applyAlignment="1">
      <alignment horizontal="left"/>
    </xf>
    <xf numFmtId="0" fontId="5" fillId="0" borderId="32" xfId="0" applyFont="1" applyBorder="1" applyAlignment="1">
      <alignment horizontal="center"/>
    </xf>
    <xf numFmtId="0" fontId="5" fillId="0" borderId="33" xfId="0" applyFont="1" applyBorder="1" applyAlignment="1">
      <alignment horizontal="center"/>
    </xf>
    <xf numFmtId="0" fontId="5" fillId="0" borderId="34" xfId="0" applyFont="1" applyBorder="1" applyAlignment="1">
      <alignment horizontal="center"/>
    </xf>
    <xf numFmtId="0" fontId="5" fillId="0" borderId="39" xfId="0" applyFont="1" applyBorder="1" applyAlignment="1">
      <alignment horizontal="left" wrapText="1"/>
    </xf>
    <xf numFmtId="0" fontId="5" fillId="0" borderId="44" xfId="0" applyFont="1" applyBorder="1" applyAlignment="1">
      <alignment horizontal="left" wrapText="1"/>
    </xf>
    <xf numFmtId="0" fontId="5" fillId="0" borderId="42" xfId="0" applyFont="1" applyBorder="1" applyAlignment="1">
      <alignment horizontal="left" wrapText="1"/>
    </xf>
    <xf numFmtId="0" fontId="8" fillId="0" borderId="64" xfId="0" applyFont="1" applyBorder="1" applyAlignment="1">
      <alignment horizontal="left" vertical="top" wrapText="1"/>
    </xf>
    <xf numFmtId="0" fontId="8" fillId="0" borderId="65" xfId="0" applyFont="1" applyBorder="1" applyAlignment="1">
      <alignment horizontal="left" vertical="top" wrapText="1"/>
    </xf>
    <xf numFmtId="0" fontId="8" fillId="0" borderId="66" xfId="0" applyFont="1" applyBorder="1" applyAlignment="1">
      <alignment horizontal="left" vertical="top" wrapText="1"/>
    </xf>
    <xf numFmtId="0" fontId="9" fillId="0" borderId="64" xfId="0" applyFont="1" applyBorder="1" applyAlignment="1">
      <alignment horizontal="left" vertical="top" wrapText="1"/>
    </xf>
    <xf numFmtId="0" fontId="9" fillId="0" borderId="65" xfId="0" applyFont="1" applyBorder="1" applyAlignment="1">
      <alignment horizontal="left" vertical="top" wrapText="1"/>
    </xf>
    <xf numFmtId="0" fontId="9" fillId="0" borderId="66" xfId="0" applyFont="1" applyBorder="1" applyAlignment="1">
      <alignment horizontal="left" vertical="top" wrapText="1"/>
    </xf>
    <xf numFmtId="0" fontId="6" fillId="0" borderId="32" xfId="0" applyFont="1" applyBorder="1" applyAlignment="1">
      <alignment horizontal="center"/>
    </xf>
    <xf numFmtId="0" fontId="6" fillId="0" borderId="33" xfId="0" applyFont="1" applyBorder="1" applyAlignment="1">
      <alignment horizontal="center"/>
    </xf>
    <xf numFmtId="0" fontId="6" fillId="0" borderId="34" xfId="0" applyFont="1" applyBorder="1" applyAlignment="1">
      <alignment horizontal="center"/>
    </xf>
    <xf numFmtId="0" fontId="4" fillId="0" borderId="3" xfId="0" applyFont="1" applyBorder="1" applyAlignment="1">
      <alignment horizontal="center" vertical="center"/>
    </xf>
    <xf numFmtId="0" fontId="4" fillId="0" borderId="0" xfId="0" applyFont="1" applyAlignment="1">
      <alignment horizontal="center" vertical="center"/>
    </xf>
    <xf numFmtId="0" fontId="8" fillId="0" borderId="0" xfId="0" applyFont="1" applyAlignment="1">
      <alignment horizontal="left"/>
    </xf>
    <xf numFmtId="0" fontId="9" fillId="0" borderId="33" xfId="0" applyFont="1" applyBorder="1" applyAlignment="1">
      <alignment horizontal="left" vertical="top" wrapText="1"/>
    </xf>
    <xf numFmtId="0" fontId="9" fillId="0" borderId="34" xfId="0" applyFont="1" applyBorder="1" applyAlignment="1">
      <alignment horizontal="left" vertical="top" wrapText="1"/>
    </xf>
    <xf numFmtId="0" fontId="8" fillId="0" borderId="33" xfId="0" applyFont="1" applyBorder="1" applyAlignment="1">
      <alignment horizontal="left" vertical="top" wrapText="1"/>
    </xf>
    <xf numFmtId="0" fontId="8" fillId="0" borderId="34" xfId="0" applyFont="1" applyBorder="1" applyAlignment="1">
      <alignment horizontal="left" vertical="top" wrapText="1"/>
    </xf>
    <xf numFmtId="0" fontId="8" fillId="0" borderId="67" xfId="0" applyFont="1" applyBorder="1" applyAlignment="1">
      <alignment horizontal="left" vertical="top" wrapText="1"/>
    </xf>
    <xf numFmtId="0" fontId="8" fillId="0" borderId="68" xfId="0" applyFont="1" applyBorder="1" applyAlignment="1">
      <alignment horizontal="left" vertical="top" wrapText="1"/>
    </xf>
    <xf numFmtId="0" fontId="8" fillId="0" borderId="69" xfId="0" applyFont="1" applyBorder="1" applyAlignment="1">
      <alignment horizontal="left" vertical="top" wrapText="1"/>
    </xf>
    <xf numFmtId="0" fontId="9" fillId="0" borderId="32" xfId="0" applyFont="1" applyBorder="1" applyAlignment="1">
      <alignment horizontal="left" vertical="center" wrapText="1"/>
    </xf>
    <xf numFmtId="0" fontId="9" fillId="0" borderId="33" xfId="0" applyFont="1" applyBorder="1" applyAlignment="1">
      <alignment horizontal="left" vertical="center" wrapText="1"/>
    </xf>
    <xf numFmtId="0" fontId="9" fillId="0" borderId="34" xfId="0" applyFont="1" applyBorder="1" applyAlignment="1">
      <alignment horizontal="left" vertical="center" wrapText="1"/>
    </xf>
    <xf numFmtId="0" fontId="3" fillId="2" borderId="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7" fillId="0" borderId="32" xfId="0" applyFont="1" applyBorder="1" applyAlignment="1">
      <alignment horizontal="center" wrapText="1"/>
    </xf>
    <xf numFmtId="0" fontId="7" fillId="0" borderId="33" xfId="0" applyFont="1" applyBorder="1" applyAlignment="1">
      <alignment horizontal="center" wrapText="1"/>
    </xf>
    <xf numFmtId="0" fontId="7" fillId="0" borderId="34" xfId="0" applyFont="1" applyBorder="1" applyAlignment="1">
      <alignment horizontal="center" wrapText="1"/>
    </xf>
    <xf numFmtId="0" fontId="5" fillId="0" borderId="32" xfId="0" applyFont="1" applyBorder="1" applyAlignment="1">
      <alignment horizontal="left" vertical="top" wrapText="1"/>
    </xf>
    <xf numFmtId="0" fontId="5" fillId="0" borderId="33" xfId="0" applyFont="1" applyBorder="1" applyAlignment="1">
      <alignment horizontal="left" vertical="top" wrapText="1"/>
    </xf>
    <xf numFmtId="0" fontId="5" fillId="0" borderId="34" xfId="0" applyFont="1" applyBorder="1" applyAlignment="1">
      <alignment horizontal="left" vertical="top" wrapText="1"/>
    </xf>
    <xf numFmtId="0" fontId="7" fillId="0" borderId="64" xfId="0" applyFont="1" applyBorder="1" applyAlignment="1">
      <alignment horizontal="left" vertical="top" wrapText="1"/>
    </xf>
    <xf numFmtId="0" fontId="7" fillId="0" borderId="65" xfId="0" applyFont="1" applyBorder="1" applyAlignment="1">
      <alignment horizontal="left" vertical="top" wrapText="1"/>
    </xf>
    <xf numFmtId="0" fontId="7" fillId="0" borderId="66" xfId="0" applyFont="1" applyBorder="1" applyAlignment="1">
      <alignment horizontal="left" vertical="top" wrapText="1"/>
    </xf>
    <xf numFmtId="0" fontId="14" fillId="0" borderId="12" xfId="2" applyFont="1" applyBorder="1" applyAlignment="1">
      <alignment horizontal="center" vertical="center"/>
    </xf>
    <xf numFmtId="0" fontId="14" fillId="0" borderId="14" xfId="2" applyFont="1" applyBorder="1" applyAlignment="1">
      <alignment horizontal="center" vertical="center"/>
    </xf>
    <xf numFmtId="0" fontId="14" fillId="0" borderId="12" xfId="2" applyFont="1" applyBorder="1" applyAlignment="1">
      <alignment horizontal="left" vertical="center"/>
    </xf>
    <xf numFmtId="0" fontId="14" fillId="0" borderId="13" xfId="2" applyFont="1" applyBorder="1" applyAlignment="1">
      <alignment horizontal="left" vertical="center"/>
    </xf>
    <xf numFmtId="0" fontId="14" fillId="0" borderId="14" xfId="2" applyFont="1" applyBorder="1" applyAlignment="1">
      <alignment horizontal="left" vertical="center"/>
    </xf>
    <xf numFmtId="0" fontId="9" fillId="0" borderId="32" xfId="0" applyFont="1" applyBorder="1" applyAlignment="1">
      <alignment horizontal="center" wrapText="1"/>
    </xf>
    <xf numFmtId="0" fontId="9" fillId="0" borderId="33" xfId="0" applyFont="1" applyBorder="1" applyAlignment="1">
      <alignment horizontal="center" wrapText="1"/>
    </xf>
    <xf numFmtId="0" fontId="9" fillId="0" borderId="34" xfId="0" applyFont="1" applyBorder="1" applyAlignment="1">
      <alignment horizontal="center" wrapText="1"/>
    </xf>
    <xf numFmtId="0" fontId="30" fillId="0" borderId="7" xfId="0" applyFont="1" applyBorder="1" applyAlignment="1">
      <alignment horizontal="center"/>
    </xf>
    <xf numFmtId="0" fontId="8" fillId="0" borderId="7" xfId="0" applyFont="1" applyBorder="1" applyAlignment="1">
      <alignment horizontal="left"/>
    </xf>
    <xf numFmtId="0" fontId="11" fillId="0" borderId="3" xfId="0" applyFont="1" applyBorder="1"/>
    <xf numFmtId="0" fontId="11" fillId="0" borderId="9" xfId="0" applyFont="1" applyBorder="1"/>
    <xf numFmtId="0" fontId="5" fillId="0" borderId="3" xfId="0" applyFont="1" applyBorder="1" applyAlignment="1">
      <alignment horizontal="left"/>
    </xf>
    <xf numFmtId="0" fontId="5" fillId="0" borderId="0" xfId="0" applyFont="1" applyAlignment="1">
      <alignment horizontal="left"/>
    </xf>
    <xf numFmtId="0" fontId="5" fillId="0" borderId="9" xfId="0" applyFont="1" applyBorder="1" applyAlignment="1">
      <alignment horizontal="left"/>
    </xf>
    <xf numFmtId="0" fontId="11" fillId="0" borderId="0" xfId="0" applyFont="1"/>
    <xf numFmtId="0" fontId="11" fillId="0" borderId="3" xfId="0" applyFont="1" applyBorder="1" applyAlignment="1">
      <alignment horizontal="left"/>
    </xf>
    <xf numFmtId="0" fontId="11" fillId="0" borderId="0" xfId="0" applyFont="1" applyAlignment="1">
      <alignment horizontal="left"/>
    </xf>
    <xf numFmtId="0" fontId="11" fillId="0" borderId="9" xfId="0" applyFont="1" applyBorder="1" applyAlignment="1">
      <alignment horizontal="left"/>
    </xf>
    <xf numFmtId="0" fontId="7" fillId="0" borderId="0" xfId="0" applyFont="1" applyAlignment="1">
      <alignment horizontal="left"/>
    </xf>
    <xf numFmtId="0" fontId="7" fillId="0" borderId="12" xfId="0" applyFont="1" applyBorder="1" applyAlignment="1">
      <alignment horizontal="center" vertical="center"/>
    </xf>
    <xf numFmtId="0" fontId="7" fillId="0" borderId="14" xfId="0" applyFont="1" applyBorder="1" applyAlignment="1">
      <alignment horizontal="center" vertical="center"/>
    </xf>
    <xf numFmtId="0" fontId="2" fillId="0" borderId="0" xfId="0" applyFont="1" applyAlignment="1">
      <alignment horizontal="center" wrapText="1"/>
    </xf>
    <xf numFmtId="0" fontId="4" fillId="0" borderId="0" xfId="0" applyFont="1" applyAlignment="1">
      <alignment horizontal="left" wrapText="1"/>
    </xf>
    <xf numFmtId="0" fontId="8" fillId="0" borderId="67" xfId="0" applyFont="1" applyBorder="1" applyAlignment="1">
      <alignment horizontal="left" wrapText="1"/>
    </xf>
    <xf numFmtId="0" fontId="8" fillId="0" borderId="68" xfId="0" applyFont="1" applyBorder="1" applyAlignment="1">
      <alignment horizontal="left" wrapText="1"/>
    </xf>
    <xf numFmtId="0" fontId="8" fillId="0" borderId="69" xfId="0" applyFont="1" applyBorder="1" applyAlignment="1">
      <alignment horizontal="left" wrapText="1"/>
    </xf>
    <xf numFmtId="0" fontId="3" fillId="0" borderId="0" xfId="0" applyFont="1" applyAlignment="1">
      <alignment horizontal="left" wrapText="1"/>
    </xf>
    <xf numFmtId="0" fontId="5" fillId="0" borderId="32" xfId="0" applyFont="1" applyBorder="1" applyAlignment="1">
      <alignment horizontal="left" wrapText="1"/>
    </xf>
    <xf numFmtId="0" fontId="5" fillId="0" borderId="33" xfId="0" applyFont="1" applyBorder="1" applyAlignment="1">
      <alignment horizontal="left" wrapText="1"/>
    </xf>
    <xf numFmtId="0" fontId="5" fillId="0" borderId="34" xfId="0" applyFont="1" applyBorder="1" applyAlignment="1">
      <alignment horizontal="left" wrapText="1"/>
    </xf>
    <xf numFmtId="0" fontId="5" fillId="0" borderId="37" xfId="0" applyFont="1" applyBorder="1" applyAlignment="1">
      <alignment horizontal="center"/>
    </xf>
    <xf numFmtId="0" fontId="5" fillId="0" borderId="37" xfId="0" applyFont="1" applyBorder="1" applyAlignment="1">
      <alignment horizontal="left"/>
    </xf>
    <xf numFmtId="0" fontId="5" fillId="0" borderId="31" xfId="0" applyFont="1" applyBorder="1" applyAlignment="1">
      <alignment horizontal="center"/>
    </xf>
    <xf numFmtId="0" fontId="5" fillId="0" borderId="31" xfId="0" applyFont="1" applyBorder="1" applyAlignment="1">
      <alignment horizontal="left"/>
    </xf>
    <xf numFmtId="0" fontId="3" fillId="0" borderId="0" xfId="0" applyFont="1" applyAlignment="1">
      <alignment horizontal="center" wrapText="1"/>
    </xf>
    <xf numFmtId="0" fontId="5" fillId="0" borderId="38" xfId="0" applyFont="1" applyBorder="1" applyAlignment="1">
      <alignment horizontal="center"/>
    </xf>
    <xf numFmtId="0" fontId="5" fillId="0" borderId="38" xfId="0" applyFont="1" applyBorder="1" applyAlignment="1">
      <alignment horizontal="left"/>
    </xf>
    <xf numFmtId="0" fontId="5" fillId="0" borderId="23" xfId="0" applyFont="1" applyBorder="1" applyAlignment="1">
      <alignment horizontal="left"/>
    </xf>
    <xf numFmtId="0" fontId="5" fillId="0" borderId="28" xfId="0" applyFont="1" applyBorder="1" applyAlignment="1">
      <alignment horizontal="left"/>
    </xf>
    <xf numFmtId="0" fontId="5" fillId="0" borderId="29" xfId="0" applyFont="1" applyBorder="1" applyAlignment="1">
      <alignment horizontal="left"/>
    </xf>
    <xf numFmtId="0" fontId="7" fillId="0" borderId="23" xfId="0" applyFont="1" applyBorder="1" applyAlignment="1">
      <alignment horizontal="left"/>
    </xf>
    <xf numFmtId="0" fontId="5" fillId="0" borderId="60" xfId="0" applyFont="1" applyBorder="1" applyAlignment="1">
      <alignment horizontal="left"/>
    </xf>
    <xf numFmtId="0" fontId="5" fillId="0" borderId="61" xfId="0" applyFont="1" applyBorder="1" applyAlignment="1">
      <alignment horizontal="left"/>
    </xf>
    <xf numFmtId="0" fontId="5" fillId="0" borderId="62" xfId="0" applyFont="1" applyBorder="1" applyAlignment="1">
      <alignment horizontal="left"/>
    </xf>
    <xf numFmtId="0" fontId="7" fillId="0" borderId="24" xfId="0" applyFont="1" applyBorder="1" applyAlignment="1">
      <alignment horizontal="left"/>
    </xf>
    <xf numFmtId="0" fontId="7" fillId="0" borderId="15" xfId="0" applyFont="1" applyBorder="1" applyAlignment="1">
      <alignment horizontal="left"/>
    </xf>
    <xf numFmtId="0" fontId="7" fillId="0" borderId="16" xfId="0" applyFont="1" applyBorder="1" applyAlignment="1">
      <alignment horizontal="left"/>
    </xf>
    <xf numFmtId="0" fontId="5" fillId="0" borderId="59" xfId="0" applyFont="1" applyBorder="1" applyAlignment="1">
      <alignment horizontal="left"/>
    </xf>
    <xf numFmtId="0" fontId="5" fillId="0" borderId="33" xfId="0" applyFont="1" applyBorder="1" applyAlignment="1">
      <alignment horizontal="left"/>
    </xf>
    <xf numFmtId="0" fontId="5" fillId="0" borderId="34" xfId="0" applyFont="1" applyBorder="1" applyAlignment="1">
      <alignment horizontal="left"/>
    </xf>
    <xf numFmtId="0" fontId="5" fillId="0" borderId="50" xfId="0" applyFont="1" applyBorder="1" applyAlignment="1">
      <alignment horizontal="center"/>
    </xf>
    <xf numFmtId="0" fontId="5" fillId="0" borderId="52" xfId="0" applyFont="1" applyBorder="1" applyAlignment="1">
      <alignment horizontal="center"/>
    </xf>
    <xf numFmtId="0" fontId="5" fillId="0" borderId="53" xfId="0" applyFont="1" applyBorder="1" applyAlignment="1">
      <alignment horizontal="center"/>
    </xf>
    <xf numFmtId="0" fontId="5" fillId="0" borderId="53" xfId="0" applyFont="1" applyBorder="1" applyAlignment="1">
      <alignment horizontal="left"/>
    </xf>
    <xf numFmtId="0" fontId="5" fillId="0" borderId="55" xfId="0" applyFont="1" applyBorder="1" applyAlignment="1">
      <alignment horizontal="left"/>
    </xf>
    <xf numFmtId="0" fontId="5" fillId="0" borderId="56" xfId="0" applyFont="1" applyBorder="1" applyAlignment="1">
      <alignment horizontal="left"/>
    </xf>
    <xf numFmtId="0" fontId="5" fillId="0" borderId="57" xfId="0" applyFont="1" applyBorder="1" applyAlignment="1">
      <alignment horizontal="left"/>
    </xf>
    <xf numFmtId="0" fontId="5" fillId="0" borderId="31" xfId="0" applyFont="1" applyBorder="1" applyAlignment="1">
      <alignment horizontal="left"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1" xfId="0" applyFont="1" applyBorder="1" applyAlignment="1">
      <alignment horizontal="left" vertical="center"/>
    </xf>
    <xf numFmtId="0" fontId="5" fillId="0" borderId="48" xfId="0" applyFont="1" applyBorder="1" applyAlignment="1">
      <alignment horizontal="center"/>
    </xf>
  </cellXfs>
  <cellStyles count="24">
    <cellStyle name="Check Cell" xfId="9" builtinId="23"/>
    <cellStyle name="Comma [2]" xfId="12" xr:uid="{DA40FB28-17C4-4B9E-806D-1A3BD6750C54}"/>
    <cellStyle name="Comma 2" xfId="13" xr:uid="{E9C75D4B-6483-470D-AD42-3A7CCCBE7162}"/>
    <cellStyle name="Comma 2 2" xfId="18" xr:uid="{B83DFFD7-19CA-4ED8-A455-4BC515EA47CB}"/>
    <cellStyle name="Comma 3" xfId="17" xr:uid="{0AA7FE14-0F2D-457D-8B1F-DC85548DAEBA}"/>
    <cellStyle name="Comma 4" xfId="19" xr:uid="{3B3B095E-15DA-448F-828F-7336DF90A666}"/>
    <cellStyle name="Currency 3" xfId="5" xr:uid="{CB024902-2446-43BD-8A94-B74B518F37FB}"/>
    <cellStyle name="Currency 4" xfId="7" xr:uid="{AFCFACD9-8A7B-41E1-B0B1-880D09822B30}"/>
    <cellStyle name="Currency 4 2" xfId="11" xr:uid="{8C30FFB3-79EC-4988-840A-03F5B639F4F9}"/>
    <cellStyle name="Normal" xfId="0" builtinId="0"/>
    <cellStyle name="Normal 10" xfId="14" xr:uid="{25EBC8BD-0A7E-4400-91B5-672EADC68025}"/>
    <cellStyle name="Normal 2" xfId="15" xr:uid="{B6F79413-C55C-43F4-8C0D-792FFF2F0E1B}"/>
    <cellStyle name="Normal 2 2" xfId="20" xr:uid="{92AB0DAD-0CD6-4437-A313-6EF97F6D039E}"/>
    <cellStyle name="Normal 3" xfId="6" xr:uid="{5BB3EC28-0527-4DF0-93EE-1009F408DDF3}"/>
    <cellStyle name="Normal 4" xfId="3" xr:uid="{3E7F9F7C-7CC0-4BE8-8FC4-F4092030CE8E}"/>
    <cellStyle name="Normal 5" xfId="4" xr:uid="{7BCBE924-208E-434E-895F-80AC9883DA90}"/>
    <cellStyle name="Normal 6" xfId="2" xr:uid="{1C00E8F2-8C8A-44AA-AFA1-C141612D2A6B}"/>
    <cellStyle name="Normal 7" xfId="16" xr:uid="{318D9361-D180-42B5-AD2F-41F2C2231046}"/>
    <cellStyle name="Normal 8" xfId="10" xr:uid="{CAB7D44B-96CF-4FD3-9A3E-EDC9500F8355}"/>
    <cellStyle name="Normal_Master" xfId="23" xr:uid="{28EC08B3-59C6-4277-B9EF-6489FB3944D7}"/>
    <cellStyle name="Percent" xfId="1" builtinId="5"/>
    <cellStyle name="Percent 2" xfId="21" xr:uid="{593CBE05-5CD6-4299-AF9D-02864E916079}"/>
    <cellStyle name="Percent 3" xfId="8" xr:uid="{FF823B77-98D2-4E7F-8F3C-C28904FB62FD}"/>
    <cellStyle name="Percent 4" xfId="22" xr:uid="{AFD763BB-C7BD-438E-AEFB-835DA12BF700}"/>
  </cellStyles>
  <dxfs count="0"/>
  <tableStyles count="0" defaultTableStyle="TableStyleMedium2" defaultPivotStyle="PivotStyleLight16"/>
  <colors>
    <mruColors>
      <color rgb="FFE7D9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C8C6D-AB44-4005-9344-88C790625858}">
  <sheetPr>
    <tabColor theme="5"/>
  </sheetPr>
  <dimension ref="A10:J10"/>
  <sheetViews>
    <sheetView view="pageBreakPreview" topLeftCell="A18" zoomScaleNormal="115" zoomScaleSheetLayoutView="100" workbookViewId="0">
      <selection activeCell="H12" sqref="H12"/>
    </sheetView>
  </sheetViews>
  <sheetFormatPr defaultColWidth="8.88671875" defaultRowHeight="13.8" x14ac:dyDescent="0.25"/>
  <cols>
    <col min="1" max="16384" width="8.88671875" style="1"/>
  </cols>
  <sheetData>
    <row r="10" spans="1:10" ht="21" x14ac:dyDescent="0.4">
      <c r="A10" s="354" t="s">
        <v>0</v>
      </c>
      <c r="B10" s="354"/>
      <c r="C10" s="354"/>
      <c r="D10" s="354"/>
      <c r="E10" s="354"/>
      <c r="F10" s="354"/>
      <c r="G10" s="354"/>
      <c r="H10" s="354"/>
      <c r="I10" s="354"/>
      <c r="J10" s="354"/>
    </row>
  </sheetData>
  <sheetProtection algorithmName="SHA-512" hashValue="vvALI7iXydnqymgEJVd+hVv50v980V90DrvLZctR1w5hYLcSj+dRyIXfOOnse0sYsTGTC3tEWtztJ3dvGspqqg==" saltValue="tad7uTOeOiahMcOTidQtgw==" spinCount="100000" sheet="1" objects="1" scenarios="1"/>
  <mergeCells count="1">
    <mergeCell ref="A10:J10"/>
  </mergeCells>
  <pageMargins left="0.70866141732283472" right="0.70866141732283472" top="0.74803149606299213" bottom="0.74803149606299213" header="0.31496062992125984" footer="0.31496062992125984"/>
  <pageSetup firstPageNumber="7" orientation="portrait" useFirstPageNumber="1" horizontalDpi="300" r:id="rId1"/>
  <headerFooter>
    <oddHeader>&amp;L&amp;"Calibrint,Regular"&amp;K000000CONTRACT SANRAL NRA R.573-020-2019/2 
FOR THE UPGRADING OF NATIONAL ROAD R573 SECTION 2: WORK PACKAGE D FROM KM 8.60 TO KM 13.00</oddHeader>
    <oddFooter>&amp;RC2-&amp;P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15A21-3213-48A9-BD28-C04FAE70FB6C}">
  <sheetPr>
    <tabColor theme="7" tint="0.79998168889431442"/>
  </sheetPr>
  <dimension ref="A1:S2403"/>
  <sheetViews>
    <sheetView tabSelected="1" view="pageBreakPreview" zoomScaleNormal="100" zoomScaleSheetLayoutView="100" workbookViewId="0">
      <selection activeCell="J9" sqref="J9"/>
    </sheetView>
  </sheetViews>
  <sheetFormatPr defaultColWidth="8.88671875" defaultRowHeight="13.2" x14ac:dyDescent="0.25"/>
  <cols>
    <col min="1" max="1" width="8.88671875" style="52" bestFit="1" customWidth="1"/>
    <col min="2" max="2" width="10.5546875" style="155" bestFit="1" customWidth="1"/>
    <col min="3" max="3" width="4.6640625" style="52" customWidth="1"/>
    <col min="4" max="6" width="8.88671875" style="52"/>
    <col min="7" max="7" width="15.6640625" style="52" customWidth="1"/>
    <col min="8" max="8" width="24.88671875" style="151" bestFit="1" customWidth="1"/>
    <col min="9" max="9" width="13.5546875" style="156" bestFit="1" customWidth="1"/>
    <col min="10" max="10" width="13.6640625" style="151" bestFit="1" customWidth="1"/>
    <col min="11" max="11" width="15.44140625" style="151" bestFit="1" customWidth="1"/>
    <col min="12" max="12" width="10" style="52" bestFit="1" customWidth="1"/>
    <col min="13" max="13" width="13" style="52" bestFit="1" customWidth="1"/>
    <col min="14" max="14" width="8.88671875" style="52"/>
    <col min="15" max="15" width="10" style="52" bestFit="1" customWidth="1"/>
    <col min="16" max="16384" width="8.88671875" style="52"/>
  </cols>
  <sheetData>
    <row r="1" spans="1:11" x14ac:dyDescent="0.25">
      <c r="A1" s="397" t="s">
        <v>1</v>
      </c>
      <c r="B1" s="397"/>
      <c r="C1" s="397"/>
      <c r="D1" s="397"/>
      <c r="E1" s="397"/>
      <c r="F1" s="397"/>
      <c r="G1" s="397"/>
      <c r="H1" s="397"/>
      <c r="I1" s="397"/>
      <c r="J1" s="397"/>
      <c r="K1" s="397"/>
    </row>
    <row r="2" spans="1:11" x14ac:dyDescent="0.25">
      <c r="A2" s="397" t="s">
        <v>2</v>
      </c>
      <c r="B2" s="397"/>
      <c r="C2" s="397"/>
      <c r="D2" s="397"/>
      <c r="E2" s="397"/>
      <c r="F2" s="397"/>
      <c r="G2" s="397"/>
      <c r="H2" s="397"/>
      <c r="I2" s="397"/>
      <c r="J2" s="397"/>
      <c r="K2" s="397"/>
    </row>
    <row r="3" spans="1:11" x14ac:dyDescent="0.25">
      <c r="A3" s="397" t="s">
        <v>3</v>
      </c>
      <c r="B3" s="397"/>
      <c r="C3" s="397"/>
      <c r="D3" s="397"/>
      <c r="E3" s="397"/>
      <c r="F3" s="397"/>
      <c r="G3" s="397"/>
      <c r="H3" s="397"/>
      <c r="I3" s="397"/>
      <c r="J3" s="397"/>
      <c r="K3" s="397"/>
    </row>
    <row r="4" spans="1:11" x14ac:dyDescent="0.25">
      <c r="A4" s="400" t="s">
        <v>4</v>
      </c>
      <c r="B4" s="400"/>
      <c r="C4" s="399" t="s">
        <v>5</v>
      </c>
      <c r="D4" s="399"/>
      <c r="E4" s="399"/>
      <c r="F4" s="399"/>
      <c r="G4" s="399"/>
      <c r="H4" s="53" t="s">
        <v>6</v>
      </c>
      <c r="I4" s="53" t="s">
        <v>7</v>
      </c>
      <c r="J4" s="53" t="s">
        <v>8</v>
      </c>
      <c r="K4" s="54" t="s">
        <v>9</v>
      </c>
    </row>
    <row r="5" spans="1:11" x14ac:dyDescent="0.25">
      <c r="A5" s="381" t="s">
        <v>10</v>
      </c>
      <c r="B5" s="381"/>
      <c r="C5" s="381"/>
      <c r="D5" s="381"/>
      <c r="E5" s="381"/>
      <c r="F5" s="381"/>
      <c r="G5" s="381"/>
      <c r="H5" s="381"/>
      <c r="I5" s="381"/>
      <c r="J5" s="381"/>
      <c r="K5" s="381"/>
    </row>
    <row r="6" spans="1:11" x14ac:dyDescent="0.25">
      <c r="A6" s="381"/>
      <c r="B6" s="381"/>
      <c r="C6" s="381"/>
      <c r="D6" s="381"/>
      <c r="E6" s="381"/>
      <c r="F6" s="381"/>
      <c r="G6" s="381"/>
      <c r="H6" s="381"/>
      <c r="I6" s="381"/>
      <c r="J6" s="381"/>
      <c r="K6" s="381"/>
    </row>
    <row r="7" spans="1:11" x14ac:dyDescent="0.25">
      <c r="A7" s="55"/>
      <c r="B7" s="56"/>
      <c r="C7" s="398"/>
      <c r="D7" s="398"/>
      <c r="E7" s="398"/>
      <c r="F7" s="398"/>
      <c r="G7" s="398"/>
      <c r="H7" s="57"/>
      <c r="I7" s="57"/>
      <c r="J7" s="57"/>
      <c r="K7" s="58"/>
    </row>
    <row r="8" spans="1:11" x14ac:dyDescent="0.25">
      <c r="A8" s="59" t="s">
        <v>11</v>
      </c>
      <c r="B8" s="60"/>
      <c r="C8" s="396" t="s">
        <v>12</v>
      </c>
      <c r="D8" s="396"/>
      <c r="E8" s="396"/>
      <c r="F8" s="396"/>
      <c r="G8" s="396"/>
      <c r="H8" s="61"/>
      <c r="I8" s="61"/>
      <c r="J8" s="61"/>
      <c r="K8" s="62"/>
    </row>
    <row r="9" spans="1:11" x14ac:dyDescent="0.25">
      <c r="A9" s="63"/>
      <c r="B9" s="60" t="s">
        <v>13</v>
      </c>
      <c r="C9" s="374" t="s">
        <v>14</v>
      </c>
      <c r="D9" s="374"/>
      <c r="E9" s="374"/>
      <c r="F9" s="374"/>
      <c r="G9" s="374"/>
      <c r="H9" s="61" t="s">
        <v>15</v>
      </c>
      <c r="I9" s="64">
        <v>21</v>
      </c>
      <c r="J9" s="38"/>
      <c r="K9" s="62">
        <f>I9*J9</f>
        <v>0</v>
      </c>
    </row>
    <row r="10" spans="1:11" x14ac:dyDescent="0.25">
      <c r="A10" s="63"/>
      <c r="B10" s="60" t="s">
        <v>16</v>
      </c>
      <c r="C10" s="374" t="s">
        <v>17</v>
      </c>
      <c r="D10" s="374"/>
      <c r="E10" s="374"/>
      <c r="F10" s="374"/>
      <c r="G10" s="374"/>
      <c r="H10" s="61" t="s">
        <v>15</v>
      </c>
      <c r="I10" s="64">
        <v>21</v>
      </c>
      <c r="J10" s="38"/>
      <c r="K10" s="62">
        <f>I10*J10</f>
        <v>0</v>
      </c>
    </row>
    <row r="11" spans="1:11" x14ac:dyDescent="0.25">
      <c r="A11" s="59" t="s">
        <v>18</v>
      </c>
      <c r="B11" s="60"/>
      <c r="C11" s="396" t="s">
        <v>19</v>
      </c>
      <c r="D11" s="396"/>
      <c r="E11" s="396"/>
      <c r="F11" s="396"/>
      <c r="G11" s="396"/>
      <c r="H11" s="61"/>
      <c r="I11" s="64"/>
      <c r="J11" s="65"/>
      <c r="K11" s="62"/>
    </row>
    <row r="12" spans="1:11" x14ac:dyDescent="0.25">
      <c r="A12" s="63"/>
      <c r="B12" s="60" t="s">
        <v>20</v>
      </c>
      <c r="C12" s="374" t="s">
        <v>21</v>
      </c>
      <c r="D12" s="374"/>
      <c r="E12" s="374"/>
      <c r="F12" s="374"/>
      <c r="G12" s="374"/>
      <c r="H12" s="61" t="s">
        <v>22</v>
      </c>
      <c r="I12" s="64">
        <v>1</v>
      </c>
      <c r="J12" s="38"/>
      <c r="K12" s="62">
        <f>I12*J12</f>
        <v>0</v>
      </c>
    </row>
    <row r="13" spans="1:11" ht="13.2" customHeight="1" x14ac:dyDescent="0.25">
      <c r="A13" s="63"/>
      <c r="B13" s="60" t="s">
        <v>23</v>
      </c>
      <c r="C13" s="374" t="s">
        <v>24</v>
      </c>
      <c r="D13" s="374"/>
      <c r="E13" s="374"/>
      <c r="F13" s="374"/>
      <c r="G13" s="374"/>
      <c r="H13" s="60" t="s">
        <v>15</v>
      </c>
      <c r="I13" s="66">
        <v>21</v>
      </c>
      <c r="J13" s="37"/>
      <c r="K13" s="16">
        <f t="shared" ref="K13:K14" si="0">I13*J13</f>
        <v>0</v>
      </c>
    </row>
    <row r="14" spans="1:11" ht="26.4" customHeight="1" x14ac:dyDescent="0.25">
      <c r="A14" s="63"/>
      <c r="B14" s="60" t="s">
        <v>25</v>
      </c>
      <c r="C14" s="374" t="s">
        <v>26</v>
      </c>
      <c r="D14" s="374"/>
      <c r="E14" s="374"/>
      <c r="F14" s="374"/>
      <c r="G14" s="374"/>
      <c r="H14" s="60" t="s">
        <v>15</v>
      </c>
      <c r="I14" s="66">
        <v>21</v>
      </c>
      <c r="J14" s="37"/>
      <c r="K14" s="16">
        <f t="shared" si="0"/>
        <v>0</v>
      </c>
    </row>
    <row r="15" spans="1:11" ht="39.450000000000003" customHeight="1" x14ac:dyDescent="0.25">
      <c r="A15" s="59" t="s">
        <v>27</v>
      </c>
      <c r="B15" s="60"/>
      <c r="C15" s="396" t="s">
        <v>28</v>
      </c>
      <c r="D15" s="396"/>
      <c r="E15" s="396"/>
      <c r="F15" s="396"/>
      <c r="G15" s="396"/>
      <c r="H15" s="60"/>
      <c r="I15" s="66"/>
      <c r="J15" s="67"/>
      <c r="K15" s="16"/>
    </row>
    <row r="16" spans="1:11" x14ac:dyDescent="0.25">
      <c r="A16" s="63"/>
      <c r="B16" s="60" t="s">
        <v>29</v>
      </c>
      <c r="C16" s="374" t="s">
        <v>30</v>
      </c>
      <c r="D16" s="374"/>
      <c r="E16" s="374"/>
      <c r="F16" s="374"/>
      <c r="G16" s="374"/>
      <c r="H16" s="60" t="s">
        <v>31</v>
      </c>
      <c r="I16" s="66">
        <v>15</v>
      </c>
      <c r="J16" s="37"/>
      <c r="K16" s="16">
        <f>I16*J16</f>
        <v>0</v>
      </c>
    </row>
    <row r="17" spans="1:11" x14ac:dyDescent="0.25">
      <c r="A17" s="63"/>
      <c r="B17" s="60" t="s">
        <v>32</v>
      </c>
      <c r="C17" s="374" t="s">
        <v>33</v>
      </c>
      <c r="D17" s="374"/>
      <c r="E17" s="374"/>
      <c r="F17" s="374"/>
      <c r="G17" s="374"/>
      <c r="H17" s="60" t="s">
        <v>34</v>
      </c>
      <c r="I17" s="66">
        <v>1.6</v>
      </c>
      <c r="J17" s="37"/>
      <c r="K17" s="16">
        <f t="shared" ref="K17:K22" si="1">I17*J17</f>
        <v>0</v>
      </c>
    </row>
    <row r="18" spans="1:11" ht="13.8" x14ac:dyDescent="0.25">
      <c r="A18" s="63"/>
      <c r="B18" s="60" t="s">
        <v>35</v>
      </c>
      <c r="C18" s="374" t="s">
        <v>36</v>
      </c>
      <c r="D18" s="374"/>
      <c r="E18" s="374"/>
      <c r="F18" s="374"/>
      <c r="G18" s="374"/>
      <c r="H18" s="60" t="s">
        <v>37</v>
      </c>
      <c r="I18" s="66">
        <v>45</v>
      </c>
      <c r="J18" s="37"/>
      <c r="K18" s="16">
        <f t="shared" si="1"/>
        <v>0</v>
      </c>
    </row>
    <row r="19" spans="1:11" x14ac:dyDescent="0.25">
      <c r="A19" s="63"/>
      <c r="B19" s="60" t="s">
        <v>38</v>
      </c>
      <c r="C19" s="374" t="s">
        <v>39</v>
      </c>
      <c r="D19" s="374"/>
      <c r="E19" s="374"/>
      <c r="F19" s="374"/>
      <c r="G19" s="374"/>
      <c r="H19" s="60" t="s">
        <v>40</v>
      </c>
      <c r="I19" s="66">
        <v>80</v>
      </c>
      <c r="J19" s="37"/>
      <c r="K19" s="16">
        <f t="shared" si="1"/>
        <v>0</v>
      </c>
    </row>
    <row r="20" spans="1:11" x14ac:dyDescent="0.25">
      <c r="A20" s="63"/>
      <c r="B20" s="60" t="s">
        <v>41</v>
      </c>
      <c r="C20" s="374" t="s">
        <v>42</v>
      </c>
      <c r="D20" s="374"/>
      <c r="E20" s="374"/>
      <c r="F20" s="374"/>
      <c r="G20" s="374"/>
      <c r="H20" s="60" t="s">
        <v>43</v>
      </c>
      <c r="I20" s="66">
        <v>10</v>
      </c>
      <c r="J20" s="37"/>
      <c r="K20" s="16">
        <f t="shared" si="1"/>
        <v>0</v>
      </c>
    </row>
    <row r="21" spans="1:11" ht="26.4" customHeight="1" x14ac:dyDescent="0.25">
      <c r="A21" s="63"/>
      <c r="B21" s="60" t="s">
        <v>44</v>
      </c>
      <c r="C21" s="374" t="s">
        <v>45</v>
      </c>
      <c r="D21" s="374"/>
      <c r="E21" s="374"/>
      <c r="F21" s="374"/>
      <c r="G21" s="374"/>
      <c r="H21" s="60" t="s">
        <v>34</v>
      </c>
      <c r="I21" s="66">
        <v>5</v>
      </c>
      <c r="J21" s="37"/>
      <c r="K21" s="16">
        <f t="shared" si="1"/>
        <v>0</v>
      </c>
    </row>
    <row r="22" spans="1:11" x14ac:dyDescent="0.25">
      <c r="A22" s="63"/>
      <c r="B22" s="60" t="s">
        <v>46</v>
      </c>
      <c r="C22" s="374" t="s">
        <v>47</v>
      </c>
      <c r="D22" s="374"/>
      <c r="E22" s="374"/>
      <c r="F22" s="374"/>
      <c r="G22" s="374"/>
      <c r="H22" s="60" t="s">
        <v>48</v>
      </c>
      <c r="I22" s="66">
        <v>200</v>
      </c>
      <c r="J22" s="37"/>
      <c r="K22" s="16">
        <f t="shared" si="1"/>
        <v>0</v>
      </c>
    </row>
    <row r="23" spans="1:11" x14ac:dyDescent="0.25">
      <c r="A23" s="63"/>
      <c r="B23" s="60" t="s">
        <v>49</v>
      </c>
      <c r="C23" s="374" t="s">
        <v>50</v>
      </c>
      <c r="D23" s="374"/>
      <c r="E23" s="374"/>
      <c r="F23" s="374"/>
      <c r="G23" s="374"/>
      <c r="H23" s="60" t="s">
        <v>51</v>
      </c>
      <c r="I23" s="66">
        <v>1</v>
      </c>
      <c r="J23" s="67">
        <v>150000</v>
      </c>
      <c r="K23" s="16">
        <f>I23*J23</f>
        <v>150000</v>
      </c>
    </row>
    <row r="24" spans="1:11" ht="26.4" customHeight="1" x14ac:dyDescent="0.25">
      <c r="A24" s="63"/>
      <c r="B24" s="60" t="s">
        <v>52</v>
      </c>
      <c r="C24" s="374" t="s">
        <v>53</v>
      </c>
      <c r="D24" s="374"/>
      <c r="E24" s="374"/>
      <c r="F24" s="374"/>
      <c r="G24" s="374"/>
      <c r="H24" s="60" t="s">
        <v>54</v>
      </c>
      <c r="I24" s="67">
        <f>J23</f>
        <v>150000</v>
      </c>
      <c r="J24" s="348"/>
      <c r="K24" s="16">
        <f>J24*I24</f>
        <v>0</v>
      </c>
    </row>
    <row r="25" spans="1:11" x14ac:dyDescent="0.25">
      <c r="A25" s="59" t="s">
        <v>55</v>
      </c>
      <c r="B25" s="60"/>
      <c r="C25" s="396" t="s">
        <v>56</v>
      </c>
      <c r="D25" s="396"/>
      <c r="E25" s="396"/>
      <c r="F25" s="396"/>
      <c r="G25" s="396"/>
      <c r="H25" s="60"/>
      <c r="I25" s="66"/>
      <c r="J25" s="67"/>
      <c r="K25" s="16"/>
    </row>
    <row r="26" spans="1:11" x14ac:dyDescent="0.25">
      <c r="A26" s="63"/>
      <c r="B26" s="60" t="s">
        <v>57</v>
      </c>
      <c r="C26" s="374" t="s">
        <v>58</v>
      </c>
      <c r="D26" s="374"/>
      <c r="E26" s="374"/>
      <c r="F26" s="374"/>
      <c r="G26" s="374"/>
      <c r="H26" s="60" t="s">
        <v>22</v>
      </c>
      <c r="I26" s="66">
        <v>1</v>
      </c>
      <c r="J26" s="37"/>
      <c r="K26" s="16">
        <f>J26</f>
        <v>0</v>
      </c>
    </row>
    <row r="27" spans="1:11" x14ac:dyDescent="0.25">
      <c r="A27" s="63"/>
      <c r="B27" s="60" t="s">
        <v>59</v>
      </c>
      <c r="C27" s="374" t="s">
        <v>60</v>
      </c>
      <c r="D27" s="374"/>
      <c r="E27" s="374"/>
      <c r="F27" s="374"/>
      <c r="G27" s="374"/>
      <c r="H27" s="60" t="s">
        <v>15</v>
      </c>
      <c r="I27" s="66">
        <v>21</v>
      </c>
      <c r="J27" s="37"/>
      <c r="K27" s="16">
        <f>I27*J27</f>
        <v>0</v>
      </c>
    </row>
    <row r="28" spans="1:11" x14ac:dyDescent="0.25">
      <c r="A28" s="59" t="s">
        <v>61</v>
      </c>
      <c r="B28" s="60"/>
      <c r="C28" s="396" t="s">
        <v>62</v>
      </c>
      <c r="D28" s="396"/>
      <c r="E28" s="396"/>
      <c r="F28" s="396"/>
      <c r="G28" s="396"/>
      <c r="H28" s="60"/>
      <c r="I28" s="66"/>
      <c r="J28" s="67"/>
      <c r="K28" s="16"/>
    </row>
    <row r="29" spans="1:11" x14ac:dyDescent="0.25">
      <c r="A29" s="63"/>
      <c r="B29" s="60" t="s">
        <v>63</v>
      </c>
      <c r="C29" s="374" t="s">
        <v>64</v>
      </c>
      <c r="D29" s="374"/>
      <c r="E29" s="374"/>
      <c r="F29" s="374"/>
      <c r="G29" s="374"/>
      <c r="H29" s="68" t="s">
        <v>51</v>
      </c>
      <c r="I29" s="68" t="s">
        <v>65</v>
      </c>
      <c r="J29" s="40" t="s">
        <v>66</v>
      </c>
      <c r="K29" s="16">
        <v>100000</v>
      </c>
    </row>
    <row r="30" spans="1:11" ht="26.25" customHeight="1" x14ac:dyDescent="0.25">
      <c r="A30" s="63"/>
      <c r="B30" s="60" t="s">
        <v>67</v>
      </c>
      <c r="C30" s="374" t="s">
        <v>68</v>
      </c>
      <c r="D30" s="374"/>
      <c r="E30" s="374"/>
      <c r="F30" s="374"/>
      <c r="G30" s="374"/>
      <c r="H30" s="69" t="s">
        <v>54</v>
      </c>
      <c r="I30" s="66">
        <f>K29</f>
        <v>100000</v>
      </c>
      <c r="J30" s="348"/>
      <c r="K30" s="16">
        <f>I30*J30</f>
        <v>0</v>
      </c>
    </row>
    <row r="31" spans="1:11" x14ac:dyDescent="0.25">
      <c r="A31" s="63"/>
      <c r="B31" s="60" t="s">
        <v>69</v>
      </c>
      <c r="C31" s="374" t="s">
        <v>70</v>
      </c>
      <c r="D31" s="374"/>
      <c r="E31" s="374"/>
      <c r="F31" s="374"/>
      <c r="G31" s="374"/>
      <c r="H31" s="68" t="s">
        <v>51</v>
      </c>
      <c r="I31" s="68" t="s">
        <v>65</v>
      </c>
      <c r="J31" s="40" t="s">
        <v>66</v>
      </c>
      <c r="K31" s="16">
        <v>100000</v>
      </c>
    </row>
    <row r="32" spans="1:11" ht="26.25" customHeight="1" x14ac:dyDescent="0.25">
      <c r="A32" s="63"/>
      <c r="B32" s="60" t="s">
        <v>71</v>
      </c>
      <c r="C32" s="374" t="s">
        <v>72</v>
      </c>
      <c r="D32" s="374"/>
      <c r="E32" s="374"/>
      <c r="F32" s="374"/>
      <c r="G32" s="374"/>
      <c r="H32" s="69" t="s">
        <v>54</v>
      </c>
      <c r="I32" s="66">
        <f>K31</f>
        <v>100000</v>
      </c>
      <c r="J32" s="348"/>
      <c r="K32" s="16">
        <f>I32*J32</f>
        <v>0</v>
      </c>
    </row>
    <row r="33" spans="1:11" x14ac:dyDescent="0.25">
      <c r="A33" s="59" t="s">
        <v>73</v>
      </c>
      <c r="B33" s="60"/>
      <c r="C33" s="396" t="s">
        <v>74</v>
      </c>
      <c r="D33" s="396"/>
      <c r="E33" s="396"/>
      <c r="F33" s="396"/>
      <c r="G33" s="396"/>
      <c r="H33" s="60"/>
      <c r="I33" s="66"/>
      <c r="J33" s="67"/>
      <c r="K33" s="16"/>
    </row>
    <row r="34" spans="1:11" x14ac:dyDescent="0.25">
      <c r="A34" s="63"/>
      <c r="B34" s="60" t="s">
        <v>75</v>
      </c>
      <c r="C34" s="374" t="s">
        <v>76</v>
      </c>
      <c r="D34" s="374"/>
      <c r="E34" s="374"/>
      <c r="F34" s="374"/>
      <c r="G34" s="374"/>
      <c r="H34" s="60"/>
      <c r="I34" s="66"/>
      <c r="J34" s="67"/>
      <c r="K34" s="16"/>
    </row>
    <row r="35" spans="1:11" x14ac:dyDescent="0.25">
      <c r="A35" s="63"/>
      <c r="B35" s="68" t="s">
        <v>77</v>
      </c>
      <c r="C35" s="374" t="s">
        <v>78</v>
      </c>
      <c r="D35" s="374"/>
      <c r="E35" s="374"/>
      <c r="F35" s="374"/>
      <c r="G35" s="374"/>
      <c r="H35" s="60" t="s">
        <v>79</v>
      </c>
      <c r="I35" s="66">
        <v>100</v>
      </c>
      <c r="J35" s="37"/>
      <c r="K35" s="16">
        <f>I35*J35</f>
        <v>0</v>
      </c>
    </row>
    <row r="36" spans="1:11" x14ac:dyDescent="0.25">
      <c r="A36" s="63"/>
      <c r="B36" s="68" t="s">
        <v>80</v>
      </c>
      <c r="C36" s="374" t="s">
        <v>81</v>
      </c>
      <c r="D36" s="374"/>
      <c r="E36" s="374"/>
      <c r="F36" s="374"/>
      <c r="G36" s="374"/>
      <c r="H36" s="60" t="s">
        <v>79</v>
      </c>
      <c r="I36" s="66">
        <v>100</v>
      </c>
      <c r="J36" s="37"/>
      <c r="K36" s="16">
        <f>I36*J36</f>
        <v>0</v>
      </c>
    </row>
    <row r="37" spans="1:11" x14ac:dyDescent="0.25">
      <c r="A37" s="63"/>
      <c r="B37" s="68" t="s">
        <v>82</v>
      </c>
      <c r="C37" s="374" t="s">
        <v>83</v>
      </c>
      <c r="D37" s="374"/>
      <c r="E37" s="374"/>
      <c r="F37" s="374"/>
      <c r="G37" s="374"/>
      <c r="H37" s="60" t="s">
        <v>79</v>
      </c>
      <c r="I37" s="66">
        <v>100</v>
      </c>
      <c r="J37" s="37"/>
      <c r="K37" s="16">
        <f>I37*J37</f>
        <v>0</v>
      </c>
    </row>
    <row r="38" spans="1:11" x14ac:dyDescent="0.25">
      <c r="A38" s="63"/>
      <c r="B38" s="68" t="s">
        <v>84</v>
      </c>
      <c r="C38" s="374" t="s">
        <v>85</v>
      </c>
      <c r="D38" s="374"/>
      <c r="E38" s="374"/>
      <c r="F38" s="374"/>
      <c r="G38" s="374"/>
      <c r="H38" s="60" t="s">
        <v>79</v>
      </c>
      <c r="I38" s="66">
        <v>20</v>
      </c>
      <c r="J38" s="37"/>
      <c r="K38" s="16">
        <f>I38*J38</f>
        <v>0</v>
      </c>
    </row>
    <row r="39" spans="1:11" x14ac:dyDescent="0.25">
      <c r="A39" s="63"/>
      <c r="B39" s="68" t="s">
        <v>86</v>
      </c>
      <c r="C39" s="374" t="s">
        <v>87</v>
      </c>
      <c r="D39" s="374"/>
      <c r="E39" s="374"/>
      <c r="F39" s="374"/>
      <c r="G39" s="374"/>
      <c r="H39" s="60" t="s">
        <v>79</v>
      </c>
      <c r="I39" s="66">
        <v>20</v>
      </c>
      <c r="J39" s="37"/>
      <c r="K39" s="16">
        <f>I39*J39</f>
        <v>0</v>
      </c>
    </row>
    <row r="40" spans="1:11" x14ac:dyDescent="0.25">
      <c r="A40" s="63"/>
      <c r="B40" s="60" t="s">
        <v>88</v>
      </c>
      <c r="C40" s="374" t="s">
        <v>89</v>
      </c>
      <c r="D40" s="374"/>
      <c r="E40" s="374"/>
      <c r="F40" s="374"/>
      <c r="G40" s="374"/>
      <c r="H40" s="60"/>
      <c r="I40" s="66"/>
      <c r="J40" s="67"/>
      <c r="K40" s="16"/>
    </row>
    <row r="41" spans="1:11" x14ac:dyDescent="0.25">
      <c r="A41" s="63"/>
      <c r="B41" s="68" t="s">
        <v>77</v>
      </c>
      <c r="C41" s="374" t="s">
        <v>90</v>
      </c>
      <c r="D41" s="374"/>
      <c r="E41" s="374"/>
      <c r="F41" s="374"/>
      <c r="G41" s="374"/>
      <c r="H41" s="60" t="s">
        <v>79</v>
      </c>
      <c r="I41" s="66">
        <v>50</v>
      </c>
      <c r="J41" s="37"/>
      <c r="K41" s="16">
        <f>I41*J41</f>
        <v>0</v>
      </c>
    </row>
    <row r="42" spans="1:11" x14ac:dyDescent="0.25">
      <c r="A42" s="63"/>
      <c r="B42" s="68" t="s">
        <v>80</v>
      </c>
      <c r="C42" s="374" t="s">
        <v>91</v>
      </c>
      <c r="D42" s="374"/>
      <c r="E42" s="374"/>
      <c r="F42" s="374"/>
      <c r="G42" s="374"/>
      <c r="H42" s="60" t="s">
        <v>79</v>
      </c>
      <c r="I42" s="66">
        <v>50</v>
      </c>
      <c r="J42" s="37"/>
      <c r="K42" s="16">
        <f>I42*J42</f>
        <v>0</v>
      </c>
    </row>
    <row r="43" spans="1:11" x14ac:dyDescent="0.25">
      <c r="A43" s="63"/>
      <c r="B43" s="68" t="s">
        <v>82</v>
      </c>
      <c r="C43" s="374" t="s">
        <v>92</v>
      </c>
      <c r="D43" s="374"/>
      <c r="E43" s="374"/>
      <c r="F43" s="374"/>
      <c r="G43" s="374"/>
      <c r="H43" s="60" t="s">
        <v>79</v>
      </c>
      <c r="I43" s="66">
        <v>50</v>
      </c>
      <c r="J43" s="37"/>
      <c r="K43" s="16">
        <f>I43*J43</f>
        <v>0</v>
      </c>
    </row>
    <row r="44" spans="1:11" x14ac:dyDescent="0.25">
      <c r="A44" s="63"/>
      <c r="B44" s="68" t="s">
        <v>84</v>
      </c>
      <c r="C44" s="374" t="s">
        <v>93</v>
      </c>
      <c r="D44" s="374"/>
      <c r="E44" s="374"/>
      <c r="F44" s="374"/>
      <c r="G44" s="374"/>
      <c r="H44" s="60" t="s">
        <v>79</v>
      </c>
      <c r="I44" s="66">
        <v>120</v>
      </c>
      <c r="J44" s="37"/>
      <c r="K44" s="16">
        <f>I44*J44</f>
        <v>0</v>
      </c>
    </row>
    <row r="45" spans="1:11" x14ac:dyDescent="0.25">
      <c r="A45" s="63"/>
      <c r="B45" s="68" t="s">
        <v>94</v>
      </c>
      <c r="C45" s="374" t="s">
        <v>95</v>
      </c>
      <c r="D45" s="374"/>
      <c r="E45" s="374"/>
      <c r="F45" s="374"/>
      <c r="G45" s="374"/>
      <c r="H45" s="60" t="s">
        <v>79</v>
      </c>
      <c r="I45" s="66">
        <v>120</v>
      </c>
      <c r="J45" s="37"/>
      <c r="K45" s="16">
        <f>I45*J45</f>
        <v>0</v>
      </c>
    </row>
    <row r="46" spans="1:11" x14ac:dyDescent="0.25">
      <c r="A46" s="59" t="s">
        <v>96</v>
      </c>
      <c r="B46" s="70"/>
      <c r="C46" s="396" t="s">
        <v>97</v>
      </c>
      <c r="D46" s="396"/>
      <c r="E46" s="396"/>
      <c r="F46" s="396"/>
      <c r="G46" s="396"/>
      <c r="H46" s="60"/>
      <c r="I46" s="66"/>
      <c r="J46" s="67"/>
      <c r="K46" s="16"/>
    </row>
    <row r="47" spans="1:11" x14ac:dyDescent="0.25">
      <c r="A47" s="63"/>
      <c r="B47" s="60" t="s">
        <v>98</v>
      </c>
      <c r="C47" s="374" t="s">
        <v>99</v>
      </c>
      <c r="D47" s="374"/>
      <c r="E47" s="374"/>
      <c r="F47" s="374"/>
      <c r="G47" s="374"/>
      <c r="H47" s="60" t="s">
        <v>100</v>
      </c>
      <c r="I47" s="66" t="s">
        <v>101</v>
      </c>
      <c r="J47" s="67" t="s">
        <v>102</v>
      </c>
      <c r="K47" s="16">
        <v>1000000</v>
      </c>
    </row>
    <row r="48" spans="1:11" ht="26.4" customHeight="1" x14ac:dyDescent="0.25">
      <c r="A48" s="59" t="s">
        <v>2251</v>
      </c>
      <c r="B48" s="60"/>
      <c r="C48" s="396" t="s">
        <v>2252</v>
      </c>
      <c r="D48" s="396"/>
      <c r="E48" s="396"/>
      <c r="F48" s="396"/>
      <c r="G48" s="396"/>
      <c r="H48" s="68" t="s">
        <v>51</v>
      </c>
      <c r="I48" s="68" t="s">
        <v>65</v>
      </c>
      <c r="J48" s="40" t="s">
        <v>66</v>
      </c>
      <c r="K48" s="16">
        <v>350000</v>
      </c>
    </row>
    <row r="49" spans="1:11" ht="13.2" customHeight="1" x14ac:dyDescent="0.25">
      <c r="A49" s="59" t="s">
        <v>2253</v>
      </c>
      <c r="B49" s="60"/>
      <c r="C49" s="396" t="s">
        <v>2254</v>
      </c>
      <c r="D49" s="396"/>
      <c r="E49" s="396"/>
      <c r="F49" s="396"/>
      <c r="G49" s="396"/>
      <c r="H49" s="68" t="s">
        <v>51</v>
      </c>
      <c r="I49" s="68" t="s">
        <v>65</v>
      </c>
      <c r="J49" s="40" t="s">
        <v>66</v>
      </c>
      <c r="K49" s="16">
        <v>175000</v>
      </c>
    </row>
    <row r="50" spans="1:11" x14ac:dyDescent="0.25">
      <c r="A50" s="63"/>
      <c r="B50" s="60"/>
      <c r="C50" s="374"/>
      <c r="D50" s="374"/>
      <c r="E50" s="374"/>
      <c r="F50" s="374"/>
      <c r="G50" s="374"/>
      <c r="H50" s="61"/>
      <c r="I50" s="64"/>
      <c r="J50" s="65"/>
      <c r="K50" s="62"/>
    </row>
    <row r="51" spans="1:11" x14ac:dyDescent="0.25">
      <c r="A51" s="63"/>
      <c r="B51" s="60"/>
      <c r="C51" s="374"/>
      <c r="D51" s="374"/>
      <c r="E51" s="374"/>
      <c r="F51" s="374"/>
      <c r="G51" s="374"/>
      <c r="H51" s="61"/>
      <c r="I51" s="64"/>
      <c r="J51" s="65"/>
      <c r="K51" s="62"/>
    </row>
    <row r="52" spans="1:11" x14ac:dyDescent="0.25">
      <c r="A52" s="63"/>
      <c r="B52" s="60"/>
      <c r="C52" s="374"/>
      <c r="D52" s="374"/>
      <c r="E52" s="374"/>
      <c r="F52" s="374"/>
      <c r="G52" s="374"/>
      <c r="H52" s="61"/>
      <c r="I52" s="64"/>
      <c r="J52" s="65"/>
      <c r="K52" s="62"/>
    </row>
    <row r="53" spans="1:11" x14ac:dyDescent="0.25">
      <c r="A53" s="63"/>
      <c r="B53" s="60"/>
      <c r="C53" s="374"/>
      <c r="D53" s="374"/>
      <c r="E53" s="374"/>
      <c r="F53" s="374"/>
      <c r="G53" s="374"/>
      <c r="H53" s="61"/>
      <c r="I53" s="64"/>
      <c r="J53" s="65"/>
      <c r="K53" s="62"/>
    </row>
    <row r="54" spans="1:11" x14ac:dyDescent="0.25">
      <c r="A54" s="63"/>
      <c r="B54" s="60"/>
      <c r="C54" s="374"/>
      <c r="D54" s="374"/>
      <c r="E54" s="374"/>
      <c r="F54" s="374"/>
      <c r="G54" s="374"/>
      <c r="H54" s="61"/>
      <c r="I54" s="64"/>
      <c r="J54" s="65"/>
      <c r="K54" s="62"/>
    </row>
    <row r="55" spans="1:11" x14ac:dyDescent="0.25">
      <c r="A55" s="63"/>
      <c r="B55" s="60"/>
      <c r="C55" s="374"/>
      <c r="D55" s="374"/>
      <c r="E55" s="374"/>
      <c r="F55" s="374"/>
      <c r="G55" s="374"/>
      <c r="H55" s="61"/>
      <c r="I55" s="64"/>
      <c r="J55" s="65"/>
      <c r="K55" s="62"/>
    </row>
    <row r="56" spans="1:11" x14ac:dyDescent="0.25">
      <c r="A56" s="63"/>
      <c r="B56" s="60"/>
      <c r="C56" s="374"/>
      <c r="D56" s="374"/>
      <c r="E56" s="374"/>
      <c r="F56" s="374"/>
      <c r="G56" s="374"/>
      <c r="H56" s="61"/>
      <c r="I56" s="64"/>
      <c r="J56" s="65"/>
      <c r="K56" s="62"/>
    </row>
    <row r="57" spans="1:11" x14ac:dyDescent="0.25">
      <c r="A57" s="63"/>
      <c r="B57" s="60"/>
      <c r="C57" s="374"/>
      <c r="D57" s="374"/>
      <c r="E57" s="374"/>
      <c r="F57" s="374"/>
      <c r="G57" s="374"/>
      <c r="H57" s="61"/>
      <c r="I57" s="64"/>
      <c r="J57" s="65"/>
      <c r="K57" s="62"/>
    </row>
    <row r="58" spans="1:11" x14ac:dyDescent="0.25">
      <c r="A58" s="63"/>
      <c r="B58" s="60"/>
      <c r="C58" s="374"/>
      <c r="D58" s="374"/>
      <c r="E58" s="374"/>
      <c r="F58" s="374"/>
      <c r="G58" s="374"/>
      <c r="H58" s="61"/>
      <c r="I58" s="64"/>
      <c r="J58" s="65"/>
      <c r="K58" s="62"/>
    </row>
    <row r="59" spans="1:11" x14ac:dyDescent="0.25">
      <c r="A59" s="63"/>
      <c r="B59" s="60"/>
      <c r="C59" s="374"/>
      <c r="D59" s="374"/>
      <c r="E59" s="374"/>
      <c r="F59" s="374"/>
      <c r="G59" s="374"/>
      <c r="H59" s="61"/>
      <c r="I59" s="64"/>
      <c r="J59" s="65"/>
      <c r="K59" s="62"/>
    </row>
    <row r="60" spans="1:11" x14ac:dyDescent="0.25">
      <c r="A60" s="63"/>
      <c r="B60" s="60"/>
      <c r="C60" s="374"/>
      <c r="D60" s="374"/>
      <c r="E60" s="374"/>
      <c r="F60" s="374"/>
      <c r="G60" s="374"/>
      <c r="H60" s="61"/>
      <c r="I60" s="64"/>
      <c r="J60" s="65"/>
      <c r="K60" s="62"/>
    </row>
    <row r="61" spans="1:11" x14ac:dyDescent="0.25">
      <c r="A61" s="63"/>
      <c r="B61" s="60"/>
      <c r="C61" s="374"/>
      <c r="D61" s="374"/>
      <c r="E61" s="374"/>
      <c r="F61" s="374"/>
      <c r="G61" s="374"/>
      <c r="H61" s="61"/>
      <c r="I61" s="64"/>
      <c r="J61" s="65"/>
      <c r="K61" s="62"/>
    </row>
    <row r="62" spans="1:11" x14ac:dyDescent="0.25">
      <c r="A62" s="63"/>
      <c r="B62" s="60"/>
      <c r="C62" s="374"/>
      <c r="D62" s="374"/>
      <c r="E62" s="374"/>
      <c r="F62" s="374"/>
      <c r="G62" s="374"/>
      <c r="H62" s="61"/>
      <c r="I62" s="64"/>
      <c r="J62" s="65"/>
      <c r="K62" s="62"/>
    </row>
    <row r="63" spans="1:11" x14ac:dyDescent="0.25">
      <c r="A63" s="63"/>
      <c r="B63" s="60"/>
      <c r="C63" s="374"/>
      <c r="D63" s="374"/>
      <c r="E63" s="374"/>
      <c r="F63" s="374"/>
      <c r="G63" s="374"/>
      <c r="H63" s="61"/>
      <c r="I63" s="64"/>
      <c r="J63" s="65"/>
      <c r="K63" s="62"/>
    </row>
    <row r="64" spans="1:11" x14ac:dyDescent="0.25">
      <c r="A64" s="63"/>
      <c r="B64" s="60"/>
      <c r="C64" s="374"/>
      <c r="D64" s="374"/>
      <c r="E64" s="374"/>
      <c r="F64" s="374"/>
      <c r="G64" s="374"/>
      <c r="H64" s="61"/>
      <c r="I64" s="64"/>
      <c r="J64" s="65"/>
      <c r="K64" s="62"/>
    </row>
    <row r="65" spans="1:11" x14ac:dyDescent="0.25">
      <c r="A65" s="63"/>
      <c r="B65" s="60"/>
      <c r="C65" s="374"/>
      <c r="D65" s="374"/>
      <c r="E65" s="374"/>
      <c r="F65" s="374"/>
      <c r="G65" s="374"/>
      <c r="H65" s="61"/>
      <c r="I65" s="64"/>
      <c r="J65" s="65"/>
      <c r="K65" s="62"/>
    </row>
    <row r="66" spans="1:11" x14ac:dyDescent="0.25">
      <c r="A66" s="63"/>
      <c r="B66" s="60"/>
      <c r="C66" s="374"/>
      <c r="D66" s="374"/>
      <c r="E66" s="374"/>
      <c r="F66" s="374"/>
      <c r="G66" s="374"/>
      <c r="H66" s="61"/>
      <c r="I66" s="64"/>
      <c r="J66" s="65"/>
      <c r="K66" s="62"/>
    </row>
    <row r="67" spans="1:11" x14ac:dyDescent="0.25">
      <c r="A67" s="63"/>
      <c r="B67" s="60"/>
      <c r="C67" s="374"/>
      <c r="D67" s="374"/>
      <c r="E67" s="374"/>
      <c r="F67" s="374"/>
      <c r="G67" s="374"/>
      <c r="H67" s="61"/>
      <c r="I67" s="64"/>
      <c r="J67" s="65"/>
      <c r="K67" s="62"/>
    </row>
    <row r="68" spans="1:11" x14ac:dyDescent="0.25">
      <c r="A68" s="63"/>
      <c r="B68" s="60"/>
      <c r="C68" s="374"/>
      <c r="D68" s="374"/>
      <c r="E68" s="374"/>
      <c r="F68" s="374"/>
      <c r="G68" s="374"/>
      <c r="H68" s="61"/>
      <c r="I68" s="64"/>
      <c r="J68" s="65"/>
      <c r="K68" s="62"/>
    </row>
    <row r="69" spans="1:11" x14ac:dyDescent="0.25">
      <c r="A69" s="63"/>
      <c r="B69" s="60"/>
      <c r="C69" s="374"/>
      <c r="D69" s="374"/>
      <c r="E69" s="374"/>
      <c r="F69" s="374"/>
      <c r="G69" s="374"/>
      <c r="H69" s="61"/>
      <c r="I69" s="64"/>
      <c r="J69" s="65"/>
      <c r="K69" s="62"/>
    </row>
    <row r="70" spans="1:11" x14ac:dyDescent="0.25">
      <c r="A70" s="63"/>
      <c r="B70" s="60"/>
      <c r="C70" s="374"/>
      <c r="D70" s="374"/>
      <c r="E70" s="374"/>
      <c r="F70" s="374"/>
      <c r="G70" s="374"/>
      <c r="H70" s="61"/>
      <c r="I70" s="64"/>
      <c r="J70" s="65"/>
      <c r="K70" s="62"/>
    </row>
    <row r="71" spans="1:11" x14ac:dyDescent="0.25">
      <c r="A71" s="63"/>
      <c r="B71" s="60"/>
      <c r="C71" s="374"/>
      <c r="D71" s="374"/>
      <c r="E71" s="374"/>
      <c r="F71" s="374"/>
      <c r="G71" s="374"/>
      <c r="H71" s="61"/>
      <c r="I71" s="64"/>
      <c r="J71" s="65"/>
      <c r="K71" s="62"/>
    </row>
    <row r="72" spans="1:11" x14ac:dyDescent="0.25">
      <c r="A72" s="63"/>
      <c r="B72" s="60"/>
      <c r="C72" s="374"/>
      <c r="D72" s="374"/>
      <c r="E72" s="374"/>
      <c r="F72" s="374"/>
      <c r="G72" s="374"/>
      <c r="H72" s="61"/>
      <c r="I72" s="64"/>
      <c r="J72" s="65"/>
      <c r="K72" s="62"/>
    </row>
    <row r="73" spans="1:11" x14ac:dyDescent="0.25">
      <c r="A73" s="373" t="s">
        <v>103</v>
      </c>
      <c r="B73" s="373"/>
      <c r="C73" s="373"/>
      <c r="D73" s="373"/>
      <c r="E73" s="373"/>
      <c r="F73" s="373"/>
      <c r="G73" s="373"/>
      <c r="H73" s="373"/>
      <c r="I73" s="373"/>
      <c r="J73" s="373"/>
      <c r="K73" s="71">
        <f>SUM(K7:K72)</f>
        <v>1875000</v>
      </c>
    </row>
    <row r="74" spans="1:11" x14ac:dyDescent="0.25">
      <c r="A74" s="381" t="s">
        <v>104</v>
      </c>
      <c r="B74" s="381"/>
      <c r="C74" s="381"/>
      <c r="D74" s="381"/>
      <c r="E74" s="381"/>
      <c r="F74" s="381"/>
      <c r="G74" s="381"/>
      <c r="H74" s="381"/>
      <c r="I74" s="381"/>
      <c r="J74" s="381"/>
      <c r="K74" s="381"/>
    </row>
    <row r="75" spans="1:11" x14ac:dyDescent="0.25">
      <c r="A75" s="381"/>
      <c r="B75" s="381"/>
      <c r="C75" s="381"/>
      <c r="D75" s="381"/>
      <c r="E75" s="381"/>
      <c r="F75" s="381"/>
      <c r="G75" s="381"/>
      <c r="H75" s="381"/>
      <c r="I75" s="381"/>
      <c r="J75" s="381"/>
      <c r="K75" s="381"/>
    </row>
    <row r="76" spans="1:11" x14ac:dyDescent="0.25">
      <c r="A76" s="384" t="s">
        <v>105</v>
      </c>
      <c r="B76" s="384"/>
      <c r="C76" s="384"/>
      <c r="D76" s="384"/>
      <c r="E76" s="384"/>
      <c r="F76" s="384"/>
      <c r="G76" s="384"/>
      <c r="H76" s="384"/>
      <c r="I76" s="384"/>
      <c r="J76" s="384"/>
      <c r="K76" s="72">
        <f>K73</f>
        <v>1875000</v>
      </c>
    </row>
    <row r="77" spans="1:11" x14ac:dyDescent="0.25">
      <c r="A77" s="73"/>
      <c r="B77" s="74"/>
      <c r="C77" s="364"/>
      <c r="D77" s="364"/>
      <c r="E77" s="364"/>
      <c r="F77" s="364"/>
      <c r="G77" s="364"/>
      <c r="H77" s="57"/>
      <c r="I77" s="75"/>
      <c r="J77" s="76"/>
      <c r="K77" s="77"/>
    </row>
    <row r="78" spans="1:11" x14ac:dyDescent="0.25">
      <c r="A78" s="78" t="s">
        <v>106</v>
      </c>
      <c r="B78" s="79"/>
      <c r="C78" s="367" t="s">
        <v>107</v>
      </c>
      <c r="D78" s="367" t="s">
        <v>107</v>
      </c>
      <c r="E78" s="367" t="s">
        <v>107</v>
      </c>
      <c r="F78" s="367" t="s">
        <v>107</v>
      </c>
      <c r="G78" s="367" t="s">
        <v>107</v>
      </c>
      <c r="H78" s="60"/>
      <c r="I78" s="60"/>
      <c r="J78" s="60"/>
      <c r="K78" s="16"/>
    </row>
    <row r="79" spans="1:11" x14ac:dyDescent="0.25">
      <c r="A79" s="78"/>
      <c r="B79" s="79" t="s">
        <v>108</v>
      </c>
      <c r="C79" s="355" t="s">
        <v>109</v>
      </c>
      <c r="D79" s="355" t="s">
        <v>109</v>
      </c>
      <c r="E79" s="355" t="s">
        <v>109</v>
      </c>
      <c r="F79" s="355" t="s">
        <v>109</v>
      </c>
      <c r="G79" s="355" t="s">
        <v>109</v>
      </c>
      <c r="H79" s="60" t="s">
        <v>22</v>
      </c>
      <c r="I79" s="66">
        <v>1</v>
      </c>
      <c r="J79" s="37"/>
      <c r="K79" s="16">
        <f>I79*J79</f>
        <v>0</v>
      </c>
    </row>
    <row r="80" spans="1:11" x14ac:dyDescent="0.25">
      <c r="A80" s="78"/>
      <c r="B80" s="79" t="s">
        <v>110</v>
      </c>
      <c r="C80" s="355" t="s">
        <v>111</v>
      </c>
      <c r="D80" s="355" t="s">
        <v>111</v>
      </c>
      <c r="E80" s="355" t="s">
        <v>111</v>
      </c>
      <c r="F80" s="355" t="s">
        <v>111</v>
      </c>
      <c r="G80" s="355" t="s">
        <v>111</v>
      </c>
      <c r="H80" s="60" t="s">
        <v>22</v>
      </c>
      <c r="I80" s="66">
        <v>1</v>
      </c>
      <c r="J80" s="37"/>
      <c r="K80" s="16">
        <f>I80*J80</f>
        <v>0</v>
      </c>
    </row>
    <row r="81" spans="1:11" x14ac:dyDescent="0.25">
      <c r="A81" s="78"/>
      <c r="B81" s="79" t="s">
        <v>112</v>
      </c>
      <c r="C81" s="355" t="s">
        <v>113</v>
      </c>
      <c r="D81" s="355" t="s">
        <v>113</v>
      </c>
      <c r="E81" s="355" t="s">
        <v>113</v>
      </c>
      <c r="F81" s="355" t="s">
        <v>113</v>
      </c>
      <c r="G81" s="355" t="s">
        <v>113</v>
      </c>
      <c r="H81" s="60"/>
      <c r="I81" s="60"/>
      <c r="J81" s="60"/>
      <c r="K81" s="16"/>
    </row>
    <row r="82" spans="1:11" x14ac:dyDescent="0.25">
      <c r="A82" s="78"/>
      <c r="B82" s="79" t="s">
        <v>77</v>
      </c>
      <c r="C82" s="355" t="s">
        <v>114</v>
      </c>
      <c r="D82" s="355" t="s">
        <v>114</v>
      </c>
      <c r="E82" s="355" t="s">
        <v>114</v>
      </c>
      <c r="F82" s="355" t="s">
        <v>114</v>
      </c>
      <c r="G82" s="355" t="s">
        <v>114</v>
      </c>
      <c r="H82" s="60" t="s">
        <v>15</v>
      </c>
      <c r="I82" s="66">
        <v>3</v>
      </c>
      <c r="J82" s="37"/>
      <c r="K82" s="16">
        <f>I82*J82</f>
        <v>0</v>
      </c>
    </row>
    <row r="83" spans="1:11" x14ac:dyDescent="0.25">
      <c r="A83" s="78"/>
      <c r="B83" s="79" t="s">
        <v>80</v>
      </c>
      <c r="C83" s="355" t="s">
        <v>115</v>
      </c>
      <c r="D83" s="355" t="s">
        <v>115</v>
      </c>
      <c r="E83" s="355" t="s">
        <v>115</v>
      </c>
      <c r="F83" s="355" t="s">
        <v>115</v>
      </c>
      <c r="G83" s="355" t="s">
        <v>115</v>
      </c>
      <c r="H83" s="60" t="s">
        <v>15</v>
      </c>
      <c r="I83" s="66">
        <v>21</v>
      </c>
      <c r="J83" s="37"/>
      <c r="K83" s="16">
        <f>I83*J83</f>
        <v>0</v>
      </c>
    </row>
    <row r="84" spans="1:11" x14ac:dyDescent="0.25">
      <c r="A84" s="78"/>
      <c r="B84" s="79" t="s">
        <v>116</v>
      </c>
      <c r="C84" s="355" t="s">
        <v>117</v>
      </c>
      <c r="D84" s="355" t="s">
        <v>117</v>
      </c>
      <c r="E84" s="355" t="s">
        <v>117</v>
      </c>
      <c r="F84" s="355" t="s">
        <v>117</v>
      </c>
      <c r="G84" s="355" t="s">
        <v>117</v>
      </c>
      <c r="H84" s="60"/>
      <c r="I84" s="60"/>
      <c r="J84" s="60"/>
      <c r="K84" s="41"/>
    </row>
    <row r="85" spans="1:11" x14ac:dyDescent="0.25">
      <c r="A85" s="78"/>
      <c r="B85" s="79" t="s">
        <v>77</v>
      </c>
      <c r="C85" s="355" t="s">
        <v>118</v>
      </c>
      <c r="D85" s="355" t="s">
        <v>118</v>
      </c>
      <c r="E85" s="355" t="s">
        <v>118</v>
      </c>
      <c r="F85" s="355" t="s">
        <v>118</v>
      </c>
      <c r="G85" s="355" t="s">
        <v>118</v>
      </c>
      <c r="H85" s="60" t="s">
        <v>119</v>
      </c>
      <c r="I85" s="66">
        <v>1</v>
      </c>
      <c r="J85" s="37"/>
      <c r="K85" s="16">
        <f>I85*J85</f>
        <v>0</v>
      </c>
    </row>
    <row r="86" spans="1:11" x14ac:dyDescent="0.25">
      <c r="A86" s="78"/>
      <c r="B86" s="79" t="s">
        <v>80</v>
      </c>
      <c r="C86" s="355" t="s">
        <v>120</v>
      </c>
      <c r="D86" s="355" t="s">
        <v>120</v>
      </c>
      <c r="E86" s="355" t="s">
        <v>120</v>
      </c>
      <c r="F86" s="355" t="s">
        <v>120</v>
      </c>
      <c r="G86" s="355" t="s">
        <v>120</v>
      </c>
      <c r="H86" s="60" t="s">
        <v>119</v>
      </c>
      <c r="I86" s="66">
        <v>1</v>
      </c>
      <c r="J86" s="37"/>
      <c r="K86" s="16">
        <f>I86*J86</f>
        <v>0</v>
      </c>
    </row>
    <row r="87" spans="1:11" x14ac:dyDescent="0.25">
      <c r="A87" s="78"/>
      <c r="B87" s="79" t="s">
        <v>82</v>
      </c>
      <c r="C87" s="355" t="s">
        <v>121</v>
      </c>
      <c r="D87" s="355" t="s">
        <v>121</v>
      </c>
      <c r="E87" s="355" t="s">
        <v>121</v>
      </c>
      <c r="F87" s="355" t="s">
        <v>121</v>
      </c>
      <c r="G87" s="355" t="s">
        <v>121</v>
      </c>
      <c r="H87" s="60" t="s">
        <v>15</v>
      </c>
      <c r="I87" s="66">
        <v>3</v>
      </c>
      <c r="J87" s="37"/>
      <c r="K87" s="16">
        <f>I87*J87</f>
        <v>0</v>
      </c>
    </row>
    <row r="88" spans="1:11" x14ac:dyDescent="0.25">
      <c r="A88" s="78"/>
      <c r="B88" s="79" t="s">
        <v>84</v>
      </c>
      <c r="C88" s="355" t="s">
        <v>122</v>
      </c>
      <c r="D88" s="355" t="s">
        <v>122</v>
      </c>
      <c r="E88" s="355" t="s">
        <v>122</v>
      </c>
      <c r="F88" s="355" t="s">
        <v>122</v>
      </c>
      <c r="G88" s="355" t="s">
        <v>122</v>
      </c>
      <c r="H88" s="60" t="s">
        <v>100</v>
      </c>
      <c r="I88" s="60" t="s">
        <v>123</v>
      </c>
      <c r="J88" s="60" t="s">
        <v>124</v>
      </c>
      <c r="K88" s="16">
        <v>560000</v>
      </c>
    </row>
    <row r="89" spans="1:11" ht="13.2" customHeight="1" x14ac:dyDescent="0.25">
      <c r="A89" s="78" t="s">
        <v>125</v>
      </c>
      <c r="B89" s="79"/>
      <c r="C89" s="367" t="s">
        <v>126</v>
      </c>
      <c r="D89" s="367" t="s">
        <v>126</v>
      </c>
      <c r="E89" s="367" t="s">
        <v>126</v>
      </c>
      <c r="F89" s="367" t="s">
        <v>126</v>
      </c>
      <c r="G89" s="367" t="s">
        <v>126</v>
      </c>
      <c r="H89" s="60" t="s">
        <v>127</v>
      </c>
      <c r="I89" s="66">
        <v>30</v>
      </c>
      <c r="J89" s="37"/>
      <c r="K89" s="16">
        <f>I89*J89</f>
        <v>0</v>
      </c>
    </row>
    <row r="90" spans="1:11" x14ac:dyDescent="0.25">
      <c r="A90" s="63"/>
      <c r="B90" s="60"/>
      <c r="C90" s="374"/>
      <c r="D90" s="374"/>
      <c r="E90" s="374"/>
      <c r="F90" s="374"/>
      <c r="G90" s="374"/>
      <c r="H90" s="61"/>
      <c r="I90" s="64"/>
      <c r="J90" s="65"/>
      <c r="K90" s="62"/>
    </row>
    <row r="91" spans="1:11" x14ac:dyDescent="0.25">
      <c r="A91" s="63"/>
      <c r="B91" s="60"/>
      <c r="C91" s="374"/>
      <c r="D91" s="374"/>
      <c r="E91" s="374"/>
      <c r="F91" s="374"/>
      <c r="G91" s="374"/>
      <c r="H91" s="61"/>
      <c r="I91" s="64"/>
      <c r="J91" s="65"/>
      <c r="K91" s="62"/>
    </row>
    <row r="92" spans="1:11" x14ac:dyDescent="0.25">
      <c r="A92" s="63"/>
      <c r="B92" s="60"/>
      <c r="C92" s="374"/>
      <c r="D92" s="374"/>
      <c r="E92" s="374"/>
      <c r="F92" s="374"/>
      <c r="G92" s="374"/>
      <c r="H92" s="61"/>
      <c r="I92" s="64"/>
      <c r="J92" s="65"/>
      <c r="K92" s="62"/>
    </row>
    <row r="93" spans="1:11" x14ac:dyDescent="0.25">
      <c r="A93" s="63"/>
      <c r="B93" s="60"/>
      <c r="C93" s="374"/>
      <c r="D93" s="374"/>
      <c r="E93" s="374"/>
      <c r="F93" s="374"/>
      <c r="G93" s="374"/>
      <c r="H93" s="61"/>
      <c r="I93" s="64"/>
      <c r="J93" s="65"/>
      <c r="K93" s="62"/>
    </row>
    <row r="94" spans="1:11" x14ac:dyDescent="0.25">
      <c r="A94" s="63"/>
      <c r="B94" s="60"/>
      <c r="C94" s="374"/>
      <c r="D94" s="374"/>
      <c r="E94" s="374"/>
      <c r="F94" s="374"/>
      <c r="G94" s="374"/>
      <c r="H94" s="61"/>
      <c r="I94" s="64"/>
      <c r="J94" s="65"/>
      <c r="K94" s="62"/>
    </row>
    <row r="95" spans="1:11" x14ac:dyDescent="0.25">
      <c r="A95" s="63"/>
      <c r="B95" s="60"/>
      <c r="C95" s="374"/>
      <c r="D95" s="374"/>
      <c r="E95" s="374"/>
      <c r="F95" s="374"/>
      <c r="G95" s="374"/>
      <c r="H95" s="61"/>
      <c r="I95" s="64"/>
      <c r="J95" s="65"/>
      <c r="K95" s="62"/>
    </row>
    <row r="96" spans="1:11" x14ac:dyDescent="0.25">
      <c r="A96" s="63"/>
      <c r="B96" s="60"/>
      <c r="C96" s="374"/>
      <c r="D96" s="374"/>
      <c r="E96" s="374"/>
      <c r="F96" s="374"/>
      <c r="G96" s="374"/>
      <c r="H96" s="61"/>
      <c r="I96" s="64"/>
      <c r="J96" s="65"/>
      <c r="K96" s="62"/>
    </row>
    <row r="97" spans="1:11" x14ac:dyDescent="0.25">
      <c r="A97" s="63"/>
      <c r="B97" s="60"/>
      <c r="C97" s="374"/>
      <c r="D97" s="374"/>
      <c r="E97" s="374"/>
      <c r="F97" s="374"/>
      <c r="G97" s="374"/>
      <c r="H97" s="61"/>
      <c r="I97" s="64"/>
      <c r="J97" s="65"/>
      <c r="K97" s="62"/>
    </row>
    <row r="98" spans="1:11" x14ac:dyDescent="0.25">
      <c r="A98" s="63"/>
      <c r="B98" s="60"/>
      <c r="C98" s="374"/>
      <c r="D98" s="374"/>
      <c r="E98" s="374"/>
      <c r="F98" s="374"/>
      <c r="G98" s="374"/>
      <c r="H98" s="61"/>
      <c r="I98" s="64"/>
      <c r="J98" s="65"/>
      <c r="K98" s="62"/>
    </row>
    <row r="99" spans="1:11" x14ac:dyDescent="0.25">
      <c r="A99" s="63"/>
      <c r="B99" s="60"/>
      <c r="C99" s="374"/>
      <c r="D99" s="374"/>
      <c r="E99" s="374"/>
      <c r="F99" s="374"/>
      <c r="G99" s="374"/>
      <c r="H99" s="61"/>
      <c r="I99" s="64"/>
      <c r="J99" s="65"/>
      <c r="K99" s="62"/>
    </row>
    <row r="100" spans="1:11" x14ac:dyDescent="0.25">
      <c r="A100" s="63"/>
      <c r="B100" s="60"/>
      <c r="C100" s="374"/>
      <c r="D100" s="374"/>
      <c r="E100" s="374"/>
      <c r="F100" s="374"/>
      <c r="G100" s="374"/>
      <c r="H100" s="61"/>
      <c r="I100" s="64"/>
      <c r="J100" s="65"/>
      <c r="K100" s="62"/>
    </row>
    <row r="101" spans="1:11" x14ac:dyDescent="0.25">
      <c r="A101" s="63"/>
      <c r="B101" s="60"/>
      <c r="C101" s="374"/>
      <c r="D101" s="374"/>
      <c r="E101" s="374"/>
      <c r="F101" s="374"/>
      <c r="G101" s="374"/>
      <c r="H101" s="61"/>
      <c r="I101" s="64"/>
      <c r="J101" s="65"/>
      <c r="K101" s="62"/>
    </row>
    <row r="102" spans="1:11" x14ac:dyDescent="0.25">
      <c r="A102" s="63"/>
      <c r="B102" s="60"/>
      <c r="C102" s="374"/>
      <c r="D102" s="374"/>
      <c r="E102" s="374"/>
      <c r="F102" s="374"/>
      <c r="G102" s="374"/>
      <c r="H102" s="61"/>
      <c r="I102" s="64"/>
      <c r="J102" s="65"/>
      <c r="K102" s="62"/>
    </row>
    <row r="103" spans="1:11" x14ac:dyDescent="0.25">
      <c r="A103" s="63"/>
      <c r="B103" s="60"/>
      <c r="C103" s="374"/>
      <c r="D103" s="374"/>
      <c r="E103" s="374"/>
      <c r="F103" s="374"/>
      <c r="G103" s="374"/>
      <c r="H103" s="61"/>
      <c r="I103" s="64"/>
      <c r="J103" s="65"/>
      <c r="K103" s="62"/>
    </row>
    <row r="104" spans="1:11" x14ac:dyDescent="0.25">
      <c r="A104" s="63"/>
      <c r="B104" s="60"/>
      <c r="C104" s="374"/>
      <c r="D104" s="374"/>
      <c r="E104" s="374"/>
      <c r="F104" s="374"/>
      <c r="G104" s="374"/>
      <c r="H104" s="61"/>
      <c r="I104" s="64"/>
      <c r="J104" s="65"/>
      <c r="K104" s="62"/>
    </row>
    <row r="105" spans="1:11" x14ac:dyDescent="0.25">
      <c r="A105" s="63"/>
      <c r="B105" s="60"/>
      <c r="C105" s="374"/>
      <c r="D105" s="374"/>
      <c r="E105" s="374"/>
      <c r="F105" s="374"/>
      <c r="G105" s="374"/>
      <c r="H105" s="61"/>
      <c r="I105" s="64"/>
      <c r="J105" s="65"/>
      <c r="K105" s="62"/>
    </row>
    <row r="106" spans="1:11" x14ac:dyDescent="0.25">
      <c r="A106" s="63"/>
      <c r="B106" s="60"/>
      <c r="C106" s="374"/>
      <c r="D106" s="374"/>
      <c r="E106" s="374"/>
      <c r="F106" s="374"/>
      <c r="G106" s="374"/>
      <c r="H106" s="61"/>
      <c r="I106" s="64"/>
      <c r="J106" s="65"/>
      <c r="K106" s="62"/>
    </row>
    <row r="107" spans="1:11" x14ac:dyDescent="0.25">
      <c r="A107" s="63"/>
      <c r="B107" s="60"/>
      <c r="C107" s="374"/>
      <c r="D107" s="374"/>
      <c r="E107" s="374"/>
      <c r="F107" s="374"/>
      <c r="G107" s="374"/>
      <c r="H107" s="61"/>
      <c r="I107" s="64"/>
      <c r="J107" s="65"/>
      <c r="K107" s="62"/>
    </row>
    <row r="108" spans="1:11" x14ac:dyDescent="0.25">
      <c r="A108" s="63"/>
      <c r="B108" s="60"/>
      <c r="C108" s="374"/>
      <c r="D108" s="374"/>
      <c r="E108" s="374"/>
      <c r="F108" s="374"/>
      <c r="G108" s="374"/>
      <c r="H108" s="61"/>
      <c r="I108" s="64"/>
      <c r="J108" s="65"/>
      <c r="K108" s="62"/>
    </row>
    <row r="109" spans="1:11" x14ac:dyDescent="0.25">
      <c r="A109" s="63"/>
      <c r="B109" s="60"/>
      <c r="C109" s="374"/>
      <c r="D109" s="374"/>
      <c r="E109" s="374"/>
      <c r="F109" s="374"/>
      <c r="G109" s="374"/>
      <c r="H109" s="61"/>
      <c r="I109" s="64"/>
      <c r="J109" s="65"/>
      <c r="K109" s="62"/>
    </row>
    <row r="110" spans="1:11" x14ac:dyDescent="0.25">
      <c r="A110" s="63"/>
      <c r="B110" s="60"/>
      <c r="C110" s="374"/>
      <c r="D110" s="374"/>
      <c r="E110" s="374"/>
      <c r="F110" s="374"/>
      <c r="G110" s="374"/>
      <c r="H110" s="61"/>
      <c r="I110" s="64"/>
      <c r="J110" s="65"/>
      <c r="K110" s="62"/>
    </row>
    <row r="111" spans="1:11" x14ac:dyDescent="0.25">
      <c r="A111" s="63"/>
      <c r="B111" s="60"/>
      <c r="C111" s="374"/>
      <c r="D111" s="374"/>
      <c r="E111" s="374"/>
      <c r="F111" s="374"/>
      <c r="G111" s="374"/>
      <c r="H111" s="61"/>
      <c r="I111" s="64"/>
      <c r="J111" s="65"/>
      <c r="K111" s="62"/>
    </row>
    <row r="112" spans="1:11" x14ac:dyDescent="0.25">
      <c r="A112" s="63"/>
      <c r="B112" s="60"/>
      <c r="C112" s="374"/>
      <c r="D112" s="374"/>
      <c r="E112" s="374"/>
      <c r="F112" s="374"/>
      <c r="G112" s="374"/>
      <c r="H112" s="61"/>
      <c r="I112" s="64"/>
      <c r="J112" s="65"/>
      <c r="K112" s="62"/>
    </row>
    <row r="113" spans="1:11" x14ac:dyDescent="0.25">
      <c r="A113" s="63"/>
      <c r="B113" s="60"/>
      <c r="C113" s="374"/>
      <c r="D113" s="374"/>
      <c r="E113" s="374"/>
      <c r="F113" s="374"/>
      <c r="G113" s="374"/>
      <c r="H113" s="61"/>
      <c r="I113" s="64"/>
      <c r="J113" s="65"/>
      <c r="K113" s="62"/>
    </row>
    <row r="114" spans="1:11" x14ac:dyDescent="0.25">
      <c r="A114" s="63"/>
      <c r="B114" s="60"/>
      <c r="C114" s="374"/>
      <c r="D114" s="374"/>
      <c r="E114" s="374"/>
      <c r="F114" s="374"/>
      <c r="G114" s="374"/>
      <c r="H114" s="61"/>
      <c r="I114" s="64"/>
      <c r="J114" s="65"/>
      <c r="K114" s="62"/>
    </row>
    <row r="115" spans="1:11" x14ac:dyDescent="0.25">
      <c r="A115" s="63"/>
      <c r="B115" s="60"/>
      <c r="C115" s="374"/>
      <c r="D115" s="374"/>
      <c r="E115" s="374"/>
      <c r="F115" s="374"/>
      <c r="G115" s="374"/>
      <c r="H115" s="61"/>
      <c r="I115" s="64"/>
      <c r="J115" s="65"/>
      <c r="K115" s="62"/>
    </row>
    <row r="116" spans="1:11" x14ac:dyDescent="0.25">
      <c r="A116" s="63"/>
      <c r="B116" s="60"/>
      <c r="C116" s="374"/>
      <c r="D116" s="374"/>
      <c r="E116" s="374"/>
      <c r="F116" s="374"/>
      <c r="G116" s="374"/>
      <c r="H116" s="61"/>
      <c r="I116" s="64"/>
      <c r="J116" s="65"/>
      <c r="K116" s="62"/>
    </row>
    <row r="117" spans="1:11" x14ac:dyDescent="0.25">
      <c r="A117" s="63"/>
      <c r="B117" s="60"/>
      <c r="C117" s="374"/>
      <c r="D117" s="374"/>
      <c r="E117" s="374"/>
      <c r="F117" s="374"/>
      <c r="G117" s="374"/>
      <c r="H117" s="61"/>
      <c r="I117" s="64"/>
      <c r="J117" s="65"/>
      <c r="K117" s="62"/>
    </row>
    <row r="118" spans="1:11" x14ac:dyDescent="0.25">
      <c r="A118" s="63"/>
      <c r="B118" s="60"/>
      <c r="C118" s="374"/>
      <c r="D118" s="374"/>
      <c r="E118" s="374"/>
      <c r="F118" s="374"/>
      <c r="G118" s="374"/>
      <c r="H118" s="61"/>
      <c r="I118" s="64"/>
      <c r="J118" s="65"/>
      <c r="K118" s="62"/>
    </row>
    <row r="119" spans="1:11" x14ac:dyDescent="0.25">
      <c r="A119" s="63"/>
      <c r="B119" s="60"/>
      <c r="C119" s="374"/>
      <c r="D119" s="374"/>
      <c r="E119" s="374"/>
      <c r="F119" s="374"/>
      <c r="G119" s="374"/>
      <c r="H119" s="61"/>
      <c r="I119" s="64"/>
      <c r="J119" s="65"/>
      <c r="K119" s="62"/>
    </row>
    <row r="120" spans="1:11" x14ac:dyDescent="0.25">
      <c r="A120" s="63"/>
      <c r="B120" s="60"/>
      <c r="C120" s="374"/>
      <c r="D120" s="374"/>
      <c r="E120" s="374"/>
      <c r="F120" s="374"/>
      <c r="G120" s="374"/>
      <c r="H120" s="61"/>
      <c r="I120" s="64"/>
      <c r="J120" s="65"/>
      <c r="K120" s="62"/>
    </row>
    <row r="121" spans="1:11" x14ac:dyDescent="0.25">
      <c r="A121" s="63"/>
      <c r="B121" s="60"/>
      <c r="C121" s="374"/>
      <c r="D121" s="374"/>
      <c r="E121" s="374"/>
      <c r="F121" s="374"/>
      <c r="G121" s="374"/>
      <c r="H121" s="61"/>
      <c r="I121" s="64"/>
      <c r="J121" s="65"/>
      <c r="K121" s="62"/>
    </row>
    <row r="122" spans="1:11" x14ac:dyDescent="0.25">
      <c r="A122" s="63"/>
      <c r="B122" s="60"/>
      <c r="C122" s="374"/>
      <c r="D122" s="374"/>
      <c r="E122" s="374"/>
      <c r="F122" s="374"/>
      <c r="G122" s="374"/>
      <c r="H122" s="61"/>
      <c r="I122" s="64"/>
      <c r="J122" s="65"/>
      <c r="K122" s="62"/>
    </row>
    <row r="123" spans="1:11" x14ac:dyDescent="0.25">
      <c r="A123" s="63"/>
      <c r="B123" s="60"/>
      <c r="C123" s="374"/>
      <c r="D123" s="374"/>
      <c r="E123" s="374"/>
      <c r="F123" s="374"/>
      <c r="G123" s="374"/>
      <c r="H123" s="61"/>
      <c r="I123" s="64"/>
      <c r="J123" s="65"/>
      <c r="K123" s="62"/>
    </row>
    <row r="124" spans="1:11" x14ac:dyDescent="0.25">
      <c r="A124" s="63"/>
      <c r="B124" s="60"/>
      <c r="C124" s="374"/>
      <c r="D124" s="374"/>
      <c r="E124" s="374"/>
      <c r="F124" s="374"/>
      <c r="G124" s="374"/>
      <c r="H124" s="61"/>
      <c r="I124" s="64"/>
      <c r="J124" s="65"/>
      <c r="K124" s="62"/>
    </row>
    <row r="125" spans="1:11" x14ac:dyDescent="0.25">
      <c r="A125" s="63"/>
      <c r="B125" s="60"/>
      <c r="C125" s="374"/>
      <c r="D125" s="374"/>
      <c r="E125" s="374"/>
      <c r="F125" s="374"/>
      <c r="G125" s="374"/>
      <c r="H125" s="61"/>
      <c r="I125" s="64"/>
      <c r="J125" s="65"/>
      <c r="K125" s="62"/>
    </row>
    <row r="126" spans="1:11" x14ac:dyDescent="0.25">
      <c r="A126" s="63"/>
      <c r="B126" s="60"/>
      <c r="C126" s="374"/>
      <c r="D126" s="374"/>
      <c r="E126" s="374"/>
      <c r="F126" s="374"/>
      <c r="G126" s="374"/>
      <c r="H126" s="61"/>
      <c r="I126" s="64"/>
      <c r="J126" s="65"/>
      <c r="K126" s="62"/>
    </row>
    <row r="127" spans="1:11" x14ac:dyDescent="0.25">
      <c r="A127" s="63"/>
      <c r="B127" s="60"/>
      <c r="C127" s="374"/>
      <c r="D127" s="374"/>
      <c r="E127" s="374"/>
      <c r="F127" s="374"/>
      <c r="G127" s="374"/>
      <c r="H127" s="61"/>
      <c r="I127" s="64"/>
      <c r="J127" s="65"/>
      <c r="K127" s="62"/>
    </row>
    <row r="128" spans="1:11" x14ac:dyDescent="0.25">
      <c r="A128" s="63"/>
      <c r="B128" s="60"/>
      <c r="C128" s="374"/>
      <c r="D128" s="374"/>
      <c r="E128" s="374"/>
      <c r="F128" s="374"/>
      <c r="G128" s="374"/>
      <c r="H128" s="61"/>
      <c r="I128" s="64"/>
      <c r="J128" s="65"/>
      <c r="K128" s="62"/>
    </row>
    <row r="129" spans="1:11" x14ac:dyDescent="0.25">
      <c r="A129" s="63"/>
      <c r="B129" s="60"/>
      <c r="C129" s="374"/>
      <c r="D129" s="374"/>
      <c r="E129" s="374"/>
      <c r="F129" s="374"/>
      <c r="G129" s="374"/>
      <c r="H129" s="61"/>
      <c r="I129" s="64"/>
      <c r="J129" s="65"/>
      <c r="K129" s="62"/>
    </row>
    <row r="130" spans="1:11" x14ac:dyDescent="0.25">
      <c r="A130" s="63"/>
      <c r="B130" s="60"/>
      <c r="C130" s="374"/>
      <c r="D130" s="374"/>
      <c r="E130" s="374"/>
      <c r="F130" s="374"/>
      <c r="G130" s="374"/>
      <c r="H130" s="61"/>
      <c r="I130" s="64"/>
      <c r="J130" s="65"/>
      <c r="K130" s="62"/>
    </row>
    <row r="131" spans="1:11" x14ac:dyDescent="0.25">
      <c r="A131" s="63"/>
      <c r="B131" s="60"/>
      <c r="C131" s="374"/>
      <c r="D131" s="374"/>
      <c r="E131" s="374"/>
      <c r="F131" s="374"/>
      <c r="G131" s="374"/>
      <c r="H131" s="61"/>
      <c r="I131" s="64"/>
      <c r="J131" s="65"/>
      <c r="K131" s="62"/>
    </row>
    <row r="132" spans="1:11" x14ac:dyDescent="0.25">
      <c r="A132" s="63"/>
      <c r="B132" s="60"/>
      <c r="C132" s="374"/>
      <c r="D132" s="374"/>
      <c r="E132" s="374"/>
      <c r="F132" s="374"/>
      <c r="G132" s="374"/>
      <c r="H132" s="61"/>
      <c r="I132" s="64"/>
      <c r="J132" s="65"/>
      <c r="K132" s="62"/>
    </row>
    <row r="133" spans="1:11" x14ac:dyDescent="0.25">
      <c r="A133" s="63"/>
      <c r="B133" s="60"/>
      <c r="C133" s="374"/>
      <c r="D133" s="374"/>
      <c r="E133" s="374"/>
      <c r="F133" s="374"/>
      <c r="G133" s="374"/>
      <c r="H133" s="61"/>
      <c r="I133" s="64"/>
      <c r="J133" s="65"/>
      <c r="K133" s="62"/>
    </row>
    <row r="134" spans="1:11" x14ac:dyDescent="0.25">
      <c r="A134" s="63"/>
      <c r="B134" s="60"/>
      <c r="C134" s="374"/>
      <c r="D134" s="374"/>
      <c r="E134" s="374"/>
      <c r="F134" s="374"/>
      <c r="G134" s="374"/>
      <c r="H134" s="61"/>
      <c r="I134" s="64"/>
      <c r="J134" s="65"/>
      <c r="K134" s="62"/>
    </row>
    <row r="135" spans="1:11" x14ac:dyDescent="0.25">
      <c r="A135" s="63"/>
      <c r="B135" s="60"/>
      <c r="C135" s="374"/>
      <c r="D135" s="374"/>
      <c r="E135" s="374"/>
      <c r="F135" s="374"/>
      <c r="G135" s="374"/>
      <c r="H135" s="61"/>
      <c r="I135" s="64"/>
      <c r="J135" s="65"/>
      <c r="K135" s="62"/>
    </row>
    <row r="136" spans="1:11" x14ac:dyDescent="0.25">
      <c r="A136" s="63"/>
      <c r="B136" s="60"/>
      <c r="C136" s="374"/>
      <c r="D136" s="374"/>
      <c r="E136" s="374"/>
      <c r="F136" s="374"/>
      <c r="G136" s="374"/>
      <c r="H136" s="61"/>
      <c r="I136" s="64"/>
      <c r="J136" s="65"/>
      <c r="K136" s="62"/>
    </row>
    <row r="137" spans="1:11" x14ac:dyDescent="0.25">
      <c r="A137" s="63"/>
      <c r="B137" s="60"/>
      <c r="C137" s="374"/>
      <c r="D137" s="374"/>
      <c r="E137" s="374"/>
      <c r="F137" s="374"/>
      <c r="G137" s="374"/>
      <c r="H137" s="61"/>
      <c r="I137" s="64"/>
      <c r="J137" s="65"/>
      <c r="K137" s="62"/>
    </row>
    <row r="138" spans="1:11" x14ac:dyDescent="0.25">
      <c r="A138" s="63"/>
      <c r="B138" s="60"/>
      <c r="C138" s="374"/>
      <c r="D138" s="374"/>
      <c r="E138" s="374"/>
      <c r="F138" s="374"/>
      <c r="G138" s="374"/>
      <c r="H138" s="61"/>
      <c r="I138" s="64"/>
      <c r="J138" s="65"/>
      <c r="K138" s="62"/>
    </row>
    <row r="139" spans="1:11" x14ac:dyDescent="0.25">
      <c r="A139" s="63"/>
      <c r="B139" s="60"/>
      <c r="C139" s="374"/>
      <c r="D139" s="374"/>
      <c r="E139" s="374"/>
      <c r="F139" s="374"/>
      <c r="G139" s="374"/>
      <c r="H139" s="61"/>
      <c r="I139" s="64"/>
      <c r="J139" s="65"/>
      <c r="K139" s="62"/>
    </row>
    <row r="140" spans="1:11" x14ac:dyDescent="0.25">
      <c r="A140" s="63"/>
      <c r="B140" s="60"/>
      <c r="C140" s="374"/>
      <c r="D140" s="374"/>
      <c r="E140" s="374"/>
      <c r="F140" s="374"/>
      <c r="G140" s="374"/>
      <c r="H140" s="61"/>
      <c r="I140" s="64"/>
      <c r="J140" s="65"/>
      <c r="K140" s="62"/>
    </row>
    <row r="141" spans="1:11" x14ac:dyDescent="0.25">
      <c r="A141" s="63"/>
      <c r="B141" s="60"/>
      <c r="C141" s="374"/>
      <c r="D141" s="374"/>
      <c r="E141" s="374"/>
      <c r="F141" s="374"/>
      <c r="G141" s="374"/>
      <c r="H141" s="61"/>
      <c r="I141" s="64"/>
      <c r="J141" s="65"/>
      <c r="K141" s="62"/>
    </row>
    <row r="142" spans="1:11" x14ac:dyDescent="0.25">
      <c r="A142" s="63"/>
      <c r="B142" s="60"/>
      <c r="C142" s="374"/>
      <c r="D142" s="374"/>
      <c r="E142" s="374"/>
      <c r="F142" s="374"/>
      <c r="G142" s="374"/>
      <c r="H142" s="61"/>
      <c r="I142" s="64"/>
      <c r="J142" s="65"/>
      <c r="K142" s="62"/>
    </row>
    <row r="143" spans="1:11" x14ac:dyDescent="0.25">
      <c r="A143" s="63"/>
      <c r="B143" s="60"/>
      <c r="C143" s="374"/>
      <c r="D143" s="374"/>
      <c r="E143" s="374"/>
      <c r="F143" s="374"/>
      <c r="G143" s="374"/>
      <c r="H143" s="61"/>
      <c r="I143" s="64"/>
      <c r="J143" s="65"/>
      <c r="K143" s="62"/>
    </row>
    <row r="144" spans="1:11" x14ac:dyDescent="0.25">
      <c r="A144" s="63"/>
      <c r="B144" s="60"/>
      <c r="C144" s="374"/>
      <c r="D144" s="374"/>
      <c r="E144" s="374"/>
      <c r="F144" s="374"/>
      <c r="G144" s="374"/>
      <c r="H144" s="61"/>
      <c r="I144" s="64"/>
      <c r="J144" s="65"/>
      <c r="K144" s="62"/>
    </row>
    <row r="145" spans="1:11" x14ac:dyDescent="0.25">
      <c r="A145" s="63"/>
      <c r="B145" s="60"/>
      <c r="C145" s="374"/>
      <c r="D145" s="374"/>
      <c r="E145" s="374"/>
      <c r="F145" s="374"/>
      <c r="G145" s="374"/>
      <c r="H145" s="61"/>
      <c r="I145" s="64"/>
      <c r="J145" s="65"/>
      <c r="K145" s="62"/>
    </row>
    <row r="146" spans="1:11" x14ac:dyDescent="0.25">
      <c r="A146" s="63"/>
      <c r="B146" s="60"/>
      <c r="C146" s="374"/>
      <c r="D146" s="374"/>
      <c r="E146" s="374"/>
      <c r="F146" s="374"/>
      <c r="G146" s="374"/>
      <c r="H146" s="61"/>
      <c r="I146" s="64"/>
      <c r="J146" s="65"/>
      <c r="K146" s="62"/>
    </row>
    <row r="147" spans="1:11" x14ac:dyDescent="0.25">
      <c r="A147" s="63"/>
      <c r="B147" s="60"/>
      <c r="C147" s="374"/>
      <c r="D147" s="374"/>
      <c r="E147" s="374"/>
      <c r="F147" s="374"/>
      <c r="G147" s="374"/>
      <c r="H147" s="61"/>
      <c r="I147" s="64"/>
      <c r="J147" s="65"/>
      <c r="K147" s="62"/>
    </row>
    <row r="148" spans="1:11" x14ac:dyDescent="0.25">
      <c r="A148" s="63"/>
      <c r="B148" s="60"/>
      <c r="C148" s="374"/>
      <c r="D148" s="374"/>
      <c r="E148" s="374"/>
      <c r="F148" s="374"/>
      <c r="G148" s="374"/>
      <c r="H148" s="61"/>
      <c r="I148" s="64"/>
      <c r="J148" s="65"/>
      <c r="K148" s="62"/>
    </row>
    <row r="149" spans="1:11" x14ac:dyDescent="0.25">
      <c r="A149" s="80"/>
      <c r="B149" s="81"/>
      <c r="C149" s="401"/>
      <c r="D149" s="401"/>
      <c r="E149" s="401"/>
      <c r="F149" s="401"/>
      <c r="G149" s="401"/>
      <c r="H149" s="82"/>
      <c r="I149" s="83"/>
      <c r="J149" s="84"/>
      <c r="K149" s="85"/>
    </row>
    <row r="150" spans="1:11" x14ac:dyDescent="0.25">
      <c r="A150" s="385" t="s">
        <v>103</v>
      </c>
      <c r="B150" s="385"/>
      <c r="C150" s="385"/>
      <c r="D150" s="385"/>
      <c r="E150" s="385"/>
      <c r="F150" s="385"/>
      <c r="G150" s="385"/>
      <c r="H150" s="385"/>
      <c r="I150" s="385"/>
      <c r="J150" s="385"/>
      <c r="K150" s="86">
        <f>SUM(K76:K149)</f>
        <v>2435000</v>
      </c>
    </row>
    <row r="151" spans="1:11" x14ac:dyDescent="0.25">
      <c r="A151" s="381" t="s">
        <v>128</v>
      </c>
      <c r="B151" s="381"/>
      <c r="C151" s="381"/>
      <c r="D151" s="381"/>
      <c r="E151" s="381"/>
      <c r="F151" s="381"/>
      <c r="G151" s="381"/>
      <c r="H151" s="381"/>
      <c r="I151" s="381"/>
      <c r="J151" s="381"/>
      <c r="K151" s="381"/>
    </row>
    <row r="152" spans="1:11" x14ac:dyDescent="0.25">
      <c r="A152" s="381"/>
      <c r="B152" s="381"/>
      <c r="C152" s="381"/>
      <c r="D152" s="381"/>
      <c r="E152" s="381"/>
      <c r="F152" s="381"/>
      <c r="G152" s="381"/>
      <c r="H152" s="381"/>
      <c r="I152" s="381"/>
      <c r="J152" s="381"/>
      <c r="K152" s="381"/>
    </row>
    <row r="153" spans="1:11" x14ac:dyDescent="0.25">
      <c r="A153" s="384" t="s">
        <v>105</v>
      </c>
      <c r="B153" s="384"/>
      <c r="C153" s="384"/>
      <c r="D153" s="384"/>
      <c r="E153" s="384"/>
      <c r="F153" s="384"/>
      <c r="G153" s="384"/>
      <c r="H153" s="384"/>
      <c r="I153" s="384"/>
      <c r="J153" s="384"/>
      <c r="K153" s="72">
        <f>K150</f>
        <v>2435000</v>
      </c>
    </row>
    <row r="154" spans="1:11" x14ac:dyDescent="0.25">
      <c r="A154" s="73"/>
      <c r="B154" s="74"/>
      <c r="C154" s="364"/>
      <c r="D154" s="364"/>
      <c r="E154" s="364"/>
      <c r="F154" s="364"/>
      <c r="G154" s="364"/>
      <c r="H154" s="57"/>
      <c r="I154" s="57"/>
      <c r="J154" s="57"/>
      <c r="K154" s="58"/>
    </row>
    <row r="155" spans="1:11" x14ac:dyDescent="0.25">
      <c r="A155" s="78" t="s">
        <v>129</v>
      </c>
      <c r="B155" s="79"/>
      <c r="C155" s="367" t="s">
        <v>130</v>
      </c>
      <c r="D155" s="367" t="s">
        <v>130</v>
      </c>
      <c r="E155" s="367" t="s">
        <v>130</v>
      </c>
      <c r="F155" s="367" t="s">
        <v>130</v>
      </c>
      <c r="G155" s="367" t="s">
        <v>130</v>
      </c>
      <c r="H155" s="60"/>
      <c r="I155" s="60"/>
      <c r="J155" s="60"/>
      <c r="K155" s="16"/>
    </row>
    <row r="156" spans="1:11" ht="15.6" x14ac:dyDescent="0.25">
      <c r="A156" s="78"/>
      <c r="B156" s="79" t="s">
        <v>131</v>
      </c>
      <c r="C156" s="355" t="s">
        <v>132</v>
      </c>
      <c r="D156" s="355" t="s">
        <v>132</v>
      </c>
      <c r="E156" s="355" t="s">
        <v>132</v>
      </c>
      <c r="F156" s="355" t="s">
        <v>132</v>
      </c>
      <c r="G156" s="355" t="s">
        <v>132</v>
      </c>
      <c r="H156" s="60" t="s">
        <v>127</v>
      </c>
      <c r="I156" s="66">
        <v>176</v>
      </c>
      <c r="J156" s="37"/>
      <c r="K156" s="16">
        <f t="shared" ref="K156:K163" si="2">I156*J156</f>
        <v>0</v>
      </c>
    </row>
    <row r="157" spans="1:11" ht="15.6" x14ac:dyDescent="0.25">
      <c r="A157" s="78"/>
      <c r="B157" s="79" t="s">
        <v>133</v>
      </c>
      <c r="C157" s="355" t="s">
        <v>134</v>
      </c>
      <c r="D157" s="355" t="s">
        <v>134</v>
      </c>
      <c r="E157" s="355" t="s">
        <v>134</v>
      </c>
      <c r="F157" s="355" t="s">
        <v>134</v>
      </c>
      <c r="G157" s="355" t="s">
        <v>134</v>
      </c>
      <c r="H157" s="60" t="s">
        <v>127</v>
      </c>
      <c r="I157" s="66">
        <v>188</v>
      </c>
      <c r="J157" s="37"/>
      <c r="K157" s="16">
        <f t="shared" si="2"/>
        <v>0</v>
      </c>
    </row>
    <row r="158" spans="1:11" ht="15.6" x14ac:dyDescent="0.25">
      <c r="A158" s="78"/>
      <c r="B158" s="79" t="s">
        <v>135</v>
      </c>
      <c r="C158" s="355" t="s">
        <v>136</v>
      </c>
      <c r="D158" s="355" t="s">
        <v>136</v>
      </c>
      <c r="E158" s="355" t="s">
        <v>136</v>
      </c>
      <c r="F158" s="355" t="s">
        <v>136</v>
      </c>
      <c r="G158" s="355" t="s">
        <v>136</v>
      </c>
      <c r="H158" s="60" t="s">
        <v>127</v>
      </c>
      <c r="I158" s="66">
        <v>50</v>
      </c>
      <c r="J158" s="37"/>
      <c r="K158" s="16">
        <f t="shared" si="2"/>
        <v>0</v>
      </c>
    </row>
    <row r="159" spans="1:11" ht="15.6" x14ac:dyDescent="0.25">
      <c r="A159" s="78"/>
      <c r="B159" s="79" t="s">
        <v>137</v>
      </c>
      <c r="C159" s="355" t="s">
        <v>138</v>
      </c>
      <c r="D159" s="355" t="s">
        <v>138</v>
      </c>
      <c r="E159" s="355" t="s">
        <v>138</v>
      </c>
      <c r="F159" s="355" t="s">
        <v>138</v>
      </c>
      <c r="G159" s="355" t="s">
        <v>138</v>
      </c>
      <c r="H159" s="60" t="s">
        <v>127</v>
      </c>
      <c r="I159" s="66">
        <v>50</v>
      </c>
      <c r="J159" s="37"/>
      <c r="K159" s="16">
        <f t="shared" si="2"/>
        <v>0</v>
      </c>
    </row>
    <row r="160" spans="1:11" ht="15.6" x14ac:dyDescent="0.25">
      <c r="A160" s="78"/>
      <c r="B160" s="79" t="s">
        <v>139</v>
      </c>
      <c r="C160" s="355" t="s">
        <v>140</v>
      </c>
      <c r="D160" s="355" t="s">
        <v>140</v>
      </c>
      <c r="E160" s="355" t="s">
        <v>140</v>
      </c>
      <c r="F160" s="355" t="s">
        <v>140</v>
      </c>
      <c r="G160" s="355" t="s">
        <v>140</v>
      </c>
      <c r="H160" s="60" t="s">
        <v>127</v>
      </c>
      <c r="I160" s="66">
        <v>25</v>
      </c>
      <c r="J160" s="37"/>
      <c r="K160" s="16">
        <f t="shared" si="2"/>
        <v>0</v>
      </c>
    </row>
    <row r="161" spans="1:11" x14ac:dyDescent="0.25">
      <c r="A161" s="78"/>
      <c r="B161" s="79" t="s">
        <v>141</v>
      </c>
      <c r="C161" s="355" t="s">
        <v>142</v>
      </c>
      <c r="D161" s="355" t="s">
        <v>142</v>
      </c>
      <c r="E161" s="355" t="s">
        <v>142</v>
      </c>
      <c r="F161" s="355" t="s">
        <v>142</v>
      </c>
      <c r="G161" s="355" t="s">
        <v>142</v>
      </c>
      <c r="H161" s="60" t="s">
        <v>143</v>
      </c>
      <c r="I161" s="66">
        <v>10</v>
      </c>
      <c r="J161" s="37"/>
      <c r="K161" s="16">
        <f t="shared" si="2"/>
        <v>0</v>
      </c>
    </row>
    <row r="162" spans="1:11" ht="13.2" customHeight="1" x14ac:dyDescent="0.25">
      <c r="A162" s="78"/>
      <c r="B162" s="79" t="s">
        <v>144</v>
      </c>
      <c r="C162" s="355" t="s">
        <v>145</v>
      </c>
      <c r="D162" s="355" t="s">
        <v>146</v>
      </c>
      <c r="E162" s="355" t="s">
        <v>146</v>
      </c>
      <c r="F162" s="355" t="s">
        <v>146</v>
      </c>
      <c r="G162" s="355" t="s">
        <v>146</v>
      </c>
      <c r="H162" s="60" t="s">
        <v>143</v>
      </c>
      <c r="I162" s="66">
        <v>2</v>
      </c>
      <c r="J162" s="37"/>
      <c r="K162" s="16">
        <f t="shared" si="2"/>
        <v>0</v>
      </c>
    </row>
    <row r="163" spans="1:11" ht="13.2" customHeight="1" x14ac:dyDescent="0.25">
      <c r="A163" s="78"/>
      <c r="B163" s="79" t="s">
        <v>147</v>
      </c>
      <c r="C163" s="355" t="s">
        <v>148</v>
      </c>
      <c r="D163" s="355" t="s">
        <v>149</v>
      </c>
      <c r="E163" s="355" t="s">
        <v>149</v>
      </c>
      <c r="F163" s="355" t="s">
        <v>149</v>
      </c>
      <c r="G163" s="355" t="s">
        <v>149</v>
      </c>
      <c r="H163" s="60" t="s">
        <v>143</v>
      </c>
      <c r="I163" s="66">
        <v>2</v>
      </c>
      <c r="J163" s="37"/>
      <c r="K163" s="16">
        <f t="shared" si="2"/>
        <v>0</v>
      </c>
    </row>
    <row r="164" spans="1:11" x14ac:dyDescent="0.25">
      <c r="A164" s="78"/>
      <c r="B164" s="79" t="s">
        <v>150</v>
      </c>
      <c r="C164" s="355" t="s">
        <v>151</v>
      </c>
      <c r="D164" s="355" t="s">
        <v>151</v>
      </c>
      <c r="E164" s="355" t="s">
        <v>151</v>
      </c>
      <c r="F164" s="355" t="s">
        <v>151</v>
      </c>
      <c r="G164" s="355" t="s">
        <v>151</v>
      </c>
      <c r="H164" s="60" t="s">
        <v>51</v>
      </c>
      <c r="I164" s="60" t="s">
        <v>65</v>
      </c>
      <c r="J164" s="60" t="s">
        <v>66</v>
      </c>
      <c r="K164" s="16">
        <f>20000*40</f>
        <v>800000</v>
      </c>
    </row>
    <row r="165" spans="1:11" ht="26.4" customHeight="1" x14ac:dyDescent="0.25">
      <c r="A165" s="78"/>
      <c r="B165" s="79" t="s">
        <v>152</v>
      </c>
      <c r="C165" s="355" t="s">
        <v>153</v>
      </c>
      <c r="D165" s="355" t="s">
        <v>153</v>
      </c>
      <c r="E165" s="355" t="s">
        <v>153</v>
      </c>
      <c r="F165" s="355" t="s">
        <v>153</v>
      </c>
      <c r="G165" s="355" t="s">
        <v>153</v>
      </c>
      <c r="H165" s="60" t="s">
        <v>54</v>
      </c>
      <c r="I165" s="66">
        <f>K164</f>
        <v>800000</v>
      </c>
      <c r="J165" s="347"/>
      <c r="K165" s="16">
        <f>I165*J165</f>
        <v>0</v>
      </c>
    </row>
    <row r="166" spans="1:11" x14ac:dyDescent="0.25">
      <c r="A166" s="78" t="s">
        <v>154</v>
      </c>
      <c r="B166" s="79"/>
      <c r="C166" s="367" t="s">
        <v>155</v>
      </c>
      <c r="D166" s="367" t="s">
        <v>155</v>
      </c>
      <c r="E166" s="367" t="s">
        <v>155</v>
      </c>
      <c r="F166" s="367" t="s">
        <v>155</v>
      </c>
      <c r="G166" s="367" t="s">
        <v>155</v>
      </c>
      <c r="H166" s="60"/>
      <c r="I166" s="60"/>
      <c r="J166" s="60"/>
      <c r="K166" s="41"/>
    </row>
    <row r="167" spans="1:11" ht="15.6" x14ac:dyDescent="0.25">
      <c r="A167" s="78"/>
      <c r="B167" s="79" t="s">
        <v>156</v>
      </c>
      <c r="C167" s="355" t="s">
        <v>157</v>
      </c>
      <c r="D167" s="355" t="s">
        <v>157</v>
      </c>
      <c r="E167" s="355" t="s">
        <v>157</v>
      </c>
      <c r="F167" s="355" t="s">
        <v>157</v>
      </c>
      <c r="G167" s="355" t="s">
        <v>157</v>
      </c>
      <c r="H167" s="60" t="s">
        <v>127</v>
      </c>
      <c r="I167" s="66">
        <v>15</v>
      </c>
      <c r="J167" s="37"/>
      <c r="K167" s="16">
        <f t="shared" ref="K167:K176" si="3">I167*J167</f>
        <v>0</v>
      </c>
    </row>
    <row r="168" spans="1:11" ht="15.6" x14ac:dyDescent="0.25">
      <c r="A168" s="78"/>
      <c r="B168" s="79" t="s">
        <v>158</v>
      </c>
      <c r="C168" s="355" t="s">
        <v>159</v>
      </c>
      <c r="D168" s="355" t="s">
        <v>159</v>
      </c>
      <c r="E168" s="355" t="s">
        <v>159</v>
      </c>
      <c r="F168" s="355" t="s">
        <v>159</v>
      </c>
      <c r="G168" s="355" t="s">
        <v>159</v>
      </c>
      <c r="H168" s="60" t="s">
        <v>127</v>
      </c>
      <c r="I168" s="66">
        <v>20</v>
      </c>
      <c r="J168" s="37"/>
      <c r="K168" s="16">
        <f t="shared" si="3"/>
        <v>0</v>
      </c>
    </row>
    <row r="169" spans="1:11" ht="15.6" x14ac:dyDescent="0.25">
      <c r="A169" s="78"/>
      <c r="B169" s="79" t="s">
        <v>160</v>
      </c>
      <c r="C169" s="355" t="s">
        <v>161</v>
      </c>
      <c r="D169" s="355" t="s">
        <v>161</v>
      </c>
      <c r="E169" s="355" t="s">
        <v>161</v>
      </c>
      <c r="F169" s="355" t="s">
        <v>161</v>
      </c>
      <c r="G169" s="355" t="s">
        <v>161</v>
      </c>
      <c r="H169" s="60" t="s">
        <v>127</v>
      </c>
      <c r="I169" s="66">
        <v>20</v>
      </c>
      <c r="J169" s="37"/>
      <c r="K169" s="16">
        <f t="shared" si="3"/>
        <v>0</v>
      </c>
    </row>
    <row r="170" spans="1:11" ht="13.2" customHeight="1" x14ac:dyDescent="0.25">
      <c r="A170" s="78"/>
      <c r="B170" s="79" t="s">
        <v>162</v>
      </c>
      <c r="C170" s="355" t="s">
        <v>163</v>
      </c>
      <c r="D170" s="355" t="s">
        <v>163</v>
      </c>
      <c r="E170" s="355" t="s">
        <v>163</v>
      </c>
      <c r="F170" s="355" t="s">
        <v>163</v>
      </c>
      <c r="G170" s="355" t="s">
        <v>163</v>
      </c>
      <c r="H170" s="60" t="s">
        <v>127</v>
      </c>
      <c r="I170" s="66">
        <v>12</v>
      </c>
      <c r="J170" s="37"/>
      <c r="K170" s="16">
        <f t="shared" si="3"/>
        <v>0</v>
      </c>
    </row>
    <row r="171" spans="1:11" ht="15.6" x14ac:dyDescent="0.25">
      <c r="A171" s="78"/>
      <c r="B171" s="79" t="s">
        <v>164</v>
      </c>
      <c r="C171" s="355" t="s">
        <v>165</v>
      </c>
      <c r="D171" s="355" t="s">
        <v>165</v>
      </c>
      <c r="E171" s="355" t="s">
        <v>165</v>
      </c>
      <c r="F171" s="355" t="s">
        <v>165</v>
      </c>
      <c r="G171" s="355" t="s">
        <v>165</v>
      </c>
      <c r="H171" s="60" t="s">
        <v>127</v>
      </c>
      <c r="I171" s="66">
        <v>5</v>
      </c>
      <c r="J171" s="37"/>
      <c r="K171" s="16">
        <f t="shared" si="3"/>
        <v>0</v>
      </c>
    </row>
    <row r="172" spans="1:11" ht="15.6" x14ac:dyDescent="0.25">
      <c r="A172" s="78"/>
      <c r="B172" s="79" t="s">
        <v>166</v>
      </c>
      <c r="C172" s="355" t="s">
        <v>167</v>
      </c>
      <c r="D172" s="355" t="s">
        <v>167</v>
      </c>
      <c r="E172" s="355" t="s">
        <v>167</v>
      </c>
      <c r="F172" s="355" t="s">
        <v>167</v>
      </c>
      <c r="G172" s="355" t="s">
        <v>167</v>
      </c>
      <c r="H172" s="60" t="s">
        <v>127</v>
      </c>
      <c r="I172" s="66">
        <v>20</v>
      </c>
      <c r="J172" s="37"/>
      <c r="K172" s="16">
        <f t="shared" si="3"/>
        <v>0</v>
      </c>
    </row>
    <row r="173" spans="1:11" ht="15.6" x14ac:dyDescent="0.25">
      <c r="A173" s="78"/>
      <c r="B173" s="79" t="s">
        <v>168</v>
      </c>
      <c r="C173" s="355" t="s">
        <v>169</v>
      </c>
      <c r="D173" s="355" t="s">
        <v>169</v>
      </c>
      <c r="E173" s="355" t="s">
        <v>169</v>
      </c>
      <c r="F173" s="355" t="s">
        <v>169</v>
      </c>
      <c r="G173" s="355" t="s">
        <v>169</v>
      </c>
      <c r="H173" s="60" t="s">
        <v>127</v>
      </c>
      <c r="I173" s="66">
        <v>4</v>
      </c>
      <c r="J173" s="37"/>
      <c r="K173" s="16">
        <f t="shared" si="3"/>
        <v>0</v>
      </c>
    </row>
    <row r="174" spans="1:11" ht="15.6" x14ac:dyDescent="0.25">
      <c r="A174" s="78"/>
      <c r="B174" s="79" t="s">
        <v>170</v>
      </c>
      <c r="C174" s="355" t="s">
        <v>171</v>
      </c>
      <c r="D174" s="355" t="s">
        <v>171</v>
      </c>
      <c r="E174" s="355" t="s">
        <v>171</v>
      </c>
      <c r="F174" s="355" t="s">
        <v>171</v>
      </c>
      <c r="G174" s="355" t="s">
        <v>171</v>
      </c>
      <c r="H174" s="60" t="s">
        <v>127</v>
      </c>
      <c r="I174" s="66">
        <v>8</v>
      </c>
      <c r="J174" s="37"/>
      <c r="K174" s="16">
        <f t="shared" si="3"/>
        <v>0</v>
      </c>
    </row>
    <row r="175" spans="1:11" ht="15.6" x14ac:dyDescent="0.25">
      <c r="A175" s="78"/>
      <c r="B175" s="79" t="s">
        <v>172</v>
      </c>
      <c r="C175" s="355" t="s">
        <v>173</v>
      </c>
      <c r="D175" s="355" t="s">
        <v>173</v>
      </c>
      <c r="E175" s="355" t="s">
        <v>173</v>
      </c>
      <c r="F175" s="355" t="s">
        <v>173</v>
      </c>
      <c r="G175" s="355" t="s">
        <v>173</v>
      </c>
      <c r="H175" s="60" t="s">
        <v>127</v>
      </c>
      <c r="I175" s="66">
        <v>80</v>
      </c>
      <c r="J175" s="37"/>
      <c r="K175" s="16">
        <f t="shared" si="3"/>
        <v>0</v>
      </c>
    </row>
    <row r="176" spans="1:11" ht="15.6" x14ac:dyDescent="0.25">
      <c r="A176" s="78"/>
      <c r="B176" s="79" t="s">
        <v>174</v>
      </c>
      <c r="C176" s="355" t="s">
        <v>175</v>
      </c>
      <c r="D176" s="355" t="s">
        <v>175</v>
      </c>
      <c r="E176" s="355" t="s">
        <v>175</v>
      </c>
      <c r="F176" s="355" t="s">
        <v>175</v>
      </c>
      <c r="G176" s="355" t="s">
        <v>175</v>
      </c>
      <c r="H176" s="60" t="s">
        <v>127</v>
      </c>
      <c r="I176" s="66">
        <v>4</v>
      </c>
      <c r="J176" s="37"/>
      <c r="K176" s="16">
        <f t="shared" si="3"/>
        <v>0</v>
      </c>
    </row>
    <row r="177" spans="1:11" x14ac:dyDescent="0.25">
      <c r="A177" s="78" t="s">
        <v>176</v>
      </c>
      <c r="B177" s="79"/>
      <c r="C177" s="367" t="s">
        <v>177</v>
      </c>
      <c r="D177" s="367" t="s">
        <v>177</v>
      </c>
      <c r="E177" s="367" t="s">
        <v>177</v>
      </c>
      <c r="F177" s="367" t="s">
        <v>177</v>
      </c>
      <c r="G177" s="367" t="s">
        <v>177</v>
      </c>
      <c r="H177" s="60"/>
      <c r="I177" s="60"/>
      <c r="J177" s="60"/>
      <c r="K177" s="41"/>
    </row>
    <row r="178" spans="1:11" x14ac:dyDescent="0.25">
      <c r="A178" s="78"/>
      <c r="B178" s="79" t="s">
        <v>178</v>
      </c>
      <c r="C178" s="355" t="s">
        <v>179</v>
      </c>
      <c r="D178" s="355" t="s">
        <v>179</v>
      </c>
      <c r="E178" s="355" t="s">
        <v>179</v>
      </c>
      <c r="F178" s="355" t="s">
        <v>179</v>
      </c>
      <c r="G178" s="355" t="s">
        <v>179</v>
      </c>
      <c r="H178" s="60" t="s">
        <v>143</v>
      </c>
      <c r="I178" s="66">
        <v>18</v>
      </c>
      <c r="J178" s="37"/>
      <c r="K178" s="16">
        <f t="shared" ref="K178:K215" si="4">I178*J178</f>
        <v>0</v>
      </c>
    </row>
    <row r="179" spans="1:11" x14ac:dyDescent="0.25">
      <c r="A179" s="78"/>
      <c r="B179" s="79" t="s">
        <v>180</v>
      </c>
      <c r="C179" s="355" t="s">
        <v>181</v>
      </c>
      <c r="D179" s="355" t="s">
        <v>181</v>
      </c>
      <c r="E179" s="355" t="s">
        <v>181</v>
      </c>
      <c r="F179" s="355" t="s">
        <v>181</v>
      </c>
      <c r="G179" s="355" t="s">
        <v>181</v>
      </c>
      <c r="H179" s="60" t="s">
        <v>143</v>
      </c>
      <c r="I179" s="66">
        <v>18</v>
      </c>
      <c r="J179" s="37"/>
      <c r="K179" s="16">
        <f t="shared" si="4"/>
        <v>0</v>
      </c>
    </row>
    <row r="180" spans="1:11" x14ac:dyDescent="0.25">
      <c r="A180" s="78"/>
      <c r="B180" s="79" t="s">
        <v>182</v>
      </c>
      <c r="C180" s="355" t="s">
        <v>183</v>
      </c>
      <c r="D180" s="355" t="s">
        <v>183</v>
      </c>
      <c r="E180" s="355" t="s">
        <v>183</v>
      </c>
      <c r="F180" s="355" t="s">
        <v>183</v>
      </c>
      <c r="G180" s="355" t="s">
        <v>183</v>
      </c>
      <c r="H180" s="60" t="s">
        <v>143</v>
      </c>
      <c r="I180" s="66">
        <v>9</v>
      </c>
      <c r="J180" s="37"/>
      <c r="K180" s="16">
        <f t="shared" si="4"/>
        <v>0</v>
      </c>
    </row>
    <row r="181" spans="1:11" x14ac:dyDescent="0.25">
      <c r="A181" s="78"/>
      <c r="B181" s="79" t="s">
        <v>184</v>
      </c>
      <c r="C181" s="355" t="s">
        <v>185</v>
      </c>
      <c r="D181" s="355" t="s">
        <v>185</v>
      </c>
      <c r="E181" s="355" t="s">
        <v>185</v>
      </c>
      <c r="F181" s="355" t="s">
        <v>185</v>
      </c>
      <c r="G181" s="355" t="s">
        <v>185</v>
      </c>
      <c r="H181" s="60" t="s">
        <v>143</v>
      </c>
      <c r="I181" s="66">
        <v>16</v>
      </c>
      <c r="J181" s="37"/>
      <c r="K181" s="16">
        <f t="shared" si="4"/>
        <v>0</v>
      </c>
    </row>
    <row r="182" spans="1:11" x14ac:dyDescent="0.25">
      <c r="A182" s="78"/>
      <c r="B182" s="79" t="s">
        <v>186</v>
      </c>
      <c r="C182" s="355" t="s">
        <v>187</v>
      </c>
      <c r="D182" s="355" t="s">
        <v>188</v>
      </c>
      <c r="E182" s="355" t="s">
        <v>188</v>
      </c>
      <c r="F182" s="355" t="s">
        <v>188</v>
      </c>
      <c r="G182" s="355" t="s">
        <v>188</v>
      </c>
      <c r="H182" s="60" t="s">
        <v>143</v>
      </c>
      <c r="I182" s="66">
        <v>18</v>
      </c>
      <c r="J182" s="37"/>
      <c r="K182" s="16">
        <f t="shared" si="4"/>
        <v>0</v>
      </c>
    </row>
    <row r="183" spans="1:11" x14ac:dyDescent="0.25">
      <c r="A183" s="78"/>
      <c r="B183" s="79" t="s">
        <v>189</v>
      </c>
      <c r="C183" s="355" t="s">
        <v>190</v>
      </c>
      <c r="D183" s="355" t="s">
        <v>191</v>
      </c>
      <c r="E183" s="355" t="s">
        <v>191</v>
      </c>
      <c r="F183" s="355" t="s">
        <v>191</v>
      </c>
      <c r="G183" s="355" t="s">
        <v>191</v>
      </c>
      <c r="H183" s="60" t="s">
        <v>143</v>
      </c>
      <c r="I183" s="66">
        <v>9</v>
      </c>
      <c r="J183" s="37"/>
      <c r="K183" s="16">
        <f t="shared" si="4"/>
        <v>0</v>
      </c>
    </row>
    <row r="184" spans="1:11" x14ac:dyDescent="0.25">
      <c r="A184" s="78"/>
      <c r="B184" s="79" t="s">
        <v>192</v>
      </c>
      <c r="C184" s="355" t="s">
        <v>193</v>
      </c>
      <c r="D184" s="355" t="s">
        <v>193</v>
      </c>
      <c r="E184" s="355" t="s">
        <v>193</v>
      </c>
      <c r="F184" s="355" t="s">
        <v>193</v>
      </c>
      <c r="G184" s="355" t="s">
        <v>193</v>
      </c>
      <c r="H184" s="60" t="s">
        <v>143</v>
      </c>
      <c r="I184" s="66">
        <v>9</v>
      </c>
      <c r="J184" s="37"/>
      <c r="K184" s="16">
        <f t="shared" si="4"/>
        <v>0</v>
      </c>
    </row>
    <row r="185" spans="1:11" x14ac:dyDescent="0.25">
      <c r="A185" s="78"/>
      <c r="B185" s="79" t="s">
        <v>194</v>
      </c>
      <c r="C185" s="355" t="s">
        <v>195</v>
      </c>
      <c r="D185" s="355" t="s">
        <v>195</v>
      </c>
      <c r="E185" s="355" t="s">
        <v>195</v>
      </c>
      <c r="F185" s="355" t="s">
        <v>195</v>
      </c>
      <c r="G185" s="355" t="s">
        <v>195</v>
      </c>
      <c r="H185" s="60" t="s">
        <v>143</v>
      </c>
      <c r="I185" s="66">
        <v>9</v>
      </c>
      <c r="J185" s="37"/>
      <c r="K185" s="16">
        <f t="shared" si="4"/>
        <v>0</v>
      </c>
    </row>
    <row r="186" spans="1:11" x14ac:dyDescent="0.25">
      <c r="A186" s="78"/>
      <c r="B186" s="79" t="s">
        <v>196</v>
      </c>
      <c r="C186" s="355" t="s">
        <v>197</v>
      </c>
      <c r="D186" s="355" t="s">
        <v>197</v>
      </c>
      <c r="E186" s="355" t="s">
        <v>197</v>
      </c>
      <c r="F186" s="355" t="s">
        <v>197</v>
      </c>
      <c r="G186" s="355" t="s">
        <v>197</v>
      </c>
      <c r="H186" s="60" t="s">
        <v>143</v>
      </c>
      <c r="I186" s="66">
        <v>9</v>
      </c>
      <c r="J186" s="37"/>
      <c r="K186" s="16">
        <f t="shared" si="4"/>
        <v>0</v>
      </c>
    </row>
    <row r="187" spans="1:11" x14ac:dyDescent="0.25">
      <c r="A187" s="78"/>
      <c r="B187" s="79" t="s">
        <v>198</v>
      </c>
      <c r="C187" s="355" t="s">
        <v>199</v>
      </c>
      <c r="D187" s="355" t="s">
        <v>199</v>
      </c>
      <c r="E187" s="355" t="s">
        <v>199</v>
      </c>
      <c r="F187" s="355" t="s">
        <v>199</v>
      </c>
      <c r="G187" s="355" t="s">
        <v>199</v>
      </c>
      <c r="H187" s="60" t="s">
        <v>143</v>
      </c>
      <c r="I187" s="66">
        <v>9</v>
      </c>
      <c r="J187" s="37"/>
      <c r="K187" s="16">
        <f t="shared" si="4"/>
        <v>0</v>
      </c>
    </row>
    <row r="188" spans="1:11" x14ac:dyDescent="0.25">
      <c r="A188" s="78"/>
      <c r="B188" s="79" t="s">
        <v>200</v>
      </c>
      <c r="C188" s="355" t="s">
        <v>201</v>
      </c>
      <c r="D188" s="355" t="s">
        <v>201</v>
      </c>
      <c r="E188" s="355" t="s">
        <v>201</v>
      </c>
      <c r="F188" s="355" t="s">
        <v>201</v>
      </c>
      <c r="G188" s="355" t="s">
        <v>201</v>
      </c>
      <c r="H188" s="60" t="s">
        <v>143</v>
      </c>
      <c r="I188" s="66">
        <v>9</v>
      </c>
      <c r="J188" s="37"/>
      <c r="K188" s="16">
        <f t="shared" si="4"/>
        <v>0</v>
      </c>
    </row>
    <row r="189" spans="1:11" x14ac:dyDescent="0.25">
      <c r="A189" s="78"/>
      <c r="B189" s="79" t="s">
        <v>202</v>
      </c>
      <c r="C189" s="355" t="s">
        <v>203</v>
      </c>
      <c r="D189" s="355" t="s">
        <v>203</v>
      </c>
      <c r="E189" s="355" t="s">
        <v>203</v>
      </c>
      <c r="F189" s="355" t="s">
        <v>203</v>
      </c>
      <c r="G189" s="355" t="s">
        <v>203</v>
      </c>
      <c r="H189" s="60" t="s">
        <v>143</v>
      </c>
      <c r="I189" s="66">
        <v>9</v>
      </c>
      <c r="J189" s="37"/>
      <c r="K189" s="16">
        <f t="shared" si="4"/>
        <v>0</v>
      </c>
    </row>
    <row r="190" spans="1:11" x14ac:dyDescent="0.25">
      <c r="A190" s="78"/>
      <c r="B190" s="79" t="s">
        <v>204</v>
      </c>
      <c r="C190" s="355" t="s">
        <v>205</v>
      </c>
      <c r="D190" s="355" t="s">
        <v>205</v>
      </c>
      <c r="E190" s="355" t="s">
        <v>205</v>
      </c>
      <c r="F190" s="355" t="s">
        <v>205</v>
      </c>
      <c r="G190" s="355" t="s">
        <v>205</v>
      </c>
      <c r="H190" s="60" t="s">
        <v>143</v>
      </c>
      <c r="I190" s="66">
        <v>22</v>
      </c>
      <c r="J190" s="37"/>
      <c r="K190" s="16">
        <f t="shared" si="4"/>
        <v>0</v>
      </c>
    </row>
    <row r="191" spans="1:11" x14ac:dyDescent="0.25">
      <c r="A191" s="78"/>
      <c r="B191" s="79" t="s">
        <v>206</v>
      </c>
      <c r="C191" s="355" t="s">
        <v>207</v>
      </c>
      <c r="D191" s="355" t="s">
        <v>207</v>
      </c>
      <c r="E191" s="355" t="s">
        <v>207</v>
      </c>
      <c r="F191" s="355" t="s">
        <v>207</v>
      </c>
      <c r="G191" s="355" t="s">
        <v>207</v>
      </c>
      <c r="H191" s="60" t="s">
        <v>143</v>
      </c>
      <c r="I191" s="66">
        <v>9</v>
      </c>
      <c r="J191" s="37"/>
      <c r="K191" s="16">
        <f t="shared" si="4"/>
        <v>0</v>
      </c>
    </row>
    <row r="192" spans="1:11" x14ac:dyDescent="0.25">
      <c r="A192" s="78"/>
      <c r="B192" s="79" t="s">
        <v>208</v>
      </c>
      <c r="C192" s="355" t="s">
        <v>209</v>
      </c>
      <c r="D192" s="355" t="s">
        <v>209</v>
      </c>
      <c r="E192" s="355" t="s">
        <v>209</v>
      </c>
      <c r="F192" s="355" t="s">
        <v>209</v>
      </c>
      <c r="G192" s="355" t="s">
        <v>209</v>
      </c>
      <c r="H192" s="60" t="s">
        <v>143</v>
      </c>
      <c r="I192" s="66">
        <v>12</v>
      </c>
      <c r="J192" s="37"/>
      <c r="K192" s="16">
        <f t="shared" si="4"/>
        <v>0</v>
      </c>
    </row>
    <row r="193" spans="1:11" x14ac:dyDescent="0.25">
      <c r="A193" s="78"/>
      <c r="B193" s="79" t="s">
        <v>210</v>
      </c>
      <c r="C193" s="355" t="s">
        <v>211</v>
      </c>
      <c r="D193" s="355" t="s">
        <v>211</v>
      </c>
      <c r="E193" s="355" t="s">
        <v>211</v>
      </c>
      <c r="F193" s="355" t="s">
        <v>211</v>
      </c>
      <c r="G193" s="355" t="s">
        <v>211</v>
      </c>
      <c r="H193" s="60" t="s">
        <v>143</v>
      </c>
      <c r="I193" s="66">
        <v>12</v>
      </c>
      <c r="J193" s="37"/>
      <c r="K193" s="16">
        <f t="shared" si="4"/>
        <v>0</v>
      </c>
    </row>
    <row r="194" spans="1:11" x14ac:dyDescent="0.25">
      <c r="A194" s="78"/>
      <c r="B194" s="79" t="s">
        <v>212</v>
      </c>
      <c r="C194" s="355" t="s">
        <v>213</v>
      </c>
      <c r="D194" s="355" t="s">
        <v>213</v>
      </c>
      <c r="E194" s="355" t="s">
        <v>213</v>
      </c>
      <c r="F194" s="355" t="s">
        <v>213</v>
      </c>
      <c r="G194" s="355" t="s">
        <v>213</v>
      </c>
      <c r="H194" s="60" t="s">
        <v>143</v>
      </c>
      <c r="I194" s="66">
        <v>6</v>
      </c>
      <c r="J194" s="37"/>
      <c r="K194" s="16">
        <f t="shared" si="4"/>
        <v>0</v>
      </c>
    </row>
    <row r="195" spans="1:11" x14ac:dyDescent="0.25">
      <c r="A195" s="78"/>
      <c r="B195" s="79" t="s">
        <v>214</v>
      </c>
      <c r="C195" s="355" t="s">
        <v>215</v>
      </c>
      <c r="D195" s="355" t="s">
        <v>215</v>
      </c>
      <c r="E195" s="355" t="s">
        <v>215</v>
      </c>
      <c r="F195" s="355" t="s">
        <v>215</v>
      </c>
      <c r="G195" s="355" t="s">
        <v>215</v>
      </c>
      <c r="H195" s="60" t="s">
        <v>143</v>
      </c>
      <c r="I195" s="66">
        <v>3</v>
      </c>
      <c r="J195" s="37"/>
      <c r="K195" s="16">
        <f t="shared" si="4"/>
        <v>0</v>
      </c>
    </row>
    <row r="196" spans="1:11" x14ac:dyDescent="0.25">
      <c r="A196" s="78"/>
      <c r="B196" s="79" t="s">
        <v>216</v>
      </c>
      <c r="C196" s="355" t="s">
        <v>217</v>
      </c>
      <c r="D196" s="355" t="s">
        <v>217</v>
      </c>
      <c r="E196" s="355" t="s">
        <v>217</v>
      </c>
      <c r="F196" s="355" t="s">
        <v>217</v>
      </c>
      <c r="G196" s="355" t="s">
        <v>217</v>
      </c>
      <c r="H196" s="60" t="s">
        <v>143</v>
      </c>
      <c r="I196" s="66">
        <v>8</v>
      </c>
      <c r="J196" s="37"/>
      <c r="K196" s="16">
        <f t="shared" si="4"/>
        <v>0</v>
      </c>
    </row>
    <row r="197" spans="1:11" x14ac:dyDescent="0.25">
      <c r="A197" s="78"/>
      <c r="B197" s="79" t="s">
        <v>218</v>
      </c>
      <c r="C197" s="355" t="s">
        <v>219</v>
      </c>
      <c r="D197" s="355" t="s">
        <v>219</v>
      </c>
      <c r="E197" s="355" t="s">
        <v>219</v>
      </c>
      <c r="F197" s="355" t="s">
        <v>219</v>
      </c>
      <c r="G197" s="355" t="s">
        <v>219</v>
      </c>
      <c r="H197" s="60" t="s">
        <v>143</v>
      </c>
      <c r="I197" s="66">
        <v>8</v>
      </c>
      <c r="J197" s="37"/>
      <c r="K197" s="16">
        <f t="shared" si="4"/>
        <v>0</v>
      </c>
    </row>
    <row r="198" spans="1:11" x14ac:dyDescent="0.25">
      <c r="A198" s="78"/>
      <c r="B198" s="79" t="s">
        <v>220</v>
      </c>
      <c r="C198" s="355" t="s">
        <v>221</v>
      </c>
      <c r="D198" s="355" t="s">
        <v>221</v>
      </c>
      <c r="E198" s="355" t="s">
        <v>221</v>
      </c>
      <c r="F198" s="355" t="s">
        <v>221</v>
      </c>
      <c r="G198" s="355" t="s">
        <v>221</v>
      </c>
      <c r="H198" s="60" t="s">
        <v>143</v>
      </c>
      <c r="I198" s="66">
        <v>3</v>
      </c>
      <c r="J198" s="37"/>
      <c r="K198" s="16">
        <f t="shared" si="4"/>
        <v>0</v>
      </c>
    </row>
    <row r="199" spans="1:11" x14ac:dyDescent="0.25">
      <c r="A199" s="78"/>
      <c r="B199" s="79" t="s">
        <v>222</v>
      </c>
      <c r="C199" s="355" t="s">
        <v>223</v>
      </c>
      <c r="D199" s="355" t="s">
        <v>223</v>
      </c>
      <c r="E199" s="355" t="s">
        <v>223</v>
      </c>
      <c r="F199" s="355" t="s">
        <v>223</v>
      </c>
      <c r="G199" s="355" t="s">
        <v>223</v>
      </c>
      <c r="H199" s="60" t="s">
        <v>143</v>
      </c>
      <c r="I199" s="66">
        <v>2</v>
      </c>
      <c r="J199" s="37"/>
      <c r="K199" s="16">
        <f t="shared" si="4"/>
        <v>0</v>
      </c>
    </row>
    <row r="200" spans="1:11" x14ac:dyDescent="0.25">
      <c r="A200" s="78"/>
      <c r="B200" s="79" t="s">
        <v>224</v>
      </c>
      <c r="C200" s="355" t="s">
        <v>225</v>
      </c>
      <c r="D200" s="355" t="s">
        <v>225</v>
      </c>
      <c r="E200" s="355" t="s">
        <v>225</v>
      </c>
      <c r="F200" s="355" t="s">
        <v>225</v>
      </c>
      <c r="G200" s="355" t="s">
        <v>225</v>
      </c>
      <c r="H200" s="60" t="s">
        <v>143</v>
      </c>
      <c r="I200" s="66">
        <v>2</v>
      </c>
      <c r="J200" s="37"/>
      <c r="K200" s="16">
        <f t="shared" si="4"/>
        <v>0</v>
      </c>
    </row>
    <row r="201" spans="1:11" x14ac:dyDescent="0.25">
      <c r="A201" s="78"/>
      <c r="B201" s="79" t="s">
        <v>226</v>
      </c>
      <c r="C201" s="355" t="s">
        <v>227</v>
      </c>
      <c r="D201" s="355" t="s">
        <v>227</v>
      </c>
      <c r="E201" s="355" t="s">
        <v>227</v>
      </c>
      <c r="F201" s="355" t="s">
        <v>227</v>
      </c>
      <c r="G201" s="355" t="s">
        <v>227</v>
      </c>
      <c r="H201" s="60" t="s">
        <v>143</v>
      </c>
      <c r="I201" s="66">
        <v>9</v>
      </c>
      <c r="J201" s="37"/>
      <c r="K201" s="16">
        <f t="shared" si="4"/>
        <v>0</v>
      </c>
    </row>
    <row r="202" spans="1:11" x14ac:dyDescent="0.25">
      <c r="A202" s="78"/>
      <c r="B202" s="79" t="s">
        <v>228</v>
      </c>
      <c r="C202" s="355" t="s">
        <v>229</v>
      </c>
      <c r="D202" s="355" t="s">
        <v>229</v>
      </c>
      <c r="E202" s="355" t="s">
        <v>229</v>
      </c>
      <c r="F202" s="355" t="s">
        <v>229</v>
      </c>
      <c r="G202" s="355" t="s">
        <v>229</v>
      </c>
      <c r="H202" s="60" t="s">
        <v>143</v>
      </c>
      <c r="I202" s="66">
        <v>9</v>
      </c>
      <c r="J202" s="37"/>
      <c r="K202" s="16">
        <f t="shared" si="4"/>
        <v>0</v>
      </c>
    </row>
    <row r="203" spans="1:11" x14ac:dyDescent="0.25">
      <c r="A203" s="78"/>
      <c r="B203" s="79" t="s">
        <v>230</v>
      </c>
      <c r="C203" s="355" t="s">
        <v>231</v>
      </c>
      <c r="D203" s="355" t="s">
        <v>231</v>
      </c>
      <c r="E203" s="355" t="s">
        <v>231</v>
      </c>
      <c r="F203" s="355" t="s">
        <v>231</v>
      </c>
      <c r="G203" s="355" t="s">
        <v>231</v>
      </c>
      <c r="H203" s="60" t="s">
        <v>143</v>
      </c>
      <c r="I203" s="66">
        <v>1</v>
      </c>
      <c r="J203" s="37"/>
      <c r="K203" s="16">
        <f t="shared" si="4"/>
        <v>0</v>
      </c>
    </row>
    <row r="204" spans="1:11" x14ac:dyDescent="0.25">
      <c r="A204" s="78"/>
      <c r="B204" s="79" t="s">
        <v>232</v>
      </c>
      <c r="C204" s="355" t="s">
        <v>233</v>
      </c>
      <c r="D204" s="355" t="s">
        <v>233</v>
      </c>
      <c r="E204" s="355" t="s">
        <v>233</v>
      </c>
      <c r="F204" s="355" t="s">
        <v>233</v>
      </c>
      <c r="G204" s="355" t="s">
        <v>233</v>
      </c>
      <c r="H204" s="60" t="s">
        <v>143</v>
      </c>
      <c r="I204" s="66">
        <v>17</v>
      </c>
      <c r="J204" s="37"/>
      <c r="K204" s="16">
        <f t="shared" si="4"/>
        <v>0</v>
      </c>
    </row>
    <row r="205" spans="1:11" x14ac:dyDescent="0.25">
      <c r="A205" s="78"/>
      <c r="B205" s="79" t="s">
        <v>234</v>
      </c>
      <c r="C205" s="355" t="s">
        <v>235</v>
      </c>
      <c r="D205" s="355" t="s">
        <v>235</v>
      </c>
      <c r="E205" s="355" t="s">
        <v>235</v>
      </c>
      <c r="F205" s="355" t="s">
        <v>235</v>
      </c>
      <c r="G205" s="355" t="s">
        <v>235</v>
      </c>
      <c r="H205" s="60" t="s">
        <v>143</v>
      </c>
      <c r="I205" s="66">
        <v>2</v>
      </c>
      <c r="J205" s="37"/>
      <c r="K205" s="16">
        <f t="shared" si="4"/>
        <v>0</v>
      </c>
    </row>
    <row r="206" spans="1:11" x14ac:dyDescent="0.25">
      <c r="A206" s="78"/>
      <c r="B206" s="79" t="s">
        <v>236</v>
      </c>
      <c r="C206" s="355" t="s">
        <v>237</v>
      </c>
      <c r="D206" s="355" t="s">
        <v>237</v>
      </c>
      <c r="E206" s="355" t="s">
        <v>237</v>
      </c>
      <c r="F206" s="355" t="s">
        <v>237</v>
      </c>
      <c r="G206" s="355" t="s">
        <v>237</v>
      </c>
      <c r="H206" s="60" t="s">
        <v>143</v>
      </c>
      <c r="I206" s="66">
        <v>1</v>
      </c>
      <c r="J206" s="37"/>
      <c r="K206" s="16">
        <f t="shared" si="4"/>
        <v>0</v>
      </c>
    </row>
    <row r="207" spans="1:11" x14ac:dyDescent="0.25">
      <c r="A207" s="78"/>
      <c r="B207" s="79" t="s">
        <v>238</v>
      </c>
      <c r="C207" s="355" t="s">
        <v>239</v>
      </c>
      <c r="D207" s="355" t="s">
        <v>239</v>
      </c>
      <c r="E207" s="355" t="s">
        <v>239</v>
      </c>
      <c r="F207" s="355" t="s">
        <v>239</v>
      </c>
      <c r="G207" s="355" t="s">
        <v>239</v>
      </c>
      <c r="H207" s="60" t="s">
        <v>143</v>
      </c>
      <c r="I207" s="66">
        <v>1</v>
      </c>
      <c r="J207" s="37"/>
      <c r="K207" s="16">
        <f t="shared" si="4"/>
        <v>0</v>
      </c>
    </row>
    <row r="208" spans="1:11" x14ac:dyDescent="0.25">
      <c r="A208" s="78"/>
      <c r="B208" s="79" t="s">
        <v>240</v>
      </c>
      <c r="C208" s="355" t="s">
        <v>241</v>
      </c>
      <c r="D208" s="355" t="s">
        <v>241</v>
      </c>
      <c r="E208" s="355" t="s">
        <v>241</v>
      </c>
      <c r="F208" s="355" t="s">
        <v>241</v>
      </c>
      <c r="G208" s="355" t="s">
        <v>241</v>
      </c>
      <c r="H208" s="60" t="s">
        <v>143</v>
      </c>
      <c r="I208" s="66">
        <v>1</v>
      </c>
      <c r="J208" s="37"/>
      <c r="K208" s="16">
        <f t="shared" si="4"/>
        <v>0</v>
      </c>
    </row>
    <row r="209" spans="1:11" x14ac:dyDescent="0.25">
      <c r="A209" s="78"/>
      <c r="B209" s="79" t="s">
        <v>242</v>
      </c>
      <c r="C209" s="355" t="s">
        <v>243</v>
      </c>
      <c r="D209" s="355" t="s">
        <v>243</v>
      </c>
      <c r="E209" s="355" t="s">
        <v>243</v>
      </c>
      <c r="F209" s="355" t="s">
        <v>243</v>
      </c>
      <c r="G209" s="355" t="s">
        <v>243</v>
      </c>
      <c r="H209" s="60" t="s">
        <v>143</v>
      </c>
      <c r="I209" s="66">
        <v>1</v>
      </c>
      <c r="J209" s="37"/>
      <c r="K209" s="16">
        <f t="shared" si="4"/>
        <v>0</v>
      </c>
    </row>
    <row r="210" spans="1:11" x14ac:dyDescent="0.25">
      <c r="A210" s="78"/>
      <c r="B210" s="79" t="s">
        <v>244</v>
      </c>
      <c r="C210" s="355" t="s">
        <v>245</v>
      </c>
      <c r="D210" s="355" t="s">
        <v>245</v>
      </c>
      <c r="E210" s="355" t="s">
        <v>245</v>
      </c>
      <c r="F210" s="355" t="s">
        <v>245</v>
      </c>
      <c r="G210" s="355" t="s">
        <v>245</v>
      </c>
      <c r="H210" s="60" t="s">
        <v>143</v>
      </c>
      <c r="I210" s="66">
        <v>1</v>
      </c>
      <c r="J210" s="37"/>
      <c r="K210" s="16">
        <f t="shared" si="4"/>
        <v>0</v>
      </c>
    </row>
    <row r="211" spans="1:11" x14ac:dyDescent="0.25">
      <c r="A211" s="78"/>
      <c r="B211" s="79" t="s">
        <v>246</v>
      </c>
      <c r="C211" s="355" t="s">
        <v>247</v>
      </c>
      <c r="D211" s="355" t="s">
        <v>247</v>
      </c>
      <c r="E211" s="355" t="s">
        <v>247</v>
      </c>
      <c r="F211" s="355" t="s">
        <v>247</v>
      </c>
      <c r="G211" s="355" t="s">
        <v>247</v>
      </c>
      <c r="H211" s="60" t="s">
        <v>143</v>
      </c>
      <c r="I211" s="66">
        <v>1</v>
      </c>
      <c r="J211" s="37"/>
      <c r="K211" s="16">
        <f t="shared" si="4"/>
        <v>0</v>
      </c>
    </row>
    <row r="212" spans="1:11" ht="26.4" customHeight="1" x14ac:dyDescent="0.25">
      <c r="A212" s="78"/>
      <c r="B212" s="79" t="s">
        <v>248</v>
      </c>
      <c r="C212" s="355" t="s">
        <v>249</v>
      </c>
      <c r="D212" s="355" t="s">
        <v>249</v>
      </c>
      <c r="E212" s="355" t="s">
        <v>249</v>
      </c>
      <c r="F212" s="355" t="s">
        <v>249</v>
      </c>
      <c r="G212" s="355" t="s">
        <v>249</v>
      </c>
      <c r="H212" s="60" t="s">
        <v>143</v>
      </c>
      <c r="I212" s="66">
        <v>1</v>
      </c>
      <c r="J212" s="37"/>
      <c r="K212" s="16">
        <f t="shared" si="4"/>
        <v>0</v>
      </c>
    </row>
    <row r="213" spans="1:11" x14ac:dyDescent="0.25">
      <c r="A213" s="78"/>
      <c r="B213" s="79" t="s">
        <v>250</v>
      </c>
      <c r="C213" s="355" t="s">
        <v>251</v>
      </c>
      <c r="D213" s="355" t="s">
        <v>251</v>
      </c>
      <c r="E213" s="355" t="s">
        <v>251</v>
      </c>
      <c r="F213" s="355" t="s">
        <v>251</v>
      </c>
      <c r="G213" s="355" t="s">
        <v>251</v>
      </c>
      <c r="H213" s="60" t="s">
        <v>143</v>
      </c>
      <c r="I213" s="66">
        <v>1</v>
      </c>
      <c r="J213" s="37"/>
      <c r="K213" s="16">
        <f t="shared" si="4"/>
        <v>0</v>
      </c>
    </row>
    <row r="214" spans="1:11" x14ac:dyDescent="0.25">
      <c r="A214" s="78"/>
      <c r="B214" s="79" t="s">
        <v>252</v>
      </c>
      <c r="C214" s="355" t="s">
        <v>253</v>
      </c>
      <c r="D214" s="355" t="s">
        <v>253</v>
      </c>
      <c r="E214" s="355" t="s">
        <v>253</v>
      </c>
      <c r="F214" s="355" t="s">
        <v>253</v>
      </c>
      <c r="G214" s="355" t="s">
        <v>253</v>
      </c>
      <c r="H214" s="60" t="s">
        <v>143</v>
      </c>
      <c r="I214" s="66">
        <v>1</v>
      </c>
      <c r="J214" s="37"/>
      <c r="K214" s="16">
        <f t="shared" si="4"/>
        <v>0</v>
      </c>
    </row>
    <row r="215" spans="1:11" ht="26.4" customHeight="1" x14ac:dyDescent="0.25">
      <c r="A215" s="78"/>
      <c r="B215" s="79" t="s">
        <v>254</v>
      </c>
      <c r="C215" s="355" t="s">
        <v>255</v>
      </c>
      <c r="D215" s="355" t="s">
        <v>255</v>
      </c>
      <c r="E215" s="355" t="s">
        <v>255</v>
      </c>
      <c r="F215" s="355" t="s">
        <v>255</v>
      </c>
      <c r="G215" s="355" t="s">
        <v>255</v>
      </c>
      <c r="H215" s="60" t="s">
        <v>143</v>
      </c>
      <c r="I215" s="66">
        <v>1</v>
      </c>
      <c r="J215" s="37"/>
      <c r="K215" s="16">
        <f t="shared" si="4"/>
        <v>0</v>
      </c>
    </row>
    <row r="216" spans="1:11" x14ac:dyDescent="0.25">
      <c r="A216" s="63"/>
      <c r="B216" s="60"/>
      <c r="C216" s="374"/>
      <c r="D216" s="374"/>
      <c r="E216" s="374"/>
      <c r="F216" s="374"/>
      <c r="G216" s="374"/>
      <c r="H216" s="61"/>
      <c r="I216" s="64"/>
      <c r="J216" s="65"/>
      <c r="K216" s="62"/>
    </row>
    <row r="217" spans="1:11" x14ac:dyDescent="0.25">
      <c r="A217" s="63"/>
      <c r="B217" s="60"/>
      <c r="C217" s="374"/>
      <c r="D217" s="374"/>
      <c r="E217" s="374"/>
      <c r="F217" s="374"/>
      <c r="G217" s="374"/>
      <c r="H217" s="61"/>
      <c r="I217" s="64"/>
      <c r="J217" s="65"/>
      <c r="K217" s="62"/>
    </row>
    <row r="218" spans="1:11" x14ac:dyDescent="0.25">
      <c r="A218" s="63"/>
      <c r="B218" s="60"/>
      <c r="C218" s="374"/>
      <c r="D218" s="374"/>
      <c r="E218" s="374"/>
      <c r="F218" s="374"/>
      <c r="G218" s="374"/>
      <c r="H218" s="61"/>
      <c r="I218" s="64"/>
      <c r="J218" s="65"/>
      <c r="K218" s="62"/>
    </row>
    <row r="219" spans="1:11" x14ac:dyDescent="0.25">
      <c r="A219" s="63"/>
      <c r="B219" s="60"/>
      <c r="C219" s="374"/>
      <c r="D219" s="374"/>
      <c r="E219" s="374"/>
      <c r="F219" s="374"/>
      <c r="G219" s="374"/>
      <c r="H219" s="61"/>
      <c r="I219" s="64"/>
      <c r="J219" s="65"/>
      <c r="K219" s="62"/>
    </row>
    <row r="220" spans="1:11" x14ac:dyDescent="0.25">
      <c r="A220" s="63"/>
      <c r="B220" s="60"/>
      <c r="C220" s="374"/>
      <c r="D220" s="374"/>
      <c r="E220" s="374"/>
      <c r="F220" s="374"/>
      <c r="G220" s="374"/>
      <c r="H220" s="61"/>
      <c r="I220" s="64"/>
      <c r="J220" s="65"/>
      <c r="K220" s="62"/>
    </row>
    <row r="221" spans="1:11" x14ac:dyDescent="0.25">
      <c r="A221" s="385" t="s">
        <v>103</v>
      </c>
      <c r="B221" s="385"/>
      <c r="C221" s="385"/>
      <c r="D221" s="385"/>
      <c r="E221" s="385"/>
      <c r="F221" s="385"/>
      <c r="G221" s="385"/>
      <c r="H221" s="385"/>
      <c r="I221" s="385"/>
      <c r="J221" s="385"/>
      <c r="K221" s="86">
        <f>SUM(K153:K220)</f>
        <v>3235000</v>
      </c>
    </row>
    <row r="222" spans="1:11" x14ac:dyDescent="0.25">
      <c r="A222" s="381" t="s">
        <v>128</v>
      </c>
      <c r="B222" s="381"/>
      <c r="C222" s="381"/>
      <c r="D222" s="381"/>
      <c r="E222" s="381"/>
      <c r="F222" s="381"/>
      <c r="G222" s="381"/>
      <c r="H222" s="381"/>
      <c r="I222" s="381"/>
      <c r="J222" s="381"/>
      <c r="K222" s="381"/>
    </row>
    <row r="223" spans="1:11" x14ac:dyDescent="0.25">
      <c r="A223" s="381"/>
      <c r="B223" s="381"/>
      <c r="C223" s="381"/>
      <c r="D223" s="381"/>
      <c r="E223" s="381"/>
      <c r="F223" s="381"/>
      <c r="G223" s="381"/>
      <c r="H223" s="381"/>
      <c r="I223" s="381"/>
      <c r="J223" s="381"/>
      <c r="K223" s="381"/>
    </row>
    <row r="224" spans="1:11" x14ac:dyDescent="0.25">
      <c r="A224" s="384" t="s">
        <v>105</v>
      </c>
      <c r="B224" s="384"/>
      <c r="C224" s="384"/>
      <c r="D224" s="384"/>
      <c r="E224" s="384"/>
      <c r="F224" s="384"/>
      <c r="G224" s="384"/>
      <c r="H224" s="384"/>
      <c r="I224" s="384"/>
      <c r="J224" s="384"/>
      <c r="K224" s="72">
        <f>K221</f>
        <v>3235000</v>
      </c>
    </row>
    <row r="225" spans="1:11" x14ac:dyDescent="0.25">
      <c r="A225" s="73"/>
      <c r="B225" s="74"/>
      <c r="C225" s="364"/>
      <c r="D225" s="364"/>
      <c r="E225" s="364"/>
      <c r="F225" s="364"/>
      <c r="G225" s="364"/>
      <c r="H225" s="57"/>
      <c r="I225" s="57"/>
      <c r="J225" s="57"/>
      <c r="K225" s="58"/>
    </row>
    <row r="226" spans="1:11" x14ac:dyDescent="0.25">
      <c r="A226" s="78" t="s">
        <v>256</v>
      </c>
      <c r="B226" s="79"/>
      <c r="C226" s="367" t="s">
        <v>257</v>
      </c>
      <c r="D226" s="367"/>
      <c r="E226" s="367"/>
      <c r="F226" s="367"/>
      <c r="G226" s="367"/>
      <c r="H226" s="60"/>
      <c r="I226" s="60"/>
      <c r="J226" s="60"/>
      <c r="K226" s="41"/>
    </row>
    <row r="227" spans="1:11" ht="26.4" customHeight="1" x14ac:dyDescent="0.25">
      <c r="A227" s="78"/>
      <c r="B227" s="79" t="s">
        <v>258</v>
      </c>
      <c r="C227" s="355" t="s">
        <v>259</v>
      </c>
      <c r="D227" s="355" t="s">
        <v>259</v>
      </c>
      <c r="E227" s="355" t="s">
        <v>259</v>
      </c>
      <c r="F227" s="355" t="s">
        <v>259</v>
      </c>
      <c r="G227" s="355" t="s">
        <v>259</v>
      </c>
      <c r="H227" s="60" t="s">
        <v>100</v>
      </c>
      <c r="I227" s="60" t="s">
        <v>123</v>
      </c>
      <c r="J227" s="60" t="s">
        <v>124</v>
      </c>
      <c r="K227" s="16">
        <f>10000*46</f>
        <v>460000</v>
      </c>
    </row>
    <row r="228" spans="1:11" x14ac:dyDescent="0.25">
      <c r="A228" s="78"/>
      <c r="B228" s="79" t="s">
        <v>260</v>
      </c>
      <c r="C228" s="355" t="s">
        <v>261</v>
      </c>
      <c r="D228" s="355" t="s">
        <v>261</v>
      </c>
      <c r="E228" s="355" t="s">
        <v>261</v>
      </c>
      <c r="F228" s="355" t="s">
        <v>261</v>
      </c>
      <c r="G228" s="355" t="s">
        <v>261</v>
      </c>
      <c r="H228" s="60" t="s">
        <v>54</v>
      </c>
      <c r="I228" s="66">
        <f>K227</f>
        <v>460000</v>
      </c>
      <c r="J228" s="348"/>
      <c r="K228" s="16">
        <f>I228*J228</f>
        <v>0</v>
      </c>
    </row>
    <row r="229" spans="1:11" ht="26.4" customHeight="1" x14ac:dyDescent="0.25">
      <c r="A229" s="78"/>
      <c r="B229" s="79" t="s">
        <v>262</v>
      </c>
      <c r="C229" s="355" t="s">
        <v>263</v>
      </c>
      <c r="D229" s="355" t="s">
        <v>263</v>
      </c>
      <c r="E229" s="355" t="s">
        <v>263</v>
      </c>
      <c r="F229" s="355" t="s">
        <v>263</v>
      </c>
      <c r="G229" s="355" t="s">
        <v>263</v>
      </c>
      <c r="H229" s="60" t="s">
        <v>100</v>
      </c>
      <c r="I229" s="60" t="s">
        <v>123</v>
      </c>
      <c r="J229" s="60" t="s">
        <v>124</v>
      </c>
      <c r="K229" s="16">
        <f>10000*46</f>
        <v>460000</v>
      </c>
    </row>
    <row r="230" spans="1:11" x14ac:dyDescent="0.25">
      <c r="A230" s="78"/>
      <c r="B230" s="79" t="s">
        <v>264</v>
      </c>
      <c r="C230" s="355" t="s">
        <v>265</v>
      </c>
      <c r="D230" s="355" t="s">
        <v>265</v>
      </c>
      <c r="E230" s="355" t="s">
        <v>265</v>
      </c>
      <c r="F230" s="355" t="s">
        <v>265</v>
      </c>
      <c r="G230" s="355" t="s">
        <v>265</v>
      </c>
      <c r="H230" s="60" t="s">
        <v>54</v>
      </c>
      <c r="I230" s="66">
        <f>K229</f>
        <v>460000</v>
      </c>
      <c r="J230" s="348"/>
      <c r="K230" s="16">
        <f>I230*J230</f>
        <v>0</v>
      </c>
    </row>
    <row r="231" spans="1:11" ht="26.4" customHeight="1" x14ac:dyDescent="0.25">
      <c r="A231" s="78"/>
      <c r="B231" s="79" t="s">
        <v>266</v>
      </c>
      <c r="C231" s="355" t="s">
        <v>267</v>
      </c>
      <c r="D231" s="355" t="s">
        <v>267</v>
      </c>
      <c r="E231" s="355" t="s">
        <v>267</v>
      </c>
      <c r="F231" s="355" t="s">
        <v>267</v>
      </c>
      <c r="G231" s="355" t="s">
        <v>267</v>
      </c>
      <c r="H231" s="60" t="s">
        <v>100</v>
      </c>
      <c r="I231" s="60" t="s">
        <v>123</v>
      </c>
      <c r="J231" s="60" t="s">
        <v>124</v>
      </c>
      <c r="K231" s="16">
        <f>2500*40</f>
        <v>100000</v>
      </c>
    </row>
    <row r="232" spans="1:11" x14ac:dyDescent="0.25">
      <c r="A232" s="78"/>
      <c r="B232" s="79" t="s">
        <v>268</v>
      </c>
      <c r="C232" s="355" t="s">
        <v>269</v>
      </c>
      <c r="D232" s="355" t="s">
        <v>269</v>
      </c>
      <c r="E232" s="355" t="s">
        <v>269</v>
      </c>
      <c r="F232" s="355" t="s">
        <v>269</v>
      </c>
      <c r="G232" s="355" t="s">
        <v>269</v>
      </c>
      <c r="H232" s="60" t="s">
        <v>54</v>
      </c>
      <c r="I232" s="66">
        <f>K231</f>
        <v>100000</v>
      </c>
      <c r="J232" s="348"/>
      <c r="K232" s="16">
        <f>I232*J232</f>
        <v>0</v>
      </c>
    </row>
    <row r="233" spans="1:11" ht="39.6" customHeight="1" x14ac:dyDescent="0.25">
      <c r="A233" s="78"/>
      <c r="B233" s="79" t="s">
        <v>270</v>
      </c>
      <c r="C233" s="355" t="s">
        <v>271</v>
      </c>
      <c r="D233" s="355" t="s">
        <v>271</v>
      </c>
      <c r="E233" s="355" t="s">
        <v>271</v>
      </c>
      <c r="F233" s="355" t="s">
        <v>271</v>
      </c>
      <c r="G233" s="355" t="s">
        <v>271</v>
      </c>
      <c r="H233" s="60" t="s">
        <v>100</v>
      </c>
      <c r="I233" s="60" t="s">
        <v>123</v>
      </c>
      <c r="J233" s="60" t="s">
        <v>124</v>
      </c>
      <c r="K233" s="16">
        <v>100000</v>
      </c>
    </row>
    <row r="234" spans="1:11" x14ac:dyDescent="0.25">
      <c r="A234" s="78"/>
      <c r="B234" s="79" t="s">
        <v>272</v>
      </c>
      <c r="C234" s="355" t="s">
        <v>273</v>
      </c>
      <c r="D234" s="355" t="s">
        <v>273</v>
      </c>
      <c r="E234" s="355" t="s">
        <v>273</v>
      </c>
      <c r="F234" s="355" t="s">
        <v>273</v>
      </c>
      <c r="G234" s="355" t="s">
        <v>273</v>
      </c>
      <c r="H234" s="60" t="s">
        <v>54</v>
      </c>
      <c r="I234" s="66">
        <f>K233</f>
        <v>100000</v>
      </c>
      <c r="J234" s="348"/>
      <c r="K234" s="16">
        <f>I234*J234</f>
        <v>0</v>
      </c>
    </row>
    <row r="235" spans="1:11" ht="39.6" customHeight="1" x14ac:dyDescent="0.25">
      <c r="A235" s="78"/>
      <c r="B235" s="79" t="s">
        <v>274</v>
      </c>
      <c r="C235" s="355" t="s">
        <v>275</v>
      </c>
      <c r="D235" s="355" t="s">
        <v>275</v>
      </c>
      <c r="E235" s="355" t="s">
        <v>275</v>
      </c>
      <c r="F235" s="355" t="s">
        <v>275</v>
      </c>
      <c r="G235" s="355" t="s">
        <v>275</v>
      </c>
      <c r="H235" s="60" t="s">
        <v>100</v>
      </c>
      <c r="I235" s="60" t="s">
        <v>123</v>
      </c>
      <c r="J235" s="60" t="s">
        <v>124</v>
      </c>
      <c r="K235" s="16">
        <v>100000</v>
      </c>
    </row>
    <row r="236" spans="1:11" x14ac:dyDescent="0.25">
      <c r="A236" s="78"/>
      <c r="B236" s="79" t="s">
        <v>276</v>
      </c>
      <c r="C236" s="355" t="s">
        <v>277</v>
      </c>
      <c r="D236" s="355" t="s">
        <v>277</v>
      </c>
      <c r="E236" s="355" t="s">
        <v>277</v>
      </c>
      <c r="F236" s="355" t="s">
        <v>277</v>
      </c>
      <c r="G236" s="355" t="s">
        <v>277</v>
      </c>
      <c r="H236" s="60" t="s">
        <v>54</v>
      </c>
      <c r="I236" s="66">
        <f>K235</f>
        <v>100000</v>
      </c>
      <c r="J236" s="348"/>
      <c r="K236" s="16">
        <f>I236*J236</f>
        <v>0</v>
      </c>
    </row>
    <row r="237" spans="1:11" ht="26.4" customHeight="1" x14ac:dyDescent="0.25">
      <c r="A237" s="78"/>
      <c r="B237" s="79" t="s">
        <v>278</v>
      </c>
      <c r="C237" s="355" t="s">
        <v>279</v>
      </c>
      <c r="D237" s="355" t="s">
        <v>279</v>
      </c>
      <c r="E237" s="355" t="s">
        <v>279</v>
      </c>
      <c r="F237" s="355" t="s">
        <v>279</v>
      </c>
      <c r="G237" s="355" t="s">
        <v>279</v>
      </c>
      <c r="H237" s="60" t="s">
        <v>100</v>
      </c>
      <c r="I237" s="60" t="s">
        <v>123</v>
      </c>
      <c r="J237" s="60" t="s">
        <v>124</v>
      </c>
      <c r="K237" s="16">
        <v>75000</v>
      </c>
    </row>
    <row r="238" spans="1:11" x14ac:dyDescent="0.25">
      <c r="A238" s="78"/>
      <c r="B238" s="79" t="s">
        <v>280</v>
      </c>
      <c r="C238" s="355" t="s">
        <v>281</v>
      </c>
      <c r="D238" s="355" t="s">
        <v>281</v>
      </c>
      <c r="E238" s="355" t="s">
        <v>281</v>
      </c>
      <c r="F238" s="355" t="s">
        <v>281</v>
      </c>
      <c r="G238" s="355" t="s">
        <v>281</v>
      </c>
      <c r="H238" s="60" t="s">
        <v>54</v>
      </c>
      <c r="I238" s="66">
        <f>K237</f>
        <v>75000</v>
      </c>
      <c r="J238" s="348"/>
      <c r="K238" s="16">
        <f>I238*J238</f>
        <v>0</v>
      </c>
    </row>
    <row r="239" spans="1:11" ht="46.95" customHeight="1" x14ac:dyDescent="0.25">
      <c r="A239" s="78"/>
      <c r="B239" s="79" t="s">
        <v>282</v>
      </c>
      <c r="C239" s="355" t="s">
        <v>283</v>
      </c>
      <c r="D239" s="355" t="s">
        <v>283</v>
      </c>
      <c r="E239" s="355" t="s">
        <v>283</v>
      </c>
      <c r="F239" s="355" t="s">
        <v>283</v>
      </c>
      <c r="G239" s="355" t="s">
        <v>283</v>
      </c>
      <c r="H239" s="60" t="s">
        <v>100</v>
      </c>
      <c r="I239" s="60" t="s">
        <v>123</v>
      </c>
      <c r="J239" s="60" t="s">
        <v>124</v>
      </c>
      <c r="K239" s="16">
        <v>15000</v>
      </c>
    </row>
    <row r="240" spans="1:11" x14ac:dyDescent="0.25">
      <c r="A240" s="78"/>
      <c r="B240" s="79" t="s">
        <v>284</v>
      </c>
      <c r="C240" s="355" t="s">
        <v>285</v>
      </c>
      <c r="D240" s="355" t="s">
        <v>285</v>
      </c>
      <c r="E240" s="355" t="s">
        <v>285</v>
      </c>
      <c r="F240" s="355" t="s">
        <v>285</v>
      </c>
      <c r="G240" s="355" t="s">
        <v>285</v>
      </c>
      <c r="H240" s="60" t="s">
        <v>54</v>
      </c>
      <c r="I240" s="66">
        <f>K239</f>
        <v>15000</v>
      </c>
      <c r="J240" s="348"/>
      <c r="K240" s="16">
        <f>I240*J240</f>
        <v>0</v>
      </c>
    </row>
    <row r="241" spans="1:11" ht="26.4" customHeight="1" x14ac:dyDescent="0.25">
      <c r="A241" s="78" t="s">
        <v>286</v>
      </c>
      <c r="B241" s="79"/>
      <c r="C241" s="367" t="s">
        <v>287</v>
      </c>
      <c r="D241" s="367" t="s">
        <v>287</v>
      </c>
      <c r="E241" s="367" t="s">
        <v>287</v>
      </c>
      <c r="F241" s="367" t="s">
        <v>287</v>
      </c>
      <c r="G241" s="367" t="s">
        <v>287</v>
      </c>
      <c r="H241" s="60"/>
      <c r="I241" s="60"/>
      <c r="J241" s="60"/>
      <c r="K241" s="16"/>
    </row>
    <row r="242" spans="1:11" x14ac:dyDescent="0.25">
      <c r="A242" s="78"/>
      <c r="B242" s="79" t="s">
        <v>288</v>
      </c>
      <c r="C242" s="355" t="s">
        <v>289</v>
      </c>
      <c r="D242" s="355" t="s">
        <v>289</v>
      </c>
      <c r="E242" s="355" t="s">
        <v>289</v>
      </c>
      <c r="F242" s="355" t="s">
        <v>289</v>
      </c>
      <c r="G242" s="355" t="s">
        <v>289</v>
      </c>
      <c r="H242" s="60" t="s">
        <v>22</v>
      </c>
      <c r="I242" s="60" t="s">
        <v>290</v>
      </c>
      <c r="J242" s="60" t="s">
        <v>291</v>
      </c>
      <c r="K242" s="16">
        <v>50000</v>
      </c>
    </row>
    <row r="243" spans="1:11" x14ac:dyDescent="0.25">
      <c r="A243" s="78"/>
      <c r="B243" s="79" t="s">
        <v>292</v>
      </c>
      <c r="C243" s="355" t="s">
        <v>293</v>
      </c>
      <c r="D243" s="355" t="s">
        <v>293</v>
      </c>
      <c r="E243" s="355" t="s">
        <v>293</v>
      </c>
      <c r="F243" s="355" t="s">
        <v>293</v>
      </c>
      <c r="G243" s="355" t="s">
        <v>293</v>
      </c>
      <c r="H243" s="60" t="s">
        <v>15</v>
      </c>
      <c r="I243" s="66">
        <v>21</v>
      </c>
      <c r="J243" s="37"/>
      <c r="K243" s="16">
        <f>I243*J243</f>
        <v>0</v>
      </c>
    </row>
    <row r="244" spans="1:11" ht="15" customHeight="1" x14ac:dyDescent="0.25">
      <c r="A244" s="78" t="s">
        <v>294</v>
      </c>
      <c r="B244" s="79"/>
      <c r="C244" s="367" t="s">
        <v>295</v>
      </c>
      <c r="D244" s="367" t="s">
        <v>295</v>
      </c>
      <c r="E244" s="367" t="s">
        <v>295</v>
      </c>
      <c r="F244" s="367" t="s">
        <v>295</v>
      </c>
      <c r="G244" s="367" t="s">
        <v>295</v>
      </c>
      <c r="H244" s="60"/>
      <c r="I244" s="60"/>
      <c r="J244" s="60"/>
      <c r="K244" s="16"/>
    </row>
    <row r="245" spans="1:11" x14ac:dyDescent="0.25">
      <c r="A245" s="78"/>
      <c r="B245" s="79" t="s">
        <v>296</v>
      </c>
      <c r="C245" s="355" t="s">
        <v>297</v>
      </c>
      <c r="D245" s="355" t="s">
        <v>298</v>
      </c>
      <c r="E245" s="355" t="s">
        <v>298</v>
      </c>
      <c r="F245" s="355" t="s">
        <v>298</v>
      </c>
      <c r="G245" s="355" t="s">
        <v>298</v>
      </c>
      <c r="H245" s="60" t="s">
        <v>15</v>
      </c>
      <c r="I245" s="66">
        <v>21</v>
      </c>
      <c r="J245" s="37"/>
      <c r="K245" s="16">
        <f>I245*J245</f>
        <v>0</v>
      </c>
    </row>
    <row r="246" spans="1:11" ht="15" customHeight="1" x14ac:dyDescent="0.25">
      <c r="A246" s="78" t="s">
        <v>299</v>
      </c>
      <c r="B246" s="79"/>
      <c r="C246" s="367" t="s">
        <v>300</v>
      </c>
      <c r="D246" s="367" t="s">
        <v>300</v>
      </c>
      <c r="E246" s="367" t="s">
        <v>300</v>
      </c>
      <c r="F246" s="367" t="s">
        <v>300</v>
      </c>
      <c r="G246" s="367" t="s">
        <v>300</v>
      </c>
      <c r="H246" s="60"/>
      <c r="I246" s="60"/>
      <c r="J246" s="60"/>
      <c r="K246" s="16"/>
    </row>
    <row r="247" spans="1:11" ht="26.4" customHeight="1" x14ac:dyDescent="0.25">
      <c r="A247" s="78"/>
      <c r="B247" s="79" t="s">
        <v>301</v>
      </c>
      <c r="C247" s="355" t="s">
        <v>302</v>
      </c>
      <c r="D247" s="355" t="s">
        <v>303</v>
      </c>
      <c r="E247" s="355" t="s">
        <v>303</v>
      </c>
      <c r="F247" s="355" t="s">
        <v>303</v>
      </c>
      <c r="G247" s="355" t="s">
        <v>303</v>
      </c>
      <c r="H247" s="60" t="s">
        <v>304</v>
      </c>
      <c r="I247" s="66">
        <v>10</v>
      </c>
      <c r="J247" s="37"/>
      <c r="K247" s="16">
        <f>I247*J247</f>
        <v>0</v>
      </c>
    </row>
    <row r="248" spans="1:11" x14ac:dyDescent="0.25">
      <c r="A248" s="78"/>
      <c r="B248" s="79" t="s">
        <v>305</v>
      </c>
      <c r="C248" s="355" t="s">
        <v>306</v>
      </c>
      <c r="D248" s="355" t="s">
        <v>306</v>
      </c>
      <c r="E248" s="355" t="s">
        <v>306</v>
      </c>
      <c r="F248" s="355" t="s">
        <v>306</v>
      </c>
      <c r="G248" s="355" t="s">
        <v>306</v>
      </c>
      <c r="H248" s="60" t="s">
        <v>34</v>
      </c>
      <c r="I248" s="66">
        <v>1000</v>
      </c>
      <c r="J248" s="37"/>
      <c r="K248" s="16">
        <f>I248*J248</f>
        <v>0</v>
      </c>
    </row>
    <row r="249" spans="1:11" ht="13.2" customHeight="1" x14ac:dyDescent="0.25">
      <c r="A249" s="78" t="s">
        <v>307</v>
      </c>
      <c r="B249" s="79"/>
      <c r="C249" s="367" t="s">
        <v>308</v>
      </c>
      <c r="D249" s="367" t="s">
        <v>308</v>
      </c>
      <c r="E249" s="367" t="s">
        <v>308</v>
      </c>
      <c r="F249" s="367" t="s">
        <v>308</v>
      </c>
      <c r="G249" s="367" t="s">
        <v>308</v>
      </c>
      <c r="H249" s="60"/>
      <c r="I249" s="60"/>
      <c r="J249" s="60"/>
      <c r="K249" s="16"/>
    </row>
    <row r="250" spans="1:11" ht="26.4" customHeight="1" x14ac:dyDescent="0.25">
      <c r="A250" s="78"/>
      <c r="B250" s="79" t="s">
        <v>309</v>
      </c>
      <c r="C250" s="355" t="s">
        <v>310</v>
      </c>
      <c r="D250" s="355" t="s">
        <v>310</v>
      </c>
      <c r="E250" s="355" t="s">
        <v>310</v>
      </c>
      <c r="F250" s="355" t="s">
        <v>310</v>
      </c>
      <c r="G250" s="355" t="s">
        <v>310</v>
      </c>
      <c r="H250" s="60" t="s">
        <v>22</v>
      </c>
      <c r="I250" s="60" t="s">
        <v>290</v>
      </c>
      <c r="J250" s="60" t="s">
        <v>291</v>
      </c>
      <c r="K250" s="16">
        <v>25000</v>
      </c>
    </row>
    <row r="251" spans="1:11" ht="26.4" customHeight="1" x14ac:dyDescent="0.25">
      <c r="A251" s="78"/>
      <c r="B251" s="79" t="s">
        <v>311</v>
      </c>
      <c r="C251" s="355" t="s">
        <v>312</v>
      </c>
      <c r="D251" s="355" t="s">
        <v>312</v>
      </c>
      <c r="E251" s="355" t="s">
        <v>312</v>
      </c>
      <c r="F251" s="355" t="s">
        <v>312</v>
      </c>
      <c r="G251" s="355" t="s">
        <v>312</v>
      </c>
      <c r="H251" s="60" t="s">
        <v>15</v>
      </c>
      <c r="I251" s="66">
        <v>21</v>
      </c>
      <c r="J251" s="37"/>
      <c r="K251" s="16">
        <f>I251*J251</f>
        <v>0</v>
      </c>
    </row>
    <row r="252" spans="1:11" ht="26.4" customHeight="1" x14ac:dyDescent="0.25">
      <c r="A252" s="78"/>
      <c r="B252" s="79" t="s">
        <v>313</v>
      </c>
      <c r="C252" s="355" t="s">
        <v>314</v>
      </c>
      <c r="D252" s="355" t="s">
        <v>314</v>
      </c>
      <c r="E252" s="355" t="s">
        <v>314</v>
      </c>
      <c r="F252" s="355" t="s">
        <v>314</v>
      </c>
      <c r="G252" s="355" t="s">
        <v>314</v>
      </c>
      <c r="H252" s="60" t="s">
        <v>22</v>
      </c>
      <c r="I252" s="60" t="s">
        <v>290</v>
      </c>
      <c r="J252" s="60" t="s">
        <v>291</v>
      </c>
      <c r="K252" s="16">
        <v>15000</v>
      </c>
    </row>
    <row r="253" spans="1:11" ht="26.4" customHeight="1" x14ac:dyDescent="0.25">
      <c r="A253" s="78"/>
      <c r="B253" s="79" t="s">
        <v>315</v>
      </c>
      <c r="C253" s="355" t="s">
        <v>316</v>
      </c>
      <c r="D253" s="355" t="s">
        <v>317</v>
      </c>
      <c r="E253" s="355" t="s">
        <v>317</v>
      </c>
      <c r="F253" s="355" t="s">
        <v>317</v>
      </c>
      <c r="G253" s="355" t="s">
        <v>317</v>
      </c>
      <c r="H253" s="60" t="s">
        <v>22</v>
      </c>
      <c r="I253" s="60" t="s">
        <v>290</v>
      </c>
      <c r="J253" s="60" t="s">
        <v>291</v>
      </c>
      <c r="K253" s="16">
        <v>15000</v>
      </c>
    </row>
    <row r="254" spans="1:11" ht="26.4" customHeight="1" x14ac:dyDescent="0.25">
      <c r="A254" s="78"/>
      <c r="B254" s="79" t="s">
        <v>318</v>
      </c>
      <c r="C254" s="355" t="s">
        <v>319</v>
      </c>
      <c r="D254" s="355" t="s">
        <v>320</v>
      </c>
      <c r="E254" s="355" t="s">
        <v>320</v>
      </c>
      <c r="F254" s="355" t="s">
        <v>320</v>
      </c>
      <c r="G254" s="355" t="s">
        <v>320</v>
      </c>
      <c r="H254" s="60" t="s">
        <v>15</v>
      </c>
      <c r="I254" s="66">
        <v>21</v>
      </c>
      <c r="J254" s="37"/>
      <c r="K254" s="16">
        <f>I254*J254</f>
        <v>0</v>
      </c>
    </row>
    <row r="255" spans="1:11" x14ac:dyDescent="0.25">
      <c r="A255" s="87"/>
      <c r="B255" s="79"/>
      <c r="C255" s="355"/>
      <c r="D255" s="355"/>
      <c r="E255" s="355"/>
      <c r="F255" s="355"/>
      <c r="G255" s="355"/>
      <c r="H255" s="61"/>
      <c r="I255" s="64"/>
      <c r="J255" s="65"/>
      <c r="K255" s="30"/>
    </row>
    <row r="256" spans="1:11" x14ac:dyDescent="0.25">
      <c r="A256" s="63"/>
      <c r="B256" s="60"/>
      <c r="C256" s="374"/>
      <c r="D256" s="374"/>
      <c r="E256" s="374"/>
      <c r="F256" s="374"/>
      <c r="G256" s="374"/>
      <c r="H256" s="61"/>
      <c r="I256" s="64"/>
      <c r="J256" s="65"/>
      <c r="K256" s="62"/>
    </row>
    <row r="257" spans="1:11" x14ac:dyDescent="0.25">
      <c r="A257" s="63"/>
      <c r="B257" s="60"/>
      <c r="C257" s="374"/>
      <c r="D257" s="374"/>
      <c r="E257" s="374"/>
      <c r="F257" s="374"/>
      <c r="G257" s="374"/>
      <c r="H257" s="61"/>
      <c r="I257" s="64"/>
      <c r="J257" s="65"/>
      <c r="K257" s="62"/>
    </row>
    <row r="258" spans="1:11" x14ac:dyDescent="0.25">
      <c r="A258" s="63"/>
      <c r="B258" s="60"/>
      <c r="C258" s="374"/>
      <c r="D258" s="374"/>
      <c r="E258" s="374"/>
      <c r="F258" s="374"/>
      <c r="G258" s="374"/>
      <c r="H258" s="61"/>
      <c r="I258" s="64"/>
      <c r="J258" s="65"/>
      <c r="K258" s="62"/>
    </row>
    <row r="259" spans="1:11" x14ac:dyDescent="0.25">
      <c r="A259" s="63"/>
      <c r="B259" s="60"/>
      <c r="C259" s="374"/>
      <c r="D259" s="374"/>
      <c r="E259" s="374"/>
      <c r="F259" s="374"/>
      <c r="G259" s="374"/>
      <c r="H259" s="61"/>
      <c r="I259" s="64"/>
      <c r="J259" s="65"/>
      <c r="K259" s="62"/>
    </row>
    <row r="260" spans="1:11" x14ac:dyDescent="0.25">
      <c r="A260" s="63"/>
      <c r="B260" s="60"/>
      <c r="C260" s="374"/>
      <c r="D260" s="374"/>
      <c r="E260" s="374"/>
      <c r="F260" s="374"/>
      <c r="G260" s="374"/>
      <c r="H260" s="61"/>
      <c r="I260" s="64"/>
      <c r="J260" s="65"/>
      <c r="K260" s="62"/>
    </row>
    <row r="261" spans="1:11" x14ac:dyDescent="0.25">
      <c r="A261" s="63"/>
      <c r="B261" s="60"/>
      <c r="C261" s="374"/>
      <c r="D261" s="374"/>
      <c r="E261" s="374"/>
      <c r="F261" s="374"/>
      <c r="G261" s="374"/>
      <c r="H261" s="61"/>
      <c r="I261" s="64"/>
      <c r="J261" s="65"/>
      <c r="K261" s="62"/>
    </row>
    <row r="262" spans="1:11" x14ac:dyDescent="0.25">
      <c r="A262" s="63"/>
      <c r="B262" s="60"/>
      <c r="C262" s="374"/>
      <c r="D262" s="374"/>
      <c r="E262" s="374"/>
      <c r="F262" s="374"/>
      <c r="G262" s="374"/>
      <c r="H262" s="61"/>
      <c r="I262" s="64"/>
      <c r="J262" s="65"/>
      <c r="K262" s="62"/>
    </row>
    <row r="263" spans="1:11" x14ac:dyDescent="0.25">
      <c r="A263" s="63"/>
      <c r="B263" s="60"/>
      <c r="C263" s="374"/>
      <c r="D263" s="374"/>
      <c r="E263" s="374"/>
      <c r="F263" s="374"/>
      <c r="G263" s="374"/>
      <c r="H263" s="61"/>
      <c r="I263" s="64"/>
      <c r="J263" s="65"/>
      <c r="K263" s="62"/>
    </row>
    <row r="264" spans="1:11" x14ac:dyDescent="0.25">
      <c r="A264" s="63"/>
      <c r="B264" s="60"/>
      <c r="C264" s="374"/>
      <c r="D264" s="374"/>
      <c r="E264" s="374"/>
      <c r="F264" s="374"/>
      <c r="G264" s="374"/>
      <c r="H264" s="61"/>
      <c r="I264" s="64"/>
      <c r="J264" s="65"/>
      <c r="K264" s="62"/>
    </row>
    <row r="265" spans="1:11" x14ac:dyDescent="0.25">
      <c r="A265" s="63"/>
      <c r="B265" s="60"/>
      <c r="C265" s="374"/>
      <c r="D265" s="374"/>
      <c r="E265" s="374"/>
      <c r="F265" s="374"/>
      <c r="G265" s="374"/>
      <c r="H265" s="61"/>
      <c r="I265" s="64"/>
      <c r="J265" s="65"/>
      <c r="K265" s="62"/>
    </row>
    <row r="266" spans="1:11" x14ac:dyDescent="0.25">
      <c r="A266" s="63"/>
      <c r="B266" s="60"/>
      <c r="C266" s="374"/>
      <c r="D266" s="374"/>
      <c r="E266" s="374"/>
      <c r="F266" s="374"/>
      <c r="G266" s="374"/>
      <c r="H266" s="61"/>
      <c r="I266" s="64"/>
      <c r="J266" s="65"/>
      <c r="K266" s="62"/>
    </row>
    <row r="267" spans="1:11" x14ac:dyDescent="0.25">
      <c r="A267" s="63"/>
      <c r="B267" s="60"/>
      <c r="C267" s="374"/>
      <c r="D267" s="374"/>
      <c r="E267" s="374"/>
      <c r="F267" s="374"/>
      <c r="G267" s="374"/>
      <c r="H267" s="61"/>
      <c r="I267" s="64"/>
      <c r="J267" s="65"/>
      <c r="K267" s="62"/>
    </row>
    <row r="268" spans="1:11" x14ac:dyDescent="0.25">
      <c r="A268" s="63"/>
      <c r="B268" s="60"/>
      <c r="C268" s="374"/>
      <c r="D268" s="374"/>
      <c r="E268" s="374"/>
      <c r="F268" s="374"/>
      <c r="G268" s="374"/>
      <c r="H268" s="61"/>
      <c r="I268" s="64"/>
      <c r="J268" s="65"/>
      <c r="K268" s="62"/>
    </row>
    <row r="269" spans="1:11" x14ac:dyDescent="0.25">
      <c r="A269" s="63"/>
      <c r="B269" s="60"/>
      <c r="C269" s="374"/>
      <c r="D269" s="374"/>
      <c r="E269" s="374"/>
      <c r="F269" s="374"/>
      <c r="G269" s="374"/>
      <c r="H269" s="61"/>
      <c r="I269" s="64"/>
      <c r="J269" s="65"/>
      <c r="K269" s="62"/>
    </row>
    <row r="270" spans="1:11" x14ac:dyDescent="0.25">
      <c r="A270" s="63"/>
      <c r="B270" s="60"/>
      <c r="C270" s="374"/>
      <c r="D270" s="374"/>
      <c r="E270" s="374"/>
      <c r="F270" s="374"/>
      <c r="G270" s="374"/>
      <c r="H270" s="61"/>
      <c r="I270" s="64"/>
      <c r="J270" s="65"/>
      <c r="K270" s="62"/>
    </row>
    <row r="271" spans="1:11" x14ac:dyDescent="0.25">
      <c r="A271" s="63"/>
      <c r="B271" s="60"/>
      <c r="C271" s="374"/>
      <c r="D271" s="374"/>
      <c r="E271" s="374"/>
      <c r="F271" s="374"/>
      <c r="G271" s="374"/>
      <c r="H271" s="61"/>
      <c r="I271" s="64"/>
      <c r="J271" s="65"/>
      <c r="K271" s="62"/>
    </row>
    <row r="272" spans="1:11" x14ac:dyDescent="0.25">
      <c r="A272" s="63"/>
      <c r="B272" s="60"/>
      <c r="C272" s="374"/>
      <c r="D272" s="374"/>
      <c r="E272" s="374"/>
      <c r="F272" s="374"/>
      <c r="G272" s="374"/>
      <c r="H272" s="61"/>
      <c r="I272" s="64"/>
      <c r="J272" s="65"/>
      <c r="K272" s="62"/>
    </row>
    <row r="273" spans="1:11" x14ac:dyDescent="0.25">
      <c r="A273" s="63"/>
      <c r="B273" s="60"/>
      <c r="C273" s="374"/>
      <c r="D273" s="374"/>
      <c r="E273" s="374"/>
      <c r="F273" s="374"/>
      <c r="G273" s="374"/>
      <c r="H273" s="61"/>
      <c r="I273" s="64"/>
      <c r="J273" s="65"/>
      <c r="K273" s="62"/>
    </row>
    <row r="274" spans="1:11" x14ac:dyDescent="0.25">
      <c r="A274" s="63"/>
      <c r="B274" s="60"/>
      <c r="C274" s="374"/>
      <c r="D274" s="374"/>
      <c r="E274" s="374"/>
      <c r="F274" s="374"/>
      <c r="G274" s="374"/>
      <c r="H274" s="61"/>
      <c r="I274" s="64"/>
      <c r="J274" s="65"/>
      <c r="K274" s="62"/>
    </row>
    <row r="275" spans="1:11" x14ac:dyDescent="0.25">
      <c r="A275" s="63"/>
      <c r="B275" s="60"/>
      <c r="C275" s="374"/>
      <c r="D275" s="374"/>
      <c r="E275" s="374"/>
      <c r="F275" s="374"/>
      <c r="G275" s="374"/>
      <c r="H275" s="61"/>
      <c r="I275" s="64"/>
      <c r="J275" s="65"/>
      <c r="K275" s="62"/>
    </row>
    <row r="276" spans="1:11" x14ac:dyDescent="0.25">
      <c r="A276" s="63"/>
      <c r="B276" s="60"/>
      <c r="C276" s="374"/>
      <c r="D276" s="374"/>
      <c r="E276" s="374"/>
      <c r="F276" s="374"/>
      <c r="G276" s="374"/>
      <c r="H276" s="61"/>
      <c r="I276" s="64"/>
      <c r="J276" s="65"/>
      <c r="K276" s="62"/>
    </row>
    <row r="277" spans="1:11" x14ac:dyDescent="0.25">
      <c r="A277" s="63"/>
      <c r="B277" s="60"/>
      <c r="C277" s="374"/>
      <c r="D277" s="374"/>
      <c r="E277" s="374"/>
      <c r="F277" s="374"/>
      <c r="G277" s="374"/>
      <c r="H277" s="61"/>
      <c r="I277" s="64"/>
      <c r="J277" s="65"/>
      <c r="K277" s="62"/>
    </row>
    <row r="278" spans="1:11" x14ac:dyDescent="0.25">
      <c r="A278" s="63"/>
      <c r="B278" s="60"/>
      <c r="C278" s="374"/>
      <c r="D278" s="374"/>
      <c r="E278" s="374"/>
      <c r="F278" s="374"/>
      <c r="G278" s="374"/>
      <c r="H278" s="61"/>
      <c r="I278" s="64"/>
      <c r="J278" s="65"/>
      <c r="K278" s="62"/>
    </row>
    <row r="279" spans="1:11" x14ac:dyDescent="0.25">
      <c r="A279" s="87"/>
      <c r="B279" s="79"/>
      <c r="C279" s="355"/>
      <c r="D279" s="355"/>
      <c r="E279" s="355"/>
      <c r="F279" s="355"/>
      <c r="G279" s="355"/>
      <c r="H279" s="61"/>
      <c r="I279" s="64"/>
      <c r="J279" s="65"/>
      <c r="K279" s="30"/>
    </row>
    <row r="280" spans="1:11" x14ac:dyDescent="0.25">
      <c r="A280" s="385" t="s">
        <v>103</v>
      </c>
      <c r="B280" s="385"/>
      <c r="C280" s="385"/>
      <c r="D280" s="385"/>
      <c r="E280" s="385"/>
      <c r="F280" s="385"/>
      <c r="G280" s="385"/>
      <c r="H280" s="385"/>
      <c r="I280" s="385"/>
      <c r="J280" s="385"/>
      <c r="K280" s="86">
        <f>SUM(K224:K279)</f>
        <v>4650000</v>
      </c>
    </row>
    <row r="281" spans="1:11" x14ac:dyDescent="0.25">
      <c r="A281" s="381" t="s">
        <v>321</v>
      </c>
      <c r="B281" s="381"/>
      <c r="C281" s="381"/>
      <c r="D281" s="381"/>
      <c r="E281" s="381"/>
      <c r="F281" s="381"/>
      <c r="G281" s="381"/>
      <c r="H281" s="381"/>
      <c r="I281" s="381"/>
      <c r="J281" s="381"/>
      <c r="K281" s="381"/>
    </row>
    <row r="282" spans="1:11" x14ac:dyDescent="0.25">
      <c r="A282" s="381"/>
      <c r="B282" s="381"/>
      <c r="C282" s="381"/>
      <c r="D282" s="381"/>
      <c r="E282" s="381"/>
      <c r="F282" s="381"/>
      <c r="G282" s="381"/>
      <c r="H282" s="381"/>
      <c r="I282" s="381"/>
      <c r="J282" s="381"/>
      <c r="K282" s="381"/>
    </row>
    <row r="283" spans="1:11" x14ac:dyDescent="0.25">
      <c r="A283" s="384" t="s">
        <v>105</v>
      </c>
      <c r="B283" s="384"/>
      <c r="C283" s="384"/>
      <c r="D283" s="384"/>
      <c r="E283" s="384"/>
      <c r="F283" s="384"/>
      <c r="G283" s="384"/>
      <c r="H283" s="384"/>
      <c r="I283" s="384"/>
      <c r="J283" s="384"/>
      <c r="K283" s="72">
        <f>K280</f>
        <v>4650000</v>
      </c>
    </row>
    <row r="284" spans="1:11" x14ac:dyDescent="0.25">
      <c r="A284" s="73"/>
      <c r="B284" s="74"/>
      <c r="C284" s="364"/>
      <c r="D284" s="364"/>
      <c r="E284" s="364"/>
      <c r="F284" s="364"/>
      <c r="G284" s="364"/>
      <c r="H284" s="57"/>
      <c r="I284" s="57"/>
      <c r="J284" s="57"/>
      <c r="K284" s="31"/>
    </row>
    <row r="285" spans="1:11" x14ac:dyDescent="0.25">
      <c r="A285" s="78" t="s">
        <v>322</v>
      </c>
      <c r="B285" s="79"/>
      <c r="C285" s="367" t="s">
        <v>323</v>
      </c>
      <c r="D285" s="367"/>
      <c r="E285" s="367"/>
      <c r="F285" s="367"/>
      <c r="G285" s="367"/>
      <c r="H285" s="60"/>
      <c r="I285" s="60"/>
      <c r="J285" s="60"/>
      <c r="K285" s="41"/>
    </row>
    <row r="286" spans="1:11" ht="13.2" customHeight="1" x14ac:dyDescent="0.25">
      <c r="A286" s="78"/>
      <c r="B286" s="79" t="s">
        <v>324</v>
      </c>
      <c r="C286" s="355" t="s">
        <v>323</v>
      </c>
      <c r="D286" s="355" t="s">
        <v>323</v>
      </c>
      <c r="E286" s="355" t="s">
        <v>323</v>
      </c>
      <c r="F286" s="355" t="s">
        <v>323</v>
      </c>
      <c r="G286" s="355" t="s">
        <v>323</v>
      </c>
      <c r="H286" s="60" t="s">
        <v>15</v>
      </c>
      <c r="I286" s="66">
        <v>21</v>
      </c>
      <c r="J286" s="37"/>
      <c r="K286" s="16">
        <f>I286*J286</f>
        <v>0</v>
      </c>
    </row>
    <row r="287" spans="1:11" ht="23.25" customHeight="1" x14ac:dyDescent="0.25">
      <c r="A287" s="78"/>
      <c r="B287" s="79" t="s">
        <v>325</v>
      </c>
      <c r="C287" s="355" t="s">
        <v>326</v>
      </c>
      <c r="D287" s="355" t="s">
        <v>326</v>
      </c>
      <c r="E287" s="355" t="s">
        <v>326</v>
      </c>
      <c r="F287" s="355" t="s">
        <v>326</v>
      </c>
      <c r="G287" s="355" t="s">
        <v>326</v>
      </c>
      <c r="H287" s="60"/>
      <c r="I287" s="60"/>
      <c r="J287" s="60"/>
      <c r="K287" s="16"/>
    </row>
    <row r="288" spans="1:11" ht="15.6" x14ac:dyDescent="0.25">
      <c r="A288" s="78"/>
      <c r="B288" s="79" t="s">
        <v>77</v>
      </c>
      <c r="C288" s="355" t="s">
        <v>327</v>
      </c>
      <c r="D288" s="355" t="s">
        <v>327</v>
      </c>
      <c r="E288" s="355" t="s">
        <v>327</v>
      </c>
      <c r="F288" s="355" t="s">
        <v>327</v>
      </c>
      <c r="G288" s="355" t="s">
        <v>327</v>
      </c>
      <c r="H288" s="60" t="s">
        <v>127</v>
      </c>
      <c r="I288" s="66">
        <v>8000</v>
      </c>
      <c r="J288" s="37"/>
      <c r="K288" s="16">
        <f>I288*J288</f>
        <v>0</v>
      </c>
    </row>
    <row r="289" spans="1:11" x14ac:dyDescent="0.25">
      <c r="A289" s="78" t="s">
        <v>328</v>
      </c>
      <c r="B289" s="79"/>
      <c r="C289" s="367" t="s">
        <v>329</v>
      </c>
      <c r="D289" s="367" t="s">
        <v>329</v>
      </c>
      <c r="E289" s="367" t="s">
        <v>329</v>
      </c>
      <c r="F289" s="367" t="s">
        <v>329</v>
      </c>
      <c r="G289" s="367" t="s">
        <v>329</v>
      </c>
      <c r="H289" s="60" t="s">
        <v>15</v>
      </c>
      <c r="I289" s="66">
        <v>21</v>
      </c>
      <c r="J289" s="37"/>
      <c r="K289" s="16">
        <f>I289*J289</f>
        <v>0</v>
      </c>
    </row>
    <row r="290" spans="1:11" x14ac:dyDescent="0.25">
      <c r="A290" s="78" t="s">
        <v>330</v>
      </c>
      <c r="B290" s="79"/>
      <c r="C290" s="367" t="s">
        <v>331</v>
      </c>
      <c r="D290" s="367" t="s">
        <v>331</v>
      </c>
      <c r="E290" s="367" t="s">
        <v>331</v>
      </c>
      <c r="F290" s="367" t="s">
        <v>331</v>
      </c>
      <c r="G290" s="367" t="s">
        <v>331</v>
      </c>
      <c r="H290" s="60" t="s">
        <v>15</v>
      </c>
      <c r="I290" s="66">
        <v>6</v>
      </c>
      <c r="J290" s="37"/>
      <c r="K290" s="16">
        <f>I290*J290</f>
        <v>0</v>
      </c>
    </row>
    <row r="291" spans="1:11" x14ac:dyDescent="0.25">
      <c r="A291" s="78" t="s">
        <v>332</v>
      </c>
      <c r="B291" s="79"/>
      <c r="C291" s="367" t="s">
        <v>333</v>
      </c>
      <c r="D291" s="367" t="s">
        <v>333</v>
      </c>
      <c r="E291" s="367" t="s">
        <v>333</v>
      </c>
      <c r="F291" s="367" t="s">
        <v>333</v>
      </c>
      <c r="G291" s="367" t="s">
        <v>333</v>
      </c>
      <c r="H291" s="60"/>
      <c r="I291" s="60"/>
      <c r="J291" s="60"/>
      <c r="K291" s="16"/>
    </row>
    <row r="292" spans="1:11" ht="26.4" customHeight="1" x14ac:dyDescent="0.25">
      <c r="A292" s="78"/>
      <c r="B292" s="90" t="s">
        <v>334</v>
      </c>
      <c r="C292" s="355" t="s">
        <v>335</v>
      </c>
      <c r="D292" s="355"/>
      <c r="E292" s="355"/>
      <c r="F292" s="355"/>
      <c r="G292" s="355"/>
      <c r="H292" s="60"/>
      <c r="I292" s="60"/>
      <c r="J292" s="60"/>
      <c r="K292" s="16"/>
    </row>
    <row r="293" spans="1:11" ht="26.4" customHeight="1" x14ac:dyDescent="0.25">
      <c r="A293" s="78"/>
      <c r="B293" s="90" t="s">
        <v>336</v>
      </c>
      <c r="C293" s="355" t="s">
        <v>337</v>
      </c>
      <c r="D293" s="355"/>
      <c r="E293" s="355"/>
      <c r="F293" s="355"/>
      <c r="G293" s="355"/>
      <c r="H293" s="60"/>
      <c r="I293" s="60"/>
      <c r="J293" s="60"/>
      <c r="K293" s="16"/>
    </row>
    <row r="294" spans="1:11" ht="14.25" customHeight="1" x14ac:dyDescent="0.25">
      <c r="A294" s="78"/>
      <c r="B294" s="90" t="s">
        <v>77</v>
      </c>
      <c r="C294" s="355" t="s">
        <v>338</v>
      </c>
      <c r="D294" s="355"/>
      <c r="E294" s="355"/>
      <c r="F294" s="355"/>
      <c r="G294" s="355"/>
      <c r="H294" s="60" t="s">
        <v>339</v>
      </c>
      <c r="I294" s="66">
        <v>200</v>
      </c>
      <c r="J294" s="37"/>
      <c r="K294" s="16">
        <f>I294*J294</f>
        <v>0</v>
      </c>
    </row>
    <row r="295" spans="1:11" ht="38.4" customHeight="1" x14ac:dyDescent="0.25">
      <c r="A295" s="91"/>
      <c r="B295" s="90" t="s">
        <v>340</v>
      </c>
      <c r="C295" s="355" t="s">
        <v>341</v>
      </c>
      <c r="D295" s="356"/>
      <c r="E295" s="356"/>
      <c r="F295" s="356"/>
      <c r="G295" s="357"/>
      <c r="H295" s="90" t="s">
        <v>43</v>
      </c>
      <c r="I295" s="66">
        <v>80</v>
      </c>
      <c r="J295" s="37"/>
      <c r="K295" s="16">
        <f>I295*J295</f>
        <v>0</v>
      </c>
    </row>
    <row r="296" spans="1:11" ht="26.4" customHeight="1" x14ac:dyDescent="0.25">
      <c r="A296" s="78"/>
      <c r="B296" s="90" t="s">
        <v>342</v>
      </c>
      <c r="C296" s="355" t="s">
        <v>343</v>
      </c>
      <c r="D296" s="355"/>
      <c r="E296" s="355"/>
      <c r="F296" s="355"/>
      <c r="G296" s="355"/>
      <c r="H296" s="60"/>
      <c r="I296" s="60"/>
      <c r="J296" s="60"/>
      <c r="K296" s="16"/>
    </row>
    <row r="297" spans="1:11" ht="26.4" customHeight="1" x14ac:dyDescent="0.25">
      <c r="A297" s="78"/>
      <c r="B297" s="90" t="s">
        <v>344</v>
      </c>
      <c r="C297" s="355" t="s">
        <v>345</v>
      </c>
      <c r="D297" s="355"/>
      <c r="E297" s="355"/>
      <c r="F297" s="355"/>
      <c r="G297" s="355"/>
      <c r="H297" s="60" t="s">
        <v>339</v>
      </c>
      <c r="I297" s="66">
        <v>1500</v>
      </c>
      <c r="J297" s="37"/>
      <c r="K297" s="16">
        <f>I297*J297</f>
        <v>0</v>
      </c>
    </row>
    <row r="298" spans="1:11" ht="26.4" customHeight="1" x14ac:dyDescent="0.25">
      <c r="A298" s="78"/>
      <c r="B298" s="90" t="s">
        <v>346</v>
      </c>
      <c r="C298" s="355" t="s">
        <v>347</v>
      </c>
      <c r="D298" s="355"/>
      <c r="E298" s="355"/>
      <c r="F298" s="355"/>
      <c r="G298" s="355"/>
      <c r="H298" s="60"/>
      <c r="I298" s="66"/>
      <c r="J298" s="67"/>
      <c r="K298" s="16"/>
    </row>
    <row r="299" spans="1:11" ht="42.75" customHeight="1" x14ac:dyDescent="0.25">
      <c r="A299" s="91"/>
      <c r="B299" s="90" t="s">
        <v>348</v>
      </c>
      <c r="C299" s="355" t="s">
        <v>349</v>
      </c>
      <c r="D299" s="355"/>
      <c r="E299" s="355"/>
      <c r="F299" s="355"/>
      <c r="G299" s="355"/>
      <c r="H299" s="60" t="s">
        <v>339</v>
      </c>
      <c r="I299" s="66">
        <v>1500</v>
      </c>
      <c r="J299" s="37"/>
      <c r="K299" s="16">
        <f>I299*J299</f>
        <v>0</v>
      </c>
    </row>
    <row r="300" spans="1:11" ht="23.4" x14ac:dyDescent="0.25">
      <c r="A300" s="63"/>
      <c r="B300" s="92" t="s">
        <v>350</v>
      </c>
      <c r="C300" s="355" t="s">
        <v>351</v>
      </c>
      <c r="D300" s="355" t="s">
        <v>352</v>
      </c>
      <c r="E300" s="355" t="s">
        <v>352</v>
      </c>
      <c r="F300" s="355" t="s">
        <v>352</v>
      </c>
      <c r="G300" s="355" t="s">
        <v>352</v>
      </c>
      <c r="H300" s="90" t="s">
        <v>37</v>
      </c>
      <c r="I300" s="66">
        <v>1325</v>
      </c>
      <c r="J300" s="37"/>
      <c r="K300" s="17">
        <f t="shared" ref="K300" si="5">I300*J300</f>
        <v>0</v>
      </c>
    </row>
    <row r="301" spans="1:11" ht="23.4" x14ac:dyDescent="0.25">
      <c r="A301" s="93"/>
      <c r="B301" s="90" t="s">
        <v>353</v>
      </c>
      <c r="C301" s="355" t="s">
        <v>354</v>
      </c>
      <c r="D301" s="355"/>
      <c r="E301" s="355"/>
      <c r="F301" s="355"/>
      <c r="G301" s="355"/>
      <c r="H301" s="60"/>
      <c r="I301" s="66"/>
      <c r="J301" s="67"/>
      <c r="K301" s="16"/>
    </row>
    <row r="302" spans="1:11" ht="23.4" x14ac:dyDescent="0.25">
      <c r="A302" s="93"/>
      <c r="B302" s="90" t="s">
        <v>355</v>
      </c>
      <c r="C302" s="355" t="s">
        <v>2190</v>
      </c>
      <c r="D302" s="356"/>
      <c r="E302" s="356"/>
      <c r="F302" s="356"/>
      <c r="G302" s="357"/>
      <c r="H302" s="60" t="s">
        <v>127</v>
      </c>
      <c r="I302" s="66">
        <v>2000</v>
      </c>
      <c r="J302" s="37"/>
      <c r="K302" s="16">
        <f>I302*J302</f>
        <v>0</v>
      </c>
    </row>
    <row r="303" spans="1:11" ht="23.4" x14ac:dyDescent="0.25">
      <c r="A303" s="93"/>
      <c r="B303" s="90" t="s">
        <v>356</v>
      </c>
      <c r="C303" s="355" t="s">
        <v>357</v>
      </c>
      <c r="D303" s="356"/>
      <c r="E303" s="356"/>
      <c r="F303" s="356"/>
      <c r="G303" s="357"/>
      <c r="H303" s="60" t="s">
        <v>127</v>
      </c>
      <c r="I303" s="66">
        <v>2000</v>
      </c>
      <c r="J303" s="37"/>
      <c r="K303" s="16">
        <f>I303*J303</f>
        <v>0</v>
      </c>
    </row>
    <row r="304" spans="1:11" ht="23.4" x14ac:dyDescent="0.25">
      <c r="A304" s="93"/>
      <c r="B304" s="90" t="s">
        <v>358</v>
      </c>
      <c r="C304" s="355" t="s">
        <v>359</v>
      </c>
      <c r="D304" s="355"/>
      <c r="E304" s="355"/>
      <c r="F304" s="355"/>
      <c r="G304" s="355"/>
      <c r="H304" s="60"/>
      <c r="I304" s="66"/>
      <c r="J304" s="67"/>
      <c r="K304" s="16"/>
    </row>
    <row r="305" spans="1:12" ht="26.25" customHeight="1" x14ac:dyDescent="0.25">
      <c r="A305" s="93"/>
      <c r="B305" s="90" t="s">
        <v>360</v>
      </c>
      <c r="C305" s="355" t="s">
        <v>2239</v>
      </c>
      <c r="D305" s="356"/>
      <c r="E305" s="356"/>
      <c r="F305" s="356"/>
      <c r="G305" s="357"/>
      <c r="H305" s="60" t="s">
        <v>127</v>
      </c>
      <c r="I305" s="66">
        <v>15000</v>
      </c>
      <c r="J305" s="37"/>
      <c r="K305" s="16">
        <f>I305*J305</f>
        <v>0</v>
      </c>
    </row>
    <row r="306" spans="1:12" ht="12.75" customHeight="1" x14ac:dyDescent="0.25">
      <c r="A306" s="78" t="s">
        <v>361</v>
      </c>
      <c r="B306" s="79"/>
      <c r="C306" s="367" t="s">
        <v>362</v>
      </c>
      <c r="D306" s="367" t="s">
        <v>362</v>
      </c>
      <c r="E306" s="367" t="s">
        <v>362</v>
      </c>
      <c r="F306" s="367" t="s">
        <v>362</v>
      </c>
      <c r="G306" s="367" t="s">
        <v>362</v>
      </c>
      <c r="H306" s="60"/>
      <c r="I306" s="60"/>
      <c r="J306" s="60"/>
      <c r="K306" s="16"/>
    </row>
    <row r="307" spans="1:12" ht="26.4" customHeight="1" x14ac:dyDescent="0.25">
      <c r="A307" s="78"/>
      <c r="B307" s="79" t="s">
        <v>363</v>
      </c>
      <c r="C307" s="355" t="s">
        <v>364</v>
      </c>
      <c r="D307" s="355" t="s">
        <v>364</v>
      </c>
      <c r="E307" s="355" t="s">
        <v>364</v>
      </c>
      <c r="F307" s="355" t="s">
        <v>364</v>
      </c>
      <c r="G307" s="355" t="s">
        <v>364</v>
      </c>
      <c r="H307" s="60" t="s">
        <v>34</v>
      </c>
      <c r="I307" s="66">
        <v>7</v>
      </c>
      <c r="J307" s="37"/>
      <c r="K307" s="16">
        <f>I307*J307</f>
        <v>0</v>
      </c>
    </row>
    <row r="308" spans="1:12" ht="26.4" customHeight="1" x14ac:dyDescent="0.25">
      <c r="A308" s="78"/>
      <c r="B308" s="79" t="s">
        <v>365</v>
      </c>
      <c r="C308" s="355" t="s">
        <v>366</v>
      </c>
      <c r="D308" s="355" t="s">
        <v>366</v>
      </c>
      <c r="E308" s="355" t="s">
        <v>366</v>
      </c>
      <c r="F308" s="355" t="s">
        <v>366</v>
      </c>
      <c r="G308" s="355" t="s">
        <v>366</v>
      </c>
      <c r="H308" s="60" t="s">
        <v>367</v>
      </c>
      <c r="I308" s="66">
        <v>150</v>
      </c>
      <c r="J308" s="37"/>
      <c r="K308" s="16">
        <f>I308*J308</f>
        <v>0</v>
      </c>
    </row>
    <row r="309" spans="1:12" x14ac:dyDescent="0.25">
      <c r="A309" s="78"/>
      <c r="B309" s="79" t="s">
        <v>368</v>
      </c>
      <c r="C309" s="355" t="s">
        <v>50</v>
      </c>
      <c r="D309" s="355" t="s">
        <v>50</v>
      </c>
      <c r="E309" s="355" t="s">
        <v>50</v>
      </c>
      <c r="F309" s="355" t="s">
        <v>50</v>
      </c>
      <c r="G309" s="355" t="s">
        <v>50</v>
      </c>
      <c r="H309" s="60" t="s">
        <v>51</v>
      </c>
      <c r="I309" s="60" t="s">
        <v>65</v>
      </c>
      <c r="J309" s="60" t="s">
        <v>66</v>
      </c>
      <c r="K309" s="16">
        <v>50000</v>
      </c>
    </row>
    <row r="310" spans="1:12" ht="26.4" customHeight="1" x14ac:dyDescent="0.25">
      <c r="A310" s="78"/>
      <c r="B310" s="79" t="s">
        <v>369</v>
      </c>
      <c r="C310" s="355" t="s">
        <v>370</v>
      </c>
      <c r="D310" s="355" t="s">
        <v>370</v>
      </c>
      <c r="E310" s="355" t="s">
        <v>370</v>
      </c>
      <c r="F310" s="355" t="s">
        <v>370</v>
      </c>
      <c r="G310" s="355" t="s">
        <v>370</v>
      </c>
      <c r="H310" s="60" t="s">
        <v>54</v>
      </c>
      <c r="I310" s="66">
        <f>K309</f>
        <v>50000</v>
      </c>
      <c r="J310" s="348"/>
      <c r="K310" s="16">
        <f>I310*J310</f>
        <v>0</v>
      </c>
    </row>
    <row r="311" spans="1:12" x14ac:dyDescent="0.25">
      <c r="A311" s="78" t="s">
        <v>371</v>
      </c>
      <c r="B311" s="79"/>
      <c r="C311" s="367" t="s">
        <v>372</v>
      </c>
      <c r="D311" s="367" t="s">
        <v>372</v>
      </c>
      <c r="E311" s="367" t="s">
        <v>372</v>
      </c>
      <c r="F311" s="367" t="s">
        <v>372</v>
      </c>
      <c r="G311" s="367" t="s">
        <v>372</v>
      </c>
      <c r="H311" s="60" t="s">
        <v>34</v>
      </c>
      <c r="I311" s="66">
        <v>2</v>
      </c>
      <c r="J311" s="37"/>
      <c r="K311" s="16">
        <f>I311*J311</f>
        <v>0</v>
      </c>
      <c r="L311" s="147"/>
    </row>
    <row r="312" spans="1:12" x14ac:dyDescent="0.25">
      <c r="A312" s="78" t="s">
        <v>373</v>
      </c>
      <c r="B312" s="79"/>
      <c r="C312" s="367" t="s">
        <v>374</v>
      </c>
      <c r="D312" s="367" t="s">
        <v>374</v>
      </c>
      <c r="E312" s="367" t="s">
        <v>374</v>
      </c>
      <c r="F312" s="367" t="s">
        <v>374</v>
      </c>
      <c r="G312" s="367" t="s">
        <v>374</v>
      </c>
      <c r="H312" s="60"/>
      <c r="I312" s="60"/>
      <c r="J312" s="60"/>
      <c r="K312" s="16"/>
    </row>
    <row r="313" spans="1:12" ht="26.4" customHeight="1" x14ac:dyDescent="0.25">
      <c r="A313" s="78"/>
      <c r="B313" s="79" t="s">
        <v>375</v>
      </c>
      <c r="C313" s="355" t="s">
        <v>2240</v>
      </c>
      <c r="D313" s="355" t="s">
        <v>376</v>
      </c>
      <c r="E313" s="355" t="s">
        <v>376</v>
      </c>
      <c r="F313" s="355" t="s">
        <v>376</v>
      </c>
      <c r="G313" s="355" t="s">
        <v>376</v>
      </c>
      <c r="H313" s="60"/>
      <c r="I313" s="60"/>
      <c r="J313" s="60"/>
      <c r="K313" s="16"/>
    </row>
    <row r="314" spans="1:12" x14ac:dyDescent="0.25">
      <c r="A314" s="78"/>
      <c r="B314" s="79" t="s">
        <v>377</v>
      </c>
      <c r="C314" s="355" t="s">
        <v>378</v>
      </c>
      <c r="D314" s="355" t="s">
        <v>379</v>
      </c>
      <c r="E314" s="355" t="s">
        <v>379</v>
      </c>
      <c r="F314" s="355" t="s">
        <v>379</v>
      </c>
      <c r="G314" s="355" t="s">
        <v>379</v>
      </c>
      <c r="H314" s="60" t="s">
        <v>143</v>
      </c>
      <c r="I314" s="66">
        <v>880</v>
      </c>
      <c r="J314" s="37"/>
      <c r="K314" s="16">
        <f>I314*J314</f>
        <v>0</v>
      </c>
    </row>
    <row r="315" spans="1:12" x14ac:dyDescent="0.25">
      <c r="A315" s="78"/>
      <c r="B315" s="79" t="s">
        <v>380</v>
      </c>
      <c r="C315" s="355" t="s">
        <v>381</v>
      </c>
      <c r="D315" s="355" t="s">
        <v>382</v>
      </c>
      <c r="E315" s="355" t="s">
        <v>382</v>
      </c>
      <c r="F315" s="355" t="s">
        <v>382</v>
      </c>
      <c r="G315" s="355" t="s">
        <v>382</v>
      </c>
      <c r="H315" s="60" t="s">
        <v>143</v>
      </c>
      <c r="I315" s="66">
        <v>800</v>
      </c>
      <c r="J315" s="37"/>
      <c r="K315" s="16">
        <f>I315*J315</f>
        <v>0</v>
      </c>
    </row>
    <row r="316" spans="1:12" x14ac:dyDescent="0.25">
      <c r="A316" s="78"/>
      <c r="B316" s="79" t="s">
        <v>383</v>
      </c>
      <c r="C316" s="355" t="s">
        <v>384</v>
      </c>
      <c r="D316" s="355" t="s">
        <v>384</v>
      </c>
      <c r="E316" s="355" t="s">
        <v>384</v>
      </c>
      <c r="F316" s="355" t="s">
        <v>384</v>
      </c>
      <c r="G316" s="355" t="s">
        <v>384</v>
      </c>
      <c r="H316" s="60" t="s">
        <v>143</v>
      </c>
      <c r="I316" s="66">
        <v>350</v>
      </c>
      <c r="J316" s="37"/>
      <c r="K316" s="16">
        <f>I316*J316</f>
        <v>0</v>
      </c>
    </row>
    <row r="317" spans="1:12" x14ac:dyDescent="0.25">
      <c r="A317" s="78"/>
      <c r="B317" s="79" t="s">
        <v>385</v>
      </c>
      <c r="C317" s="355" t="s">
        <v>386</v>
      </c>
      <c r="D317" s="355" t="s">
        <v>386</v>
      </c>
      <c r="E317" s="355" t="s">
        <v>386</v>
      </c>
      <c r="F317" s="355" t="s">
        <v>386</v>
      </c>
      <c r="G317" s="355" t="s">
        <v>386</v>
      </c>
      <c r="H317" s="60" t="s">
        <v>387</v>
      </c>
      <c r="I317" s="66">
        <v>3500</v>
      </c>
      <c r="J317" s="37"/>
      <c r="K317" s="16">
        <f>I317*J317</f>
        <v>0</v>
      </c>
    </row>
    <row r="318" spans="1:12" x14ac:dyDescent="0.25">
      <c r="A318" s="78"/>
      <c r="B318" s="79" t="s">
        <v>388</v>
      </c>
      <c r="C318" s="355" t="s">
        <v>389</v>
      </c>
      <c r="D318" s="355" t="s">
        <v>389</v>
      </c>
      <c r="E318" s="355" t="s">
        <v>389</v>
      </c>
      <c r="F318" s="355" t="s">
        <v>389</v>
      </c>
      <c r="G318" s="355" t="s">
        <v>389</v>
      </c>
      <c r="H318" s="60"/>
      <c r="I318" s="60"/>
      <c r="J318" s="60"/>
      <c r="K318" s="16"/>
    </row>
    <row r="319" spans="1:12" ht="26.4" customHeight="1" x14ac:dyDescent="0.25">
      <c r="A319" s="78"/>
      <c r="B319" s="79" t="s">
        <v>77</v>
      </c>
      <c r="C319" s="355" t="s">
        <v>390</v>
      </c>
      <c r="D319" s="355" t="s">
        <v>391</v>
      </c>
      <c r="E319" s="355" t="s">
        <v>391</v>
      </c>
      <c r="F319" s="355" t="s">
        <v>391</v>
      </c>
      <c r="G319" s="355" t="s">
        <v>391</v>
      </c>
      <c r="H319" s="60"/>
      <c r="I319" s="60"/>
      <c r="J319" s="60"/>
      <c r="K319" s="16"/>
    </row>
    <row r="320" spans="1:12" x14ac:dyDescent="0.25">
      <c r="A320" s="78"/>
      <c r="B320" s="79" t="s">
        <v>377</v>
      </c>
      <c r="C320" s="355" t="s">
        <v>392</v>
      </c>
      <c r="D320" s="355" t="s">
        <v>392</v>
      </c>
      <c r="E320" s="355" t="s">
        <v>392</v>
      </c>
      <c r="F320" s="355" t="s">
        <v>392</v>
      </c>
      <c r="G320" s="355" t="s">
        <v>392</v>
      </c>
      <c r="H320" s="60" t="s">
        <v>143</v>
      </c>
      <c r="I320" s="66">
        <v>20</v>
      </c>
      <c r="J320" s="37"/>
      <c r="K320" s="16">
        <f>I320*J320</f>
        <v>0</v>
      </c>
    </row>
    <row r="321" spans="1:11" x14ac:dyDescent="0.25">
      <c r="A321" s="78"/>
      <c r="B321" s="79" t="s">
        <v>380</v>
      </c>
      <c r="C321" s="355" t="s">
        <v>393</v>
      </c>
      <c r="D321" s="355" t="s">
        <v>393</v>
      </c>
      <c r="E321" s="355" t="s">
        <v>393</v>
      </c>
      <c r="F321" s="355" t="s">
        <v>393</v>
      </c>
      <c r="G321" s="355" t="s">
        <v>393</v>
      </c>
      <c r="H321" s="60" t="s">
        <v>143</v>
      </c>
      <c r="I321" s="66">
        <v>20</v>
      </c>
      <c r="J321" s="37"/>
      <c r="K321" s="16">
        <f>I321*J321</f>
        <v>0</v>
      </c>
    </row>
    <row r="322" spans="1:11" x14ac:dyDescent="0.25">
      <c r="A322" s="78"/>
      <c r="B322" s="79" t="s">
        <v>80</v>
      </c>
      <c r="C322" s="355" t="s">
        <v>394</v>
      </c>
      <c r="D322" s="355" t="s">
        <v>394</v>
      </c>
      <c r="E322" s="355" t="s">
        <v>394</v>
      </c>
      <c r="F322" s="355" t="s">
        <v>394</v>
      </c>
      <c r="G322" s="355" t="s">
        <v>394</v>
      </c>
      <c r="H322" s="60" t="s">
        <v>143</v>
      </c>
      <c r="I322" s="66">
        <v>4</v>
      </c>
      <c r="J322" s="37"/>
      <c r="K322" s="16">
        <f>I322*J322</f>
        <v>0</v>
      </c>
    </row>
    <row r="323" spans="1:11" x14ac:dyDescent="0.25">
      <c r="A323" s="78"/>
      <c r="B323" s="79" t="s">
        <v>86</v>
      </c>
      <c r="C323" s="355" t="s">
        <v>395</v>
      </c>
      <c r="D323" s="355" t="s">
        <v>395</v>
      </c>
      <c r="E323" s="355" t="s">
        <v>395</v>
      </c>
      <c r="F323" s="355" t="s">
        <v>395</v>
      </c>
      <c r="G323" s="355" t="s">
        <v>395</v>
      </c>
      <c r="H323" s="60" t="s">
        <v>143</v>
      </c>
      <c r="I323" s="66">
        <v>4</v>
      </c>
      <c r="J323" s="37"/>
      <c r="K323" s="16">
        <f>I323*J323</f>
        <v>0</v>
      </c>
    </row>
    <row r="324" spans="1:11" ht="26.4" customHeight="1" x14ac:dyDescent="0.25">
      <c r="A324" s="78"/>
      <c r="B324" s="79" t="s">
        <v>94</v>
      </c>
      <c r="C324" s="355" t="s">
        <v>396</v>
      </c>
      <c r="D324" s="355" t="s">
        <v>396</v>
      </c>
      <c r="E324" s="355" t="s">
        <v>396</v>
      </c>
      <c r="F324" s="355" t="s">
        <v>396</v>
      </c>
      <c r="G324" s="355" t="s">
        <v>396</v>
      </c>
      <c r="H324" s="60" t="s">
        <v>143</v>
      </c>
      <c r="I324" s="66">
        <v>4</v>
      </c>
      <c r="J324" s="37"/>
      <c r="K324" s="16">
        <f>I324*J324</f>
        <v>0</v>
      </c>
    </row>
    <row r="325" spans="1:11" x14ac:dyDescent="0.25">
      <c r="A325" s="78"/>
      <c r="B325" s="79" t="s">
        <v>397</v>
      </c>
      <c r="C325" s="355" t="s">
        <v>398</v>
      </c>
      <c r="D325" s="355" t="s">
        <v>398</v>
      </c>
      <c r="E325" s="355" t="s">
        <v>398</v>
      </c>
      <c r="F325" s="355" t="s">
        <v>398</v>
      </c>
      <c r="G325" s="355" t="s">
        <v>398</v>
      </c>
      <c r="H325" s="60"/>
      <c r="I325" s="60"/>
      <c r="J325" s="60"/>
      <c r="K325" s="16"/>
    </row>
    <row r="326" spans="1:11" x14ac:dyDescent="0.25">
      <c r="A326" s="78"/>
      <c r="B326" s="79" t="s">
        <v>77</v>
      </c>
      <c r="C326" s="355" t="s">
        <v>399</v>
      </c>
      <c r="D326" s="355" t="s">
        <v>399</v>
      </c>
      <c r="E326" s="355" t="s">
        <v>399</v>
      </c>
      <c r="F326" s="355" t="s">
        <v>399</v>
      </c>
      <c r="G326" s="355" t="s">
        <v>399</v>
      </c>
      <c r="H326" s="60" t="s">
        <v>43</v>
      </c>
      <c r="I326" s="66">
        <v>400</v>
      </c>
      <c r="J326" s="37"/>
      <c r="K326" s="16">
        <f>I326*J326</f>
        <v>0</v>
      </c>
    </row>
    <row r="327" spans="1:11" x14ac:dyDescent="0.25">
      <c r="A327" s="78" t="s">
        <v>400</v>
      </c>
      <c r="B327" s="79"/>
      <c r="C327" s="367" t="s">
        <v>401</v>
      </c>
      <c r="D327" s="367" t="s">
        <v>401</v>
      </c>
      <c r="E327" s="367" t="s">
        <v>401</v>
      </c>
      <c r="F327" s="367" t="s">
        <v>401</v>
      </c>
      <c r="G327" s="367" t="s">
        <v>401</v>
      </c>
      <c r="H327" s="60" t="s">
        <v>15</v>
      </c>
      <c r="I327" s="66">
        <v>21</v>
      </c>
      <c r="J327" s="37"/>
      <c r="K327" s="16">
        <f>I327*J327</f>
        <v>0</v>
      </c>
    </row>
    <row r="328" spans="1:11" x14ac:dyDescent="0.25">
      <c r="A328" s="78" t="s">
        <v>402</v>
      </c>
      <c r="B328" s="79"/>
      <c r="C328" s="367" t="s">
        <v>403</v>
      </c>
      <c r="D328" s="367" t="s">
        <v>403</v>
      </c>
      <c r="E328" s="367" t="s">
        <v>403</v>
      </c>
      <c r="F328" s="367" t="s">
        <v>403</v>
      </c>
      <c r="G328" s="367" t="s">
        <v>403</v>
      </c>
      <c r="H328" s="60" t="s">
        <v>15</v>
      </c>
      <c r="I328" s="66">
        <v>21</v>
      </c>
      <c r="J328" s="37"/>
      <c r="K328" s="16">
        <f>I328*J328</f>
        <v>0</v>
      </c>
    </row>
    <row r="329" spans="1:11" x14ac:dyDescent="0.25">
      <c r="A329" s="63"/>
      <c r="B329" s="60"/>
      <c r="C329" s="374"/>
      <c r="D329" s="374"/>
      <c r="E329" s="374"/>
      <c r="F329" s="374"/>
      <c r="G329" s="374"/>
      <c r="H329" s="61"/>
      <c r="I329" s="64"/>
      <c r="J329" s="65"/>
      <c r="K329" s="62"/>
    </row>
    <row r="330" spans="1:11" x14ac:dyDescent="0.25">
      <c r="A330" s="63"/>
      <c r="B330" s="60"/>
      <c r="C330" s="374"/>
      <c r="D330" s="374"/>
      <c r="E330" s="374"/>
      <c r="F330" s="374"/>
      <c r="G330" s="374"/>
      <c r="H330" s="61"/>
      <c r="I330" s="64"/>
      <c r="J330" s="65"/>
      <c r="K330" s="62"/>
    </row>
    <row r="331" spans="1:11" x14ac:dyDescent="0.25">
      <c r="A331" s="63"/>
      <c r="B331" s="60"/>
      <c r="C331" s="374"/>
      <c r="D331" s="374"/>
      <c r="E331" s="374"/>
      <c r="F331" s="374"/>
      <c r="G331" s="374"/>
      <c r="H331" s="61"/>
      <c r="I331" s="64"/>
      <c r="J331" s="65"/>
      <c r="K331" s="62"/>
    </row>
    <row r="332" spans="1:11" x14ac:dyDescent="0.25">
      <c r="A332" s="63"/>
      <c r="B332" s="60"/>
      <c r="C332" s="374"/>
      <c r="D332" s="374"/>
      <c r="E332" s="374"/>
      <c r="F332" s="374"/>
      <c r="G332" s="374"/>
      <c r="H332" s="61"/>
      <c r="I332" s="64"/>
      <c r="J332" s="65"/>
      <c r="K332" s="62"/>
    </row>
    <row r="333" spans="1:11" x14ac:dyDescent="0.25">
      <c r="A333" s="63"/>
      <c r="B333" s="60"/>
      <c r="C333" s="374"/>
      <c r="D333" s="374"/>
      <c r="E333" s="374"/>
      <c r="F333" s="374"/>
      <c r="G333" s="374"/>
      <c r="H333" s="61"/>
      <c r="I333" s="64"/>
      <c r="J333" s="65"/>
      <c r="K333" s="62"/>
    </row>
    <row r="334" spans="1:11" x14ac:dyDescent="0.25">
      <c r="A334" s="63"/>
      <c r="B334" s="60"/>
      <c r="C334" s="374"/>
      <c r="D334" s="374"/>
      <c r="E334" s="374"/>
      <c r="F334" s="374"/>
      <c r="G334" s="374"/>
      <c r="H334" s="61"/>
      <c r="I334" s="64"/>
      <c r="J334" s="65"/>
      <c r="K334" s="62"/>
    </row>
    <row r="335" spans="1:11" x14ac:dyDescent="0.25">
      <c r="A335" s="63"/>
      <c r="B335" s="60"/>
      <c r="C335" s="374"/>
      <c r="D335" s="374"/>
      <c r="E335" s="374"/>
      <c r="F335" s="374"/>
      <c r="G335" s="374"/>
      <c r="H335" s="61"/>
      <c r="I335" s="64"/>
      <c r="J335" s="65"/>
      <c r="K335" s="62"/>
    </row>
    <row r="336" spans="1:11" x14ac:dyDescent="0.25">
      <c r="A336" s="385" t="s">
        <v>103</v>
      </c>
      <c r="B336" s="385"/>
      <c r="C336" s="385"/>
      <c r="D336" s="385"/>
      <c r="E336" s="385"/>
      <c r="F336" s="385"/>
      <c r="G336" s="385"/>
      <c r="H336" s="385"/>
      <c r="I336" s="385"/>
      <c r="J336" s="385"/>
      <c r="K336" s="86">
        <f>SUM(K283:K335)</f>
        <v>4700000</v>
      </c>
    </row>
    <row r="337" spans="1:11" x14ac:dyDescent="0.25">
      <c r="A337" s="381" t="s">
        <v>321</v>
      </c>
      <c r="B337" s="381"/>
      <c r="C337" s="381"/>
      <c r="D337" s="381"/>
      <c r="E337" s="381"/>
      <c r="F337" s="381"/>
      <c r="G337" s="381"/>
      <c r="H337" s="381"/>
      <c r="I337" s="381"/>
      <c r="J337" s="381"/>
      <c r="K337" s="381"/>
    </row>
    <row r="338" spans="1:11" x14ac:dyDescent="0.25">
      <c r="A338" s="381"/>
      <c r="B338" s="381"/>
      <c r="C338" s="381"/>
      <c r="D338" s="381"/>
      <c r="E338" s="381"/>
      <c r="F338" s="381"/>
      <c r="G338" s="381"/>
      <c r="H338" s="381"/>
      <c r="I338" s="381"/>
      <c r="J338" s="381"/>
      <c r="K338" s="381"/>
    </row>
    <row r="339" spans="1:11" x14ac:dyDescent="0.25">
      <c r="A339" s="384" t="s">
        <v>105</v>
      </c>
      <c r="B339" s="384"/>
      <c r="C339" s="384"/>
      <c r="D339" s="384"/>
      <c r="E339" s="384"/>
      <c r="F339" s="384"/>
      <c r="G339" s="384"/>
      <c r="H339" s="384"/>
      <c r="I339" s="384"/>
      <c r="J339" s="384"/>
      <c r="K339" s="72">
        <f>K336</f>
        <v>4700000</v>
      </c>
    </row>
    <row r="340" spans="1:11" x14ac:dyDescent="0.25">
      <c r="A340" s="78" t="s">
        <v>404</v>
      </c>
      <c r="B340" s="79"/>
      <c r="C340" s="367" t="s">
        <v>405</v>
      </c>
      <c r="D340" s="367" t="s">
        <v>405</v>
      </c>
      <c r="E340" s="367" t="s">
        <v>405</v>
      </c>
      <c r="F340" s="367" t="s">
        <v>405</v>
      </c>
      <c r="G340" s="367" t="s">
        <v>405</v>
      </c>
      <c r="H340" s="60"/>
      <c r="I340" s="60"/>
      <c r="J340" s="60"/>
      <c r="K340" s="16"/>
    </row>
    <row r="341" spans="1:11" ht="26.25" customHeight="1" x14ac:dyDescent="0.25">
      <c r="A341" s="78"/>
      <c r="B341" s="79" t="s">
        <v>406</v>
      </c>
      <c r="C341" s="355" t="s">
        <v>407</v>
      </c>
      <c r="D341" s="355" t="s">
        <v>407</v>
      </c>
      <c r="E341" s="355" t="s">
        <v>407</v>
      </c>
      <c r="F341" s="355" t="s">
        <v>407</v>
      </c>
      <c r="G341" s="355" t="s">
        <v>407</v>
      </c>
      <c r="H341" s="60" t="s">
        <v>15</v>
      </c>
      <c r="I341" s="66">
        <v>21</v>
      </c>
      <c r="J341" s="37"/>
      <c r="K341" s="16">
        <f>I341*J341</f>
        <v>0</v>
      </c>
    </row>
    <row r="342" spans="1:11" ht="27.75" customHeight="1" x14ac:dyDescent="0.25">
      <c r="A342" s="78"/>
      <c r="B342" s="79" t="s">
        <v>408</v>
      </c>
      <c r="C342" s="355" t="s">
        <v>2163</v>
      </c>
      <c r="D342" s="355" t="s">
        <v>409</v>
      </c>
      <c r="E342" s="355" t="s">
        <v>409</v>
      </c>
      <c r="F342" s="355" t="s">
        <v>409</v>
      </c>
      <c r="G342" s="355" t="s">
        <v>409</v>
      </c>
      <c r="H342" s="60" t="s">
        <v>15</v>
      </c>
      <c r="I342" s="66">
        <v>21</v>
      </c>
      <c r="J342" s="37"/>
      <c r="K342" s="16">
        <f>I342*J342</f>
        <v>0</v>
      </c>
    </row>
    <row r="343" spans="1:11" x14ac:dyDescent="0.25">
      <c r="A343" s="78" t="s">
        <v>410</v>
      </c>
      <c r="B343" s="79"/>
      <c r="C343" s="367" t="s">
        <v>411</v>
      </c>
      <c r="D343" s="367" t="s">
        <v>411</v>
      </c>
      <c r="E343" s="367" t="s">
        <v>411</v>
      </c>
      <c r="F343" s="367" t="s">
        <v>411</v>
      </c>
      <c r="G343" s="367" t="s">
        <v>411</v>
      </c>
      <c r="H343" s="60"/>
      <c r="I343" s="60"/>
      <c r="J343" s="60"/>
      <c r="K343" s="16"/>
    </row>
    <row r="344" spans="1:11" x14ac:dyDescent="0.25">
      <c r="A344" s="78"/>
      <c r="B344" s="79" t="s">
        <v>412</v>
      </c>
      <c r="C344" s="355" t="s">
        <v>413</v>
      </c>
      <c r="D344" s="355" t="s">
        <v>413</v>
      </c>
      <c r="E344" s="355" t="s">
        <v>413</v>
      </c>
      <c r="F344" s="355" t="s">
        <v>413</v>
      </c>
      <c r="G344" s="355" t="s">
        <v>413</v>
      </c>
      <c r="H344" s="60" t="s">
        <v>143</v>
      </c>
      <c r="I344" s="66">
        <v>20</v>
      </c>
      <c r="J344" s="37"/>
      <c r="K344" s="16">
        <f>I344*J344</f>
        <v>0</v>
      </c>
    </row>
    <row r="345" spans="1:11" x14ac:dyDescent="0.25">
      <c r="A345" s="78"/>
      <c r="B345" s="79" t="s">
        <v>414</v>
      </c>
      <c r="C345" s="355" t="s">
        <v>415</v>
      </c>
      <c r="D345" s="355" t="s">
        <v>415</v>
      </c>
      <c r="E345" s="355" t="s">
        <v>415</v>
      </c>
      <c r="F345" s="355" t="s">
        <v>415</v>
      </c>
      <c r="G345" s="355" t="s">
        <v>415</v>
      </c>
      <c r="H345" s="60" t="s">
        <v>143</v>
      </c>
      <c r="I345" s="66">
        <v>20</v>
      </c>
      <c r="J345" s="37"/>
      <c r="K345" s="16">
        <f>I345*J345</f>
        <v>0</v>
      </c>
    </row>
    <row r="346" spans="1:11" ht="27.75" customHeight="1" x14ac:dyDescent="0.25">
      <c r="A346" s="78" t="s">
        <v>416</v>
      </c>
      <c r="B346" s="79"/>
      <c r="C346" s="367" t="s">
        <v>417</v>
      </c>
      <c r="D346" s="367" t="s">
        <v>417</v>
      </c>
      <c r="E346" s="367" t="s">
        <v>417</v>
      </c>
      <c r="F346" s="367" t="s">
        <v>417</v>
      </c>
      <c r="G346" s="367" t="s">
        <v>417</v>
      </c>
      <c r="H346" s="60"/>
      <c r="I346" s="60"/>
      <c r="J346" s="60"/>
      <c r="K346" s="16"/>
    </row>
    <row r="347" spans="1:11" x14ac:dyDescent="0.25">
      <c r="A347" s="78"/>
      <c r="B347" s="79" t="s">
        <v>418</v>
      </c>
      <c r="C347" s="355" t="s">
        <v>419</v>
      </c>
      <c r="D347" s="355" t="s">
        <v>419</v>
      </c>
      <c r="E347" s="355" t="s">
        <v>419</v>
      </c>
      <c r="F347" s="355" t="s">
        <v>419</v>
      </c>
      <c r="G347" s="355" t="s">
        <v>419</v>
      </c>
      <c r="H347" s="60" t="s">
        <v>51</v>
      </c>
      <c r="I347" s="60" t="s">
        <v>65</v>
      </c>
      <c r="J347" s="60" t="s">
        <v>66</v>
      </c>
      <c r="K347" s="16">
        <v>50000</v>
      </c>
    </row>
    <row r="348" spans="1:11" ht="26.4" customHeight="1" x14ac:dyDescent="0.25">
      <c r="A348" s="78"/>
      <c r="B348" s="79" t="s">
        <v>420</v>
      </c>
      <c r="C348" s="355" t="s">
        <v>421</v>
      </c>
      <c r="D348" s="355" t="s">
        <v>421</v>
      </c>
      <c r="E348" s="355" t="s">
        <v>421</v>
      </c>
      <c r="F348" s="355" t="s">
        <v>421</v>
      </c>
      <c r="G348" s="355" t="s">
        <v>421</v>
      </c>
      <c r="H348" s="60" t="s">
        <v>54</v>
      </c>
      <c r="I348" s="66">
        <f>K347</f>
        <v>50000</v>
      </c>
      <c r="J348" s="348"/>
      <c r="K348" s="16">
        <f>I348*J348</f>
        <v>0</v>
      </c>
    </row>
    <row r="349" spans="1:11" ht="51" customHeight="1" x14ac:dyDescent="0.25">
      <c r="A349" s="94" t="s">
        <v>422</v>
      </c>
      <c r="B349" s="70"/>
      <c r="C349" s="396" t="s">
        <v>423</v>
      </c>
      <c r="D349" s="396"/>
      <c r="E349" s="396"/>
      <c r="F349" s="396"/>
      <c r="G349" s="396"/>
      <c r="H349" s="60"/>
      <c r="I349" s="66"/>
      <c r="J349" s="67"/>
      <c r="K349" s="16"/>
    </row>
    <row r="350" spans="1:11" ht="23.4" x14ac:dyDescent="0.25">
      <c r="A350" s="95"/>
      <c r="B350" s="92" t="s">
        <v>424</v>
      </c>
      <c r="C350" s="355" t="s">
        <v>425</v>
      </c>
      <c r="D350" s="355" t="s">
        <v>425</v>
      </c>
      <c r="E350" s="355" t="s">
        <v>425</v>
      </c>
      <c r="F350" s="355" t="s">
        <v>425</v>
      </c>
      <c r="G350" s="355" t="s">
        <v>425</v>
      </c>
      <c r="H350" s="90"/>
      <c r="I350" s="90"/>
      <c r="J350" s="42"/>
      <c r="K350" s="43"/>
    </row>
    <row r="351" spans="1:11" ht="28.5" customHeight="1" x14ac:dyDescent="0.25">
      <c r="A351" s="95"/>
      <c r="B351" s="60" t="s">
        <v>77</v>
      </c>
      <c r="C351" s="355" t="s">
        <v>2191</v>
      </c>
      <c r="D351" s="355" t="s">
        <v>2192</v>
      </c>
      <c r="E351" s="355" t="s">
        <v>2192</v>
      </c>
      <c r="F351" s="355" t="s">
        <v>2192</v>
      </c>
      <c r="G351" s="355" t="s">
        <v>2192</v>
      </c>
      <c r="H351" s="90" t="s">
        <v>143</v>
      </c>
      <c r="I351" s="66">
        <v>10</v>
      </c>
      <c r="J351" s="37"/>
      <c r="K351" s="17">
        <f>I351*J351</f>
        <v>0</v>
      </c>
    </row>
    <row r="352" spans="1:11" ht="27" customHeight="1" x14ac:dyDescent="0.25">
      <c r="A352" s="95"/>
      <c r="B352" s="92" t="s">
        <v>80</v>
      </c>
      <c r="C352" s="355" t="s">
        <v>426</v>
      </c>
      <c r="D352" s="355" t="s">
        <v>2193</v>
      </c>
      <c r="E352" s="355" t="s">
        <v>2193</v>
      </c>
      <c r="F352" s="355" t="s">
        <v>2193</v>
      </c>
      <c r="G352" s="355" t="s">
        <v>2193</v>
      </c>
      <c r="H352" s="90" t="s">
        <v>143</v>
      </c>
      <c r="I352" s="66">
        <v>50</v>
      </c>
      <c r="J352" s="37"/>
      <c r="K352" s="17">
        <f>I352*J352</f>
        <v>0</v>
      </c>
    </row>
    <row r="353" spans="1:12" ht="27.75" customHeight="1" x14ac:dyDescent="0.25">
      <c r="A353" s="95"/>
      <c r="B353" s="92" t="s">
        <v>82</v>
      </c>
      <c r="C353" s="355" t="s">
        <v>427</v>
      </c>
      <c r="D353" s="355" t="s">
        <v>2194</v>
      </c>
      <c r="E353" s="355" t="s">
        <v>2194</v>
      </c>
      <c r="F353" s="355" t="s">
        <v>2194</v>
      </c>
      <c r="G353" s="355" t="s">
        <v>2194</v>
      </c>
      <c r="H353" s="90" t="s">
        <v>143</v>
      </c>
      <c r="I353" s="66">
        <v>100</v>
      </c>
      <c r="J353" s="37"/>
      <c r="K353" s="17">
        <f>I353*J353</f>
        <v>0</v>
      </c>
    </row>
    <row r="354" spans="1:12" ht="23.4" x14ac:dyDescent="0.25">
      <c r="A354" s="95"/>
      <c r="B354" s="92" t="s">
        <v>428</v>
      </c>
      <c r="C354" s="355" t="s">
        <v>429</v>
      </c>
      <c r="D354" s="355" t="s">
        <v>429</v>
      </c>
      <c r="E354" s="355" t="s">
        <v>429</v>
      </c>
      <c r="F354" s="355" t="s">
        <v>429</v>
      </c>
      <c r="G354" s="355" t="s">
        <v>429</v>
      </c>
      <c r="H354" s="90"/>
      <c r="I354" s="90"/>
      <c r="J354" s="42"/>
      <c r="K354" s="43"/>
    </row>
    <row r="355" spans="1:12" ht="24" customHeight="1" x14ac:dyDescent="0.25">
      <c r="A355" s="95"/>
      <c r="B355" s="92" t="s">
        <v>80</v>
      </c>
      <c r="C355" s="355" t="s">
        <v>430</v>
      </c>
      <c r="D355" s="355" t="s">
        <v>2195</v>
      </c>
      <c r="E355" s="355" t="s">
        <v>2195</v>
      </c>
      <c r="F355" s="355" t="s">
        <v>2195</v>
      </c>
      <c r="G355" s="355" t="s">
        <v>2195</v>
      </c>
      <c r="H355" s="90" t="s">
        <v>143</v>
      </c>
      <c r="I355" s="66">
        <v>25</v>
      </c>
      <c r="J355" s="37"/>
      <c r="K355" s="17">
        <f t="shared" ref="K355:K362" si="6">I355*J355</f>
        <v>0</v>
      </c>
    </row>
    <row r="356" spans="1:12" ht="24" customHeight="1" x14ac:dyDescent="0.25">
      <c r="A356" s="95"/>
      <c r="B356" s="92" t="s">
        <v>82</v>
      </c>
      <c r="C356" s="355" t="s">
        <v>431</v>
      </c>
      <c r="D356" s="355" t="s">
        <v>2196</v>
      </c>
      <c r="E356" s="355" t="s">
        <v>2196</v>
      </c>
      <c r="F356" s="355" t="s">
        <v>2196</v>
      </c>
      <c r="G356" s="355" t="s">
        <v>2196</v>
      </c>
      <c r="H356" s="90" t="s">
        <v>143</v>
      </c>
      <c r="I356" s="66">
        <v>75</v>
      </c>
      <c r="J356" s="37"/>
      <c r="K356" s="17">
        <f t="shared" si="6"/>
        <v>0</v>
      </c>
    </row>
    <row r="357" spans="1:12" ht="24" customHeight="1" x14ac:dyDescent="0.25">
      <c r="A357" s="95"/>
      <c r="B357" s="92" t="s">
        <v>84</v>
      </c>
      <c r="C357" s="355" t="s">
        <v>432</v>
      </c>
      <c r="D357" s="355" t="s">
        <v>2197</v>
      </c>
      <c r="E357" s="355" t="s">
        <v>2197</v>
      </c>
      <c r="F357" s="355" t="s">
        <v>2197</v>
      </c>
      <c r="G357" s="355" t="s">
        <v>2197</v>
      </c>
      <c r="H357" s="90" t="s">
        <v>143</v>
      </c>
      <c r="I357" s="66">
        <v>75</v>
      </c>
      <c r="J357" s="37"/>
      <c r="K357" s="17">
        <f t="shared" si="6"/>
        <v>0</v>
      </c>
    </row>
    <row r="358" spans="1:12" ht="39.75" customHeight="1" x14ac:dyDescent="0.25">
      <c r="A358" s="63"/>
      <c r="B358" s="90" t="s">
        <v>433</v>
      </c>
      <c r="C358" s="374" t="s">
        <v>434</v>
      </c>
      <c r="D358" s="374"/>
      <c r="E358" s="374"/>
      <c r="F358" s="374"/>
      <c r="G358" s="374"/>
      <c r="H358" s="60" t="s">
        <v>143</v>
      </c>
      <c r="I358" s="66">
        <v>40</v>
      </c>
      <c r="J358" s="37"/>
      <c r="K358" s="16">
        <f t="shared" si="6"/>
        <v>0</v>
      </c>
    </row>
    <row r="359" spans="1:12" ht="26.4" customHeight="1" x14ac:dyDescent="0.25">
      <c r="A359" s="94" t="s">
        <v>435</v>
      </c>
      <c r="B359" s="96"/>
      <c r="C359" s="367" t="s">
        <v>436</v>
      </c>
      <c r="D359" s="368" t="s">
        <v>436</v>
      </c>
      <c r="E359" s="368" t="s">
        <v>436</v>
      </c>
      <c r="F359" s="368" t="s">
        <v>436</v>
      </c>
      <c r="G359" s="369" t="s">
        <v>436</v>
      </c>
      <c r="H359" s="90"/>
      <c r="I359" s="66"/>
      <c r="J359" s="37"/>
      <c r="K359" s="17"/>
      <c r="L359" s="97"/>
    </row>
    <row r="360" spans="1:12" x14ac:dyDescent="0.25">
      <c r="A360" s="63"/>
      <c r="B360" s="60" t="s">
        <v>437</v>
      </c>
      <c r="C360" s="374" t="s">
        <v>2241</v>
      </c>
      <c r="D360" s="374"/>
      <c r="E360" s="374"/>
      <c r="F360" s="374"/>
      <c r="G360" s="374"/>
      <c r="H360" s="90" t="s">
        <v>143</v>
      </c>
      <c r="I360" s="66">
        <v>1100</v>
      </c>
      <c r="J360" s="37"/>
      <c r="K360" s="17">
        <f t="shared" si="6"/>
        <v>0</v>
      </c>
    </row>
    <row r="361" spans="1:12" x14ac:dyDescent="0.25">
      <c r="A361" s="63"/>
      <c r="B361" s="60" t="s">
        <v>438</v>
      </c>
      <c r="C361" s="374" t="s">
        <v>2242</v>
      </c>
      <c r="D361" s="374"/>
      <c r="E361" s="374"/>
      <c r="F361" s="374"/>
      <c r="G361" s="374"/>
      <c r="H361" s="90" t="s">
        <v>143</v>
      </c>
      <c r="I361" s="66">
        <v>550</v>
      </c>
      <c r="J361" s="37"/>
      <c r="K361" s="17">
        <f t="shared" si="6"/>
        <v>0</v>
      </c>
    </row>
    <row r="362" spans="1:12" x14ac:dyDescent="0.25">
      <c r="A362" s="63"/>
      <c r="B362" s="60" t="s">
        <v>439</v>
      </c>
      <c r="C362" s="374" t="s">
        <v>2243</v>
      </c>
      <c r="D362" s="374"/>
      <c r="E362" s="374"/>
      <c r="F362" s="374"/>
      <c r="G362" s="374"/>
      <c r="H362" s="90" t="s">
        <v>143</v>
      </c>
      <c r="I362" s="66">
        <v>550</v>
      </c>
      <c r="J362" s="37"/>
      <c r="K362" s="17">
        <f t="shared" si="6"/>
        <v>0</v>
      </c>
    </row>
    <row r="363" spans="1:12" ht="24" x14ac:dyDescent="0.25">
      <c r="A363" s="94" t="s">
        <v>440</v>
      </c>
      <c r="B363" s="96"/>
      <c r="C363" s="367" t="s">
        <v>441</v>
      </c>
      <c r="D363" s="368" t="s">
        <v>441</v>
      </c>
      <c r="E363" s="368" t="s">
        <v>441</v>
      </c>
      <c r="F363" s="368" t="s">
        <v>441</v>
      </c>
      <c r="G363" s="369" t="s">
        <v>441</v>
      </c>
      <c r="H363" s="90"/>
      <c r="I363" s="90"/>
      <c r="J363" s="90"/>
      <c r="K363" s="98"/>
    </row>
    <row r="364" spans="1:12" ht="23.4" x14ac:dyDescent="0.25">
      <c r="A364" s="99"/>
      <c r="B364" s="92" t="s">
        <v>442</v>
      </c>
      <c r="C364" s="355" t="s">
        <v>443</v>
      </c>
      <c r="D364" s="356" t="s">
        <v>443</v>
      </c>
      <c r="E364" s="356" t="s">
        <v>443</v>
      </c>
      <c r="F364" s="356" t="s">
        <v>443</v>
      </c>
      <c r="G364" s="357" t="s">
        <v>443</v>
      </c>
      <c r="H364" s="90" t="s">
        <v>444</v>
      </c>
      <c r="I364" s="66">
        <v>7000</v>
      </c>
      <c r="J364" s="37"/>
      <c r="K364" s="17">
        <f>I364*J364</f>
        <v>0</v>
      </c>
    </row>
    <row r="365" spans="1:12" ht="24" x14ac:dyDescent="0.25">
      <c r="A365" s="94" t="s">
        <v>445</v>
      </c>
      <c r="B365" s="96"/>
      <c r="C365" s="367" t="s">
        <v>446</v>
      </c>
      <c r="D365" s="368" t="s">
        <v>446</v>
      </c>
      <c r="E365" s="368" t="s">
        <v>446</v>
      </c>
      <c r="F365" s="368" t="s">
        <v>446</v>
      </c>
      <c r="G365" s="369" t="s">
        <v>446</v>
      </c>
      <c r="H365" s="90" t="s">
        <v>143</v>
      </c>
      <c r="I365" s="66">
        <v>1850</v>
      </c>
      <c r="J365" s="37"/>
      <c r="K365" s="17">
        <f>I365*J365</f>
        <v>0</v>
      </c>
    </row>
    <row r="366" spans="1:12" x14ac:dyDescent="0.25">
      <c r="A366" s="59" t="s">
        <v>447</v>
      </c>
      <c r="B366" s="70"/>
      <c r="C366" s="396" t="s">
        <v>448</v>
      </c>
      <c r="D366" s="396"/>
      <c r="E366" s="396"/>
      <c r="F366" s="396"/>
      <c r="G366" s="396"/>
      <c r="H366" s="60"/>
      <c r="I366" s="66"/>
      <c r="J366" s="67"/>
      <c r="K366" s="16"/>
    </row>
    <row r="367" spans="1:12" ht="26.4" customHeight="1" x14ac:dyDescent="0.25">
      <c r="A367" s="63"/>
      <c r="B367" s="60" t="s">
        <v>77</v>
      </c>
      <c r="C367" s="374" t="s">
        <v>2244</v>
      </c>
      <c r="D367" s="374"/>
      <c r="E367" s="374"/>
      <c r="F367" s="374"/>
      <c r="G367" s="374"/>
      <c r="H367" s="60" t="s">
        <v>449</v>
      </c>
      <c r="I367" s="66">
        <v>69300</v>
      </c>
      <c r="J367" s="37"/>
      <c r="K367" s="17">
        <f>I367*J367</f>
        <v>0</v>
      </c>
    </row>
    <row r="368" spans="1:12" ht="26.4" customHeight="1" x14ac:dyDescent="0.25">
      <c r="A368" s="63"/>
      <c r="B368" s="60" t="s">
        <v>80</v>
      </c>
      <c r="C368" s="374" t="s">
        <v>450</v>
      </c>
      <c r="D368" s="374"/>
      <c r="E368" s="374"/>
      <c r="F368" s="374"/>
      <c r="G368" s="374"/>
      <c r="H368" s="60" t="s">
        <v>43</v>
      </c>
      <c r="I368" s="66">
        <v>400</v>
      </c>
      <c r="J368" s="37"/>
      <c r="K368" s="17">
        <f>I368*J368</f>
        <v>0</v>
      </c>
    </row>
    <row r="369" spans="1:11" x14ac:dyDescent="0.25">
      <c r="A369" s="63"/>
      <c r="B369" s="60" t="s">
        <v>82</v>
      </c>
      <c r="C369" s="374" t="s">
        <v>451</v>
      </c>
      <c r="D369" s="374"/>
      <c r="E369" s="374"/>
      <c r="F369" s="374"/>
      <c r="G369" s="374"/>
      <c r="H369" s="90" t="s">
        <v>143</v>
      </c>
      <c r="I369" s="66">
        <v>12</v>
      </c>
      <c r="J369" s="37"/>
      <c r="K369" s="17">
        <f>I369*J369</f>
        <v>0</v>
      </c>
    </row>
    <row r="370" spans="1:11" x14ac:dyDescent="0.25">
      <c r="A370" s="63"/>
      <c r="B370" s="60" t="s">
        <v>84</v>
      </c>
      <c r="C370" s="374" t="s">
        <v>452</v>
      </c>
      <c r="D370" s="374"/>
      <c r="E370" s="374"/>
      <c r="F370" s="374"/>
      <c r="G370" s="374"/>
      <c r="H370" s="90" t="s">
        <v>143</v>
      </c>
      <c r="I370" s="66">
        <v>12</v>
      </c>
      <c r="J370" s="37"/>
      <c r="K370" s="17">
        <f>I370*J370</f>
        <v>0</v>
      </c>
    </row>
    <row r="371" spans="1:11" x14ac:dyDescent="0.25">
      <c r="A371" s="63"/>
      <c r="B371" s="60"/>
      <c r="C371" s="374"/>
      <c r="D371" s="374"/>
      <c r="E371" s="374"/>
      <c r="F371" s="374"/>
      <c r="G371" s="374"/>
      <c r="H371" s="60"/>
      <c r="I371" s="66"/>
      <c r="J371" s="308"/>
      <c r="K371" s="17"/>
    </row>
    <row r="372" spans="1:11" x14ac:dyDescent="0.25">
      <c r="A372" s="63"/>
      <c r="B372" s="60"/>
      <c r="C372" s="374"/>
      <c r="D372" s="374"/>
      <c r="E372" s="374"/>
      <c r="F372" s="374"/>
      <c r="G372" s="374"/>
      <c r="H372" s="61"/>
      <c r="I372" s="64"/>
      <c r="J372" s="65"/>
      <c r="K372" s="62"/>
    </row>
    <row r="373" spans="1:11" x14ac:dyDescent="0.25">
      <c r="A373" s="63"/>
      <c r="B373" s="60"/>
      <c r="C373" s="374"/>
      <c r="D373" s="374"/>
      <c r="E373" s="374"/>
      <c r="F373" s="374"/>
      <c r="G373" s="374"/>
      <c r="H373" s="61"/>
      <c r="I373" s="64"/>
      <c r="J373" s="65"/>
      <c r="K373" s="62"/>
    </row>
    <row r="374" spans="1:11" x14ac:dyDescent="0.25">
      <c r="A374" s="63"/>
      <c r="B374" s="60"/>
      <c r="C374" s="374"/>
      <c r="D374" s="374"/>
      <c r="E374" s="374"/>
      <c r="F374" s="374"/>
      <c r="G374" s="374"/>
      <c r="H374" s="61"/>
      <c r="I374" s="64"/>
      <c r="J374" s="65"/>
      <c r="K374" s="62"/>
    </row>
    <row r="375" spans="1:11" x14ac:dyDescent="0.25">
      <c r="A375" s="63"/>
      <c r="B375" s="60"/>
      <c r="C375" s="374"/>
      <c r="D375" s="374"/>
      <c r="E375" s="374"/>
      <c r="F375" s="374"/>
      <c r="G375" s="374"/>
      <c r="H375" s="61"/>
      <c r="I375" s="64"/>
      <c r="J375" s="65"/>
      <c r="K375" s="62"/>
    </row>
    <row r="376" spans="1:11" x14ac:dyDescent="0.25">
      <c r="A376" s="63"/>
      <c r="B376" s="60"/>
      <c r="C376" s="374"/>
      <c r="D376" s="374"/>
      <c r="E376" s="374"/>
      <c r="F376" s="374"/>
      <c r="G376" s="374"/>
      <c r="H376" s="61"/>
      <c r="I376" s="64"/>
      <c r="J376" s="65"/>
      <c r="K376" s="62"/>
    </row>
    <row r="377" spans="1:11" x14ac:dyDescent="0.25">
      <c r="A377" s="63"/>
      <c r="B377" s="60"/>
      <c r="C377" s="374"/>
      <c r="D377" s="374"/>
      <c r="E377" s="374"/>
      <c r="F377" s="374"/>
      <c r="G377" s="374"/>
      <c r="H377" s="61"/>
      <c r="I377" s="64"/>
      <c r="J377" s="65"/>
      <c r="K377" s="62"/>
    </row>
    <row r="378" spans="1:11" x14ac:dyDescent="0.25">
      <c r="A378" s="63"/>
      <c r="B378" s="60"/>
      <c r="C378" s="374"/>
      <c r="D378" s="374"/>
      <c r="E378" s="374"/>
      <c r="F378" s="374"/>
      <c r="G378" s="374"/>
      <c r="H378" s="61"/>
      <c r="I378" s="64"/>
      <c r="J378" s="65"/>
      <c r="K378" s="62"/>
    </row>
    <row r="379" spans="1:11" x14ac:dyDescent="0.25">
      <c r="A379" s="63"/>
      <c r="B379" s="60"/>
      <c r="C379" s="374"/>
      <c r="D379" s="374"/>
      <c r="E379" s="374"/>
      <c r="F379" s="374"/>
      <c r="G379" s="374"/>
      <c r="H379" s="61"/>
      <c r="I379" s="64"/>
      <c r="J379" s="65"/>
      <c r="K379" s="62"/>
    </row>
    <row r="380" spans="1:11" x14ac:dyDescent="0.25">
      <c r="A380" s="63"/>
      <c r="B380" s="60"/>
      <c r="C380" s="374"/>
      <c r="D380" s="374"/>
      <c r="E380" s="374"/>
      <c r="F380" s="374"/>
      <c r="G380" s="374"/>
      <c r="H380" s="61"/>
      <c r="I380" s="64"/>
      <c r="J380" s="65"/>
      <c r="K380" s="62"/>
    </row>
    <row r="381" spans="1:11" x14ac:dyDescent="0.25">
      <c r="A381" s="63"/>
      <c r="B381" s="60"/>
      <c r="C381" s="374"/>
      <c r="D381" s="374"/>
      <c r="E381" s="374"/>
      <c r="F381" s="374"/>
      <c r="G381" s="374"/>
      <c r="H381" s="61"/>
      <c r="I381" s="64"/>
      <c r="J381" s="65"/>
      <c r="K381" s="62"/>
    </row>
    <row r="382" spans="1:11" x14ac:dyDescent="0.25">
      <c r="A382" s="63"/>
      <c r="B382" s="60"/>
      <c r="C382" s="374"/>
      <c r="D382" s="374"/>
      <c r="E382" s="374"/>
      <c r="F382" s="374"/>
      <c r="G382" s="374"/>
      <c r="H382" s="61"/>
      <c r="I382" s="64"/>
      <c r="J382" s="65"/>
      <c r="K382" s="62"/>
    </row>
    <row r="383" spans="1:11" x14ac:dyDescent="0.25">
      <c r="A383" s="63"/>
      <c r="B383" s="60"/>
      <c r="C383" s="374"/>
      <c r="D383" s="374"/>
      <c r="E383" s="374"/>
      <c r="F383" s="374"/>
      <c r="G383" s="374"/>
      <c r="H383" s="61"/>
      <c r="I383" s="64"/>
      <c r="J383" s="65"/>
      <c r="K383" s="62"/>
    </row>
    <row r="384" spans="1:11" x14ac:dyDescent="0.25">
      <c r="A384" s="63"/>
      <c r="B384" s="60"/>
      <c r="C384" s="374"/>
      <c r="D384" s="374"/>
      <c r="E384" s="374"/>
      <c r="F384" s="374"/>
      <c r="G384" s="374"/>
      <c r="H384" s="61"/>
      <c r="I384" s="64"/>
      <c r="J384" s="65"/>
      <c r="K384" s="62"/>
    </row>
    <row r="385" spans="1:11" x14ac:dyDescent="0.25">
      <c r="A385" s="63"/>
      <c r="B385" s="60"/>
      <c r="C385" s="374"/>
      <c r="D385" s="374"/>
      <c r="E385" s="374"/>
      <c r="F385" s="374"/>
      <c r="G385" s="374"/>
      <c r="H385" s="61"/>
      <c r="I385" s="64"/>
      <c r="J385" s="65"/>
      <c r="K385" s="62"/>
    </row>
    <row r="386" spans="1:11" x14ac:dyDescent="0.25">
      <c r="A386" s="63"/>
      <c r="B386" s="60"/>
      <c r="C386" s="374"/>
      <c r="D386" s="374"/>
      <c r="E386" s="374"/>
      <c r="F386" s="374"/>
      <c r="G386" s="374"/>
      <c r="H386" s="61"/>
      <c r="I386" s="64"/>
      <c r="J386" s="65"/>
      <c r="K386" s="62"/>
    </row>
    <row r="387" spans="1:11" x14ac:dyDescent="0.25">
      <c r="A387" s="63"/>
      <c r="B387" s="60"/>
      <c r="C387" s="374"/>
      <c r="D387" s="374"/>
      <c r="E387" s="374"/>
      <c r="F387" s="374"/>
      <c r="G387" s="374"/>
      <c r="H387" s="61"/>
      <c r="I387" s="64"/>
      <c r="J387" s="65"/>
      <c r="K387" s="62"/>
    </row>
    <row r="388" spans="1:11" x14ac:dyDescent="0.25">
      <c r="A388" s="63"/>
      <c r="B388" s="60"/>
      <c r="C388" s="374"/>
      <c r="D388" s="374"/>
      <c r="E388" s="374"/>
      <c r="F388" s="374"/>
      <c r="G388" s="374"/>
      <c r="H388" s="61"/>
      <c r="I388" s="64"/>
      <c r="J388" s="65"/>
      <c r="K388" s="62"/>
    </row>
    <row r="389" spans="1:11" x14ac:dyDescent="0.25">
      <c r="A389" s="63"/>
      <c r="B389" s="60"/>
      <c r="C389" s="374"/>
      <c r="D389" s="374"/>
      <c r="E389" s="374"/>
      <c r="F389" s="374"/>
      <c r="G389" s="374"/>
      <c r="H389" s="61"/>
      <c r="I389" s="64"/>
      <c r="J389" s="65"/>
      <c r="K389" s="62"/>
    </row>
    <row r="390" spans="1:11" x14ac:dyDescent="0.25">
      <c r="A390" s="63"/>
      <c r="B390" s="60"/>
      <c r="C390" s="374"/>
      <c r="D390" s="374"/>
      <c r="E390" s="374"/>
      <c r="F390" s="374"/>
      <c r="G390" s="374"/>
      <c r="H390" s="61"/>
      <c r="I390" s="64"/>
      <c r="J390" s="65"/>
      <c r="K390" s="62"/>
    </row>
    <row r="391" spans="1:11" x14ac:dyDescent="0.25">
      <c r="A391" s="373" t="s">
        <v>103</v>
      </c>
      <c r="B391" s="373"/>
      <c r="C391" s="373"/>
      <c r="D391" s="373"/>
      <c r="E391" s="373"/>
      <c r="F391" s="373"/>
      <c r="G391" s="373"/>
      <c r="H391" s="373"/>
      <c r="I391" s="373"/>
      <c r="J391" s="373"/>
      <c r="K391" s="100">
        <f>SUM(K339:K390)</f>
        <v>4750000</v>
      </c>
    </row>
    <row r="392" spans="1:11" x14ac:dyDescent="0.25">
      <c r="A392" s="358" t="s">
        <v>453</v>
      </c>
      <c r="B392" s="358"/>
      <c r="C392" s="358"/>
      <c r="D392" s="358"/>
      <c r="E392" s="358"/>
      <c r="F392" s="358"/>
      <c r="G392" s="358"/>
      <c r="H392" s="358"/>
      <c r="I392" s="358"/>
      <c r="J392" s="358"/>
      <c r="K392" s="358"/>
    </row>
    <row r="393" spans="1:11" x14ac:dyDescent="0.25">
      <c r="A393" s="358"/>
      <c r="B393" s="358"/>
      <c r="C393" s="358"/>
      <c r="D393" s="358"/>
      <c r="E393" s="358"/>
      <c r="F393" s="358"/>
      <c r="G393" s="358"/>
      <c r="H393" s="358"/>
      <c r="I393" s="358"/>
      <c r="J393" s="358"/>
      <c r="K393" s="358"/>
    </row>
    <row r="394" spans="1:11" x14ac:dyDescent="0.25">
      <c r="A394" s="373" t="s">
        <v>105</v>
      </c>
      <c r="B394" s="373"/>
      <c r="C394" s="373"/>
      <c r="D394" s="373"/>
      <c r="E394" s="373"/>
      <c r="F394" s="373"/>
      <c r="G394" s="373"/>
      <c r="H394" s="373"/>
      <c r="I394" s="373"/>
      <c r="J394" s="373"/>
      <c r="K394" s="100">
        <f>K391</f>
        <v>4750000</v>
      </c>
    </row>
    <row r="395" spans="1:11" x14ac:dyDescent="0.25">
      <c r="A395" s="101"/>
      <c r="B395" s="74"/>
      <c r="C395" s="364"/>
      <c r="D395" s="364"/>
      <c r="E395" s="364"/>
      <c r="F395" s="364"/>
      <c r="G395" s="364"/>
      <c r="H395" s="102"/>
      <c r="I395" s="103"/>
      <c r="J395" s="76"/>
      <c r="K395" s="104"/>
    </row>
    <row r="396" spans="1:11" x14ac:dyDescent="0.25">
      <c r="A396" s="173" t="s">
        <v>454</v>
      </c>
      <c r="B396" s="105"/>
      <c r="C396" s="367" t="s">
        <v>455</v>
      </c>
      <c r="D396" s="367" t="s">
        <v>455</v>
      </c>
      <c r="E396" s="367" t="s">
        <v>455</v>
      </c>
      <c r="F396" s="367" t="s">
        <v>455</v>
      </c>
      <c r="G396" s="367" t="s">
        <v>455</v>
      </c>
      <c r="H396" s="79"/>
      <c r="I396" s="79"/>
      <c r="J396" s="63"/>
      <c r="K396" s="106"/>
    </row>
    <row r="397" spans="1:11" x14ac:dyDescent="0.25">
      <c r="A397" s="107"/>
      <c r="B397" s="79" t="s">
        <v>456</v>
      </c>
      <c r="C397" s="355" t="s">
        <v>457</v>
      </c>
      <c r="D397" s="355" t="s">
        <v>457</v>
      </c>
      <c r="E397" s="355" t="s">
        <v>457</v>
      </c>
      <c r="F397" s="355" t="s">
        <v>457</v>
      </c>
      <c r="G397" s="355" t="s">
        <v>457</v>
      </c>
      <c r="H397" s="79" t="s">
        <v>31</v>
      </c>
      <c r="I397" s="66">
        <v>20</v>
      </c>
      <c r="J397" s="37"/>
      <c r="K397" s="16">
        <f>I397*J397</f>
        <v>0</v>
      </c>
    </row>
    <row r="398" spans="1:11" ht="26.4" customHeight="1" x14ac:dyDescent="0.25">
      <c r="A398" s="107"/>
      <c r="B398" s="79" t="s">
        <v>458</v>
      </c>
      <c r="C398" s="355" t="s">
        <v>459</v>
      </c>
      <c r="D398" s="355" t="s">
        <v>459</v>
      </c>
      <c r="E398" s="355" t="s">
        <v>459</v>
      </c>
      <c r="F398" s="355" t="s">
        <v>459</v>
      </c>
      <c r="G398" s="355" t="s">
        <v>459</v>
      </c>
      <c r="H398" s="79" t="s">
        <v>31</v>
      </c>
      <c r="I398" s="66">
        <v>2</v>
      </c>
      <c r="J398" s="37"/>
      <c r="K398" s="16">
        <f>I398*J398</f>
        <v>0</v>
      </c>
    </row>
    <row r="399" spans="1:11" x14ac:dyDescent="0.25">
      <c r="A399" s="107"/>
      <c r="B399" s="79" t="s">
        <v>460</v>
      </c>
      <c r="C399" s="355" t="s">
        <v>461</v>
      </c>
      <c r="D399" s="355" t="s">
        <v>461</v>
      </c>
      <c r="E399" s="355" t="s">
        <v>461</v>
      </c>
      <c r="F399" s="355" t="s">
        <v>461</v>
      </c>
      <c r="G399" s="355" t="s">
        <v>461</v>
      </c>
      <c r="H399" s="79" t="s">
        <v>34</v>
      </c>
      <c r="I399" s="66">
        <v>10</v>
      </c>
      <c r="J399" s="37"/>
      <c r="K399" s="16">
        <f>I399*J399</f>
        <v>0</v>
      </c>
    </row>
    <row r="400" spans="1:11" ht="13.2" customHeight="1" x14ac:dyDescent="0.25">
      <c r="A400" s="107"/>
      <c r="B400" s="79" t="s">
        <v>462</v>
      </c>
      <c r="C400" s="355" t="s">
        <v>463</v>
      </c>
      <c r="D400" s="355" t="s">
        <v>463</v>
      </c>
      <c r="E400" s="355" t="s">
        <v>463</v>
      </c>
      <c r="F400" s="355" t="s">
        <v>463</v>
      </c>
      <c r="G400" s="355" t="s">
        <v>463</v>
      </c>
      <c r="H400" s="79" t="s">
        <v>444</v>
      </c>
      <c r="I400" s="66">
        <v>1500</v>
      </c>
      <c r="J400" s="37"/>
      <c r="K400" s="16">
        <f>I400*J400</f>
        <v>0</v>
      </c>
    </row>
    <row r="401" spans="1:11" x14ac:dyDescent="0.25">
      <c r="A401" s="173" t="s">
        <v>464</v>
      </c>
      <c r="B401" s="105"/>
      <c r="C401" s="367" t="s">
        <v>465</v>
      </c>
      <c r="D401" s="367" t="s">
        <v>465</v>
      </c>
      <c r="E401" s="367" t="s">
        <v>465</v>
      </c>
      <c r="F401" s="367" t="s">
        <v>465</v>
      </c>
      <c r="G401" s="367" t="s">
        <v>465</v>
      </c>
      <c r="H401" s="79"/>
      <c r="I401" s="79"/>
      <c r="J401" s="44"/>
      <c r="K401" s="16"/>
    </row>
    <row r="402" spans="1:11" ht="26.4" customHeight="1" x14ac:dyDescent="0.25">
      <c r="A402" s="107"/>
      <c r="B402" s="79" t="s">
        <v>466</v>
      </c>
      <c r="C402" s="355" t="s">
        <v>467</v>
      </c>
      <c r="D402" s="355" t="s">
        <v>467</v>
      </c>
      <c r="E402" s="355" t="s">
        <v>467</v>
      </c>
      <c r="F402" s="355" t="s">
        <v>467</v>
      </c>
      <c r="G402" s="355" t="s">
        <v>467</v>
      </c>
      <c r="H402" s="79" t="s">
        <v>31</v>
      </c>
      <c r="I402" s="66">
        <v>20</v>
      </c>
      <c r="J402" s="37"/>
      <c r="K402" s="16">
        <f>I402*J402</f>
        <v>0</v>
      </c>
    </row>
    <row r="403" spans="1:11" ht="26.4" customHeight="1" x14ac:dyDescent="0.25">
      <c r="A403" s="107"/>
      <c r="B403" s="79" t="s">
        <v>468</v>
      </c>
      <c r="C403" s="355" t="s">
        <v>469</v>
      </c>
      <c r="D403" s="355" t="s">
        <v>469</v>
      </c>
      <c r="E403" s="355" t="s">
        <v>469</v>
      </c>
      <c r="F403" s="355" t="s">
        <v>469</v>
      </c>
      <c r="G403" s="355" t="s">
        <v>469</v>
      </c>
      <c r="H403" s="79" t="s">
        <v>31</v>
      </c>
      <c r="I403" s="66">
        <v>2</v>
      </c>
      <c r="J403" s="37"/>
      <c r="K403" s="16">
        <f>I403*J403</f>
        <v>0</v>
      </c>
    </row>
    <row r="404" spans="1:11" ht="13.2" customHeight="1" x14ac:dyDescent="0.25">
      <c r="A404" s="107"/>
      <c r="B404" s="79" t="s">
        <v>470</v>
      </c>
      <c r="C404" s="355" t="s">
        <v>471</v>
      </c>
      <c r="D404" s="355" t="s">
        <v>471</v>
      </c>
      <c r="E404" s="355" t="s">
        <v>471</v>
      </c>
      <c r="F404" s="355" t="s">
        <v>471</v>
      </c>
      <c r="G404" s="355" t="s">
        <v>471</v>
      </c>
      <c r="H404" s="79" t="s">
        <v>34</v>
      </c>
      <c r="I404" s="66">
        <v>10</v>
      </c>
      <c r="J404" s="37"/>
      <c r="K404" s="16">
        <f>I404*J404</f>
        <v>0</v>
      </c>
    </row>
    <row r="405" spans="1:11" ht="26.4" customHeight="1" x14ac:dyDescent="0.25">
      <c r="A405" s="107"/>
      <c r="B405" s="79" t="s">
        <v>472</v>
      </c>
      <c r="C405" s="355" t="s">
        <v>473</v>
      </c>
      <c r="D405" s="355" t="s">
        <v>473</v>
      </c>
      <c r="E405" s="355" t="s">
        <v>473</v>
      </c>
      <c r="F405" s="355" t="s">
        <v>473</v>
      </c>
      <c r="G405" s="355" t="s">
        <v>473</v>
      </c>
      <c r="H405" s="79" t="s">
        <v>444</v>
      </c>
      <c r="I405" s="66">
        <v>2000</v>
      </c>
      <c r="J405" s="37"/>
      <c r="K405" s="16">
        <f>I405*J405</f>
        <v>0</v>
      </c>
    </row>
    <row r="406" spans="1:11" x14ac:dyDescent="0.25">
      <c r="A406" s="173" t="s">
        <v>474</v>
      </c>
      <c r="B406" s="105"/>
      <c r="C406" s="367" t="s">
        <v>475</v>
      </c>
      <c r="D406" s="367" t="s">
        <v>475</v>
      </c>
      <c r="E406" s="367" t="s">
        <v>475</v>
      </c>
      <c r="F406" s="367" t="s">
        <v>475</v>
      </c>
      <c r="G406" s="367" t="s">
        <v>475</v>
      </c>
      <c r="H406" s="79"/>
      <c r="I406" s="79"/>
      <c r="J406" s="44"/>
      <c r="K406" s="16"/>
    </row>
    <row r="407" spans="1:11" x14ac:dyDescent="0.25">
      <c r="A407" s="107"/>
      <c r="B407" s="79" t="s">
        <v>476</v>
      </c>
      <c r="C407" s="355" t="s">
        <v>477</v>
      </c>
      <c r="D407" s="355" t="s">
        <v>477</v>
      </c>
      <c r="E407" s="355" t="s">
        <v>477</v>
      </c>
      <c r="F407" s="355" t="s">
        <v>477</v>
      </c>
      <c r="G407" s="355" t="s">
        <v>477</v>
      </c>
      <c r="H407" s="108" t="s">
        <v>143</v>
      </c>
      <c r="I407" s="66">
        <v>60</v>
      </c>
      <c r="J407" s="37"/>
      <c r="K407" s="16">
        <f>I407*J407</f>
        <v>0</v>
      </c>
    </row>
    <row r="408" spans="1:11" x14ac:dyDescent="0.25">
      <c r="A408" s="107"/>
      <c r="B408" s="79" t="s">
        <v>478</v>
      </c>
      <c r="C408" s="355" t="s">
        <v>479</v>
      </c>
      <c r="D408" s="355" t="s">
        <v>479</v>
      </c>
      <c r="E408" s="355" t="s">
        <v>479</v>
      </c>
      <c r="F408" s="355" t="s">
        <v>479</v>
      </c>
      <c r="G408" s="355" t="s">
        <v>479</v>
      </c>
      <c r="H408" s="108" t="s">
        <v>143</v>
      </c>
      <c r="I408" s="66">
        <v>40</v>
      </c>
      <c r="J408" s="37"/>
      <c r="K408" s="16">
        <f>I408*J408</f>
        <v>0</v>
      </c>
    </row>
    <row r="409" spans="1:11" x14ac:dyDescent="0.25">
      <c r="A409" s="87"/>
      <c r="B409" s="79" t="s">
        <v>480</v>
      </c>
      <c r="C409" s="355" t="s">
        <v>481</v>
      </c>
      <c r="D409" s="355" t="s">
        <v>481</v>
      </c>
      <c r="E409" s="355" t="s">
        <v>481</v>
      </c>
      <c r="F409" s="355" t="s">
        <v>481</v>
      </c>
      <c r="G409" s="355" t="s">
        <v>481</v>
      </c>
      <c r="H409" s="108" t="s">
        <v>143</v>
      </c>
      <c r="I409" s="66">
        <v>20</v>
      </c>
      <c r="J409" s="37"/>
      <c r="K409" s="16">
        <f>I409*J409</f>
        <v>0</v>
      </c>
    </row>
    <row r="410" spans="1:11" x14ac:dyDescent="0.25">
      <c r="A410" s="78" t="s">
        <v>482</v>
      </c>
      <c r="B410" s="105"/>
      <c r="C410" s="367" t="s">
        <v>483</v>
      </c>
      <c r="D410" s="367" t="s">
        <v>483</v>
      </c>
      <c r="E410" s="367" t="s">
        <v>483</v>
      </c>
      <c r="F410" s="367" t="s">
        <v>483</v>
      </c>
      <c r="G410" s="367" t="s">
        <v>483</v>
      </c>
      <c r="H410" s="79"/>
      <c r="I410" s="79"/>
      <c r="J410" s="44"/>
      <c r="K410" s="16"/>
    </row>
    <row r="411" spans="1:11" ht="13.2" customHeight="1" x14ac:dyDescent="0.25">
      <c r="A411" s="87"/>
      <c r="B411" s="79" t="s">
        <v>484</v>
      </c>
      <c r="C411" s="355" t="s">
        <v>485</v>
      </c>
      <c r="D411" s="355" t="s">
        <v>486</v>
      </c>
      <c r="E411" s="355" t="s">
        <v>486</v>
      </c>
      <c r="F411" s="355" t="s">
        <v>486</v>
      </c>
      <c r="G411" s="355" t="s">
        <v>486</v>
      </c>
      <c r="H411" s="79" t="s">
        <v>22</v>
      </c>
      <c r="I411" s="79" t="s">
        <v>290</v>
      </c>
      <c r="J411" s="45" t="s">
        <v>291</v>
      </c>
      <c r="K411" s="16">
        <v>400000</v>
      </c>
    </row>
    <row r="412" spans="1:11" ht="13.2" customHeight="1" x14ac:dyDescent="0.25">
      <c r="A412" s="87"/>
      <c r="B412" s="79" t="s">
        <v>487</v>
      </c>
      <c r="C412" s="355" t="s">
        <v>488</v>
      </c>
      <c r="D412" s="355"/>
      <c r="E412" s="355"/>
      <c r="F412" s="355"/>
      <c r="G412" s="355"/>
      <c r="H412" s="79" t="s">
        <v>22</v>
      </c>
      <c r="I412" s="79" t="s">
        <v>290</v>
      </c>
      <c r="J412" s="45" t="s">
        <v>291</v>
      </c>
      <c r="K412" s="16">
        <v>400000</v>
      </c>
    </row>
    <row r="413" spans="1:11" ht="13.2" customHeight="1" x14ac:dyDescent="0.25">
      <c r="A413" s="87"/>
      <c r="B413" s="79" t="s">
        <v>489</v>
      </c>
      <c r="C413" s="355" t="s">
        <v>490</v>
      </c>
      <c r="D413" s="355"/>
      <c r="E413" s="355"/>
      <c r="F413" s="355"/>
      <c r="G413" s="355"/>
      <c r="H413" s="79" t="s">
        <v>22</v>
      </c>
      <c r="I413" s="79" t="s">
        <v>290</v>
      </c>
      <c r="J413" s="45" t="s">
        <v>291</v>
      </c>
      <c r="K413" s="16">
        <v>400000</v>
      </c>
    </row>
    <row r="414" spans="1:11" ht="13.2" customHeight="1" x14ac:dyDescent="0.25">
      <c r="A414" s="87"/>
      <c r="B414" s="79" t="s">
        <v>491</v>
      </c>
      <c r="C414" s="355" t="s">
        <v>492</v>
      </c>
      <c r="D414" s="355"/>
      <c r="E414" s="355"/>
      <c r="F414" s="355"/>
      <c r="G414" s="355"/>
      <c r="H414" s="79" t="s">
        <v>22</v>
      </c>
      <c r="I414" s="79" t="s">
        <v>290</v>
      </c>
      <c r="J414" s="45" t="s">
        <v>291</v>
      </c>
      <c r="K414" s="16">
        <v>2000000</v>
      </c>
    </row>
    <row r="415" spans="1:11" ht="13.2" customHeight="1" x14ac:dyDescent="0.25">
      <c r="A415" s="87"/>
      <c r="B415" s="79" t="s">
        <v>493</v>
      </c>
      <c r="C415" s="355" t="s">
        <v>494</v>
      </c>
      <c r="D415" s="355"/>
      <c r="E415" s="355"/>
      <c r="F415" s="355"/>
      <c r="G415" s="355"/>
      <c r="H415" s="79" t="s">
        <v>22</v>
      </c>
      <c r="I415" s="79" t="s">
        <v>290</v>
      </c>
      <c r="J415" s="45" t="s">
        <v>291</v>
      </c>
      <c r="K415" s="16">
        <v>100000</v>
      </c>
    </row>
    <row r="416" spans="1:11" ht="13.2" customHeight="1" x14ac:dyDescent="0.25">
      <c r="A416" s="87"/>
      <c r="B416" s="79" t="s">
        <v>495</v>
      </c>
      <c r="C416" s="355" t="s">
        <v>496</v>
      </c>
      <c r="D416" s="355"/>
      <c r="E416" s="355"/>
      <c r="F416" s="355"/>
      <c r="G416" s="355"/>
      <c r="H416" s="79" t="s">
        <v>22</v>
      </c>
      <c r="I416" s="79" t="s">
        <v>290</v>
      </c>
      <c r="J416" s="45" t="s">
        <v>291</v>
      </c>
      <c r="K416" s="16">
        <v>50000</v>
      </c>
    </row>
    <row r="417" spans="1:11" ht="13.2" customHeight="1" x14ac:dyDescent="0.25">
      <c r="A417" s="87"/>
      <c r="B417" s="79" t="s">
        <v>497</v>
      </c>
      <c r="C417" s="355" t="s">
        <v>498</v>
      </c>
      <c r="D417" s="355"/>
      <c r="E417" s="355"/>
      <c r="F417" s="355"/>
      <c r="G417" s="355"/>
      <c r="H417" s="79" t="s">
        <v>22</v>
      </c>
      <c r="I417" s="79" t="s">
        <v>290</v>
      </c>
      <c r="J417" s="45" t="s">
        <v>291</v>
      </c>
      <c r="K417" s="16">
        <v>50000</v>
      </c>
    </row>
    <row r="418" spans="1:11" ht="26.4" customHeight="1" x14ac:dyDescent="0.25">
      <c r="A418" s="87"/>
      <c r="B418" s="79" t="s">
        <v>499</v>
      </c>
      <c r="C418" s="355" t="s">
        <v>500</v>
      </c>
      <c r="D418" s="355"/>
      <c r="E418" s="355"/>
      <c r="F418" s="355"/>
      <c r="G418" s="355"/>
      <c r="H418" s="90" t="s">
        <v>51</v>
      </c>
      <c r="I418" s="60" t="s">
        <v>65</v>
      </c>
      <c r="J418" s="44" t="s">
        <v>66</v>
      </c>
      <c r="K418" s="16">
        <v>250000</v>
      </c>
    </row>
    <row r="419" spans="1:11" x14ac:dyDescent="0.25">
      <c r="A419" s="78" t="s">
        <v>501</v>
      </c>
      <c r="B419" s="105"/>
      <c r="C419" s="367" t="s">
        <v>502</v>
      </c>
      <c r="D419" s="367" t="s">
        <v>502</v>
      </c>
      <c r="E419" s="367" t="s">
        <v>502</v>
      </c>
      <c r="F419" s="367" t="s">
        <v>502</v>
      </c>
      <c r="G419" s="367" t="s">
        <v>502</v>
      </c>
      <c r="H419" s="79" t="s">
        <v>31</v>
      </c>
      <c r="I419" s="66">
        <v>1</v>
      </c>
      <c r="J419" s="37"/>
      <c r="K419" s="16">
        <f>I419*J419</f>
        <v>0</v>
      </c>
    </row>
    <row r="420" spans="1:11" x14ac:dyDescent="0.25">
      <c r="A420" s="78" t="s">
        <v>503</v>
      </c>
      <c r="B420" s="105"/>
      <c r="C420" s="367" t="s">
        <v>504</v>
      </c>
      <c r="D420" s="367" t="s">
        <v>504</v>
      </c>
      <c r="E420" s="367" t="s">
        <v>504</v>
      </c>
      <c r="F420" s="367" t="s">
        <v>504</v>
      </c>
      <c r="G420" s="367" t="s">
        <v>504</v>
      </c>
      <c r="H420" s="79"/>
      <c r="I420" s="79"/>
      <c r="J420" s="44"/>
      <c r="K420" s="16"/>
    </row>
    <row r="421" spans="1:11" x14ac:dyDescent="0.25">
      <c r="A421" s="87"/>
      <c r="B421" s="79" t="s">
        <v>505</v>
      </c>
      <c r="C421" s="355" t="s">
        <v>506</v>
      </c>
      <c r="D421" s="355" t="s">
        <v>506</v>
      </c>
      <c r="E421" s="355" t="s">
        <v>506</v>
      </c>
      <c r="F421" s="355" t="s">
        <v>506</v>
      </c>
      <c r="G421" s="355" t="s">
        <v>506</v>
      </c>
      <c r="H421" s="108" t="s">
        <v>143</v>
      </c>
      <c r="I421" s="66">
        <v>1</v>
      </c>
      <c r="J421" s="37"/>
      <c r="K421" s="16">
        <f t="shared" ref="K421:K426" si="7">I421*J421</f>
        <v>0</v>
      </c>
    </row>
    <row r="422" spans="1:11" x14ac:dyDescent="0.25">
      <c r="A422" s="63"/>
      <c r="B422" s="60" t="s">
        <v>507</v>
      </c>
      <c r="C422" s="355" t="s">
        <v>508</v>
      </c>
      <c r="D422" s="355" t="s">
        <v>508</v>
      </c>
      <c r="E422" s="355" t="s">
        <v>508</v>
      </c>
      <c r="F422" s="355" t="s">
        <v>508</v>
      </c>
      <c r="G422" s="355" t="s">
        <v>508</v>
      </c>
      <c r="H422" s="90" t="s">
        <v>143</v>
      </c>
      <c r="I422" s="66">
        <v>5</v>
      </c>
      <c r="J422" s="37"/>
      <c r="K422" s="16">
        <f t="shared" si="7"/>
        <v>0</v>
      </c>
    </row>
    <row r="423" spans="1:11" ht="26.4" customHeight="1" x14ac:dyDescent="0.25">
      <c r="A423" s="63"/>
      <c r="B423" s="60" t="s">
        <v>509</v>
      </c>
      <c r="C423" s="355" t="s">
        <v>510</v>
      </c>
      <c r="D423" s="355" t="s">
        <v>510</v>
      </c>
      <c r="E423" s="355" t="s">
        <v>510</v>
      </c>
      <c r="F423" s="355" t="s">
        <v>510</v>
      </c>
      <c r="G423" s="355" t="s">
        <v>510</v>
      </c>
      <c r="H423" s="90" t="s">
        <v>143</v>
      </c>
      <c r="I423" s="66">
        <v>2</v>
      </c>
      <c r="J423" s="37"/>
      <c r="K423" s="16">
        <f t="shared" si="7"/>
        <v>0</v>
      </c>
    </row>
    <row r="424" spans="1:11" ht="26.4" customHeight="1" x14ac:dyDescent="0.25">
      <c r="A424" s="63"/>
      <c r="B424" s="60" t="s">
        <v>511</v>
      </c>
      <c r="C424" s="355" t="s">
        <v>512</v>
      </c>
      <c r="D424" s="355" t="s">
        <v>512</v>
      </c>
      <c r="E424" s="355" t="s">
        <v>512</v>
      </c>
      <c r="F424" s="355" t="s">
        <v>512</v>
      </c>
      <c r="G424" s="355" t="s">
        <v>512</v>
      </c>
      <c r="H424" s="90" t="s">
        <v>143</v>
      </c>
      <c r="I424" s="66">
        <v>40</v>
      </c>
      <c r="J424" s="37"/>
      <c r="K424" s="16">
        <f t="shared" si="7"/>
        <v>0</v>
      </c>
    </row>
    <row r="425" spans="1:11" ht="26.4" customHeight="1" x14ac:dyDescent="0.25">
      <c r="A425" s="63"/>
      <c r="B425" s="60" t="s">
        <v>513</v>
      </c>
      <c r="C425" s="355" t="s">
        <v>514</v>
      </c>
      <c r="D425" s="355" t="s">
        <v>514</v>
      </c>
      <c r="E425" s="355" t="s">
        <v>514</v>
      </c>
      <c r="F425" s="355" t="s">
        <v>514</v>
      </c>
      <c r="G425" s="355" t="s">
        <v>514</v>
      </c>
      <c r="H425" s="90" t="s">
        <v>143</v>
      </c>
      <c r="I425" s="66">
        <v>30</v>
      </c>
      <c r="J425" s="37"/>
      <c r="K425" s="16">
        <f t="shared" si="7"/>
        <v>0</v>
      </c>
    </row>
    <row r="426" spans="1:11" ht="26.4" customHeight="1" x14ac:dyDescent="0.25">
      <c r="A426" s="63"/>
      <c r="B426" s="60" t="s">
        <v>515</v>
      </c>
      <c r="C426" s="355" t="s">
        <v>516</v>
      </c>
      <c r="D426" s="355" t="s">
        <v>516</v>
      </c>
      <c r="E426" s="355" t="s">
        <v>516</v>
      </c>
      <c r="F426" s="355" t="s">
        <v>516</v>
      </c>
      <c r="G426" s="355" t="s">
        <v>516</v>
      </c>
      <c r="H426" s="90" t="s">
        <v>143</v>
      </c>
      <c r="I426" s="66">
        <v>15</v>
      </c>
      <c r="J426" s="37"/>
      <c r="K426" s="16">
        <f t="shared" si="7"/>
        <v>0</v>
      </c>
    </row>
    <row r="427" spans="1:11" x14ac:dyDescent="0.25">
      <c r="A427" s="59" t="s">
        <v>517</v>
      </c>
      <c r="B427" s="70"/>
      <c r="C427" s="367" t="s">
        <v>518</v>
      </c>
      <c r="D427" s="367" t="s">
        <v>518</v>
      </c>
      <c r="E427" s="367" t="s">
        <v>518</v>
      </c>
      <c r="F427" s="367" t="s">
        <v>518</v>
      </c>
      <c r="G427" s="367" t="s">
        <v>518</v>
      </c>
      <c r="H427" s="90"/>
      <c r="I427" s="60"/>
      <c r="J427" s="44"/>
      <c r="K427" s="16"/>
    </row>
    <row r="428" spans="1:11" ht="13.8" x14ac:dyDescent="0.25">
      <c r="A428" s="63"/>
      <c r="B428" s="60" t="s">
        <v>519</v>
      </c>
      <c r="C428" s="355" t="s">
        <v>520</v>
      </c>
      <c r="D428" s="355" t="s">
        <v>520</v>
      </c>
      <c r="E428" s="355" t="s">
        <v>520</v>
      </c>
      <c r="F428" s="355" t="s">
        <v>520</v>
      </c>
      <c r="G428" s="355" t="s">
        <v>520</v>
      </c>
      <c r="H428" s="90" t="s">
        <v>37</v>
      </c>
      <c r="I428" s="66">
        <v>10000</v>
      </c>
      <c r="J428" s="37"/>
      <c r="K428" s="16">
        <f>I428*J428</f>
        <v>0</v>
      </c>
    </row>
    <row r="429" spans="1:11" x14ac:dyDescent="0.25">
      <c r="A429" s="59" t="s">
        <v>521</v>
      </c>
      <c r="B429" s="70"/>
      <c r="C429" s="367" t="s">
        <v>522</v>
      </c>
      <c r="D429" s="367" t="s">
        <v>522</v>
      </c>
      <c r="E429" s="367" t="s">
        <v>522</v>
      </c>
      <c r="F429" s="367" t="s">
        <v>522</v>
      </c>
      <c r="G429" s="367" t="s">
        <v>522</v>
      </c>
      <c r="H429" s="90"/>
      <c r="I429" s="60"/>
      <c r="J429" s="44"/>
      <c r="K429" s="16"/>
    </row>
    <row r="430" spans="1:11" ht="26.4" customHeight="1" x14ac:dyDescent="0.25">
      <c r="A430" s="63"/>
      <c r="B430" s="60" t="s">
        <v>523</v>
      </c>
      <c r="C430" s="355" t="s">
        <v>524</v>
      </c>
      <c r="D430" s="355" t="s">
        <v>524</v>
      </c>
      <c r="E430" s="355" t="s">
        <v>524</v>
      </c>
      <c r="F430" s="355" t="s">
        <v>524</v>
      </c>
      <c r="G430" s="355" t="s">
        <v>524</v>
      </c>
      <c r="H430" s="90" t="s">
        <v>51</v>
      </c>
      <c r="I430" s="60" t="s">
        <v>65</v>
      </c>
      <c r="J430" s="44" t="s">
        <v>66</v>
      </c>
      <c r="K430" s="16">
        <v>40000</v>
      </c>
    </row>
    <row r="431" spans="1:11" ht="26.4" customHeight="1" x14ac:dyDescent="0.25">
      <c r="A431" s="63"/>
      <c r="B431" s="60" t="s">
        <v>525</v>
      </c>
      <c r="C431" s="355" t="s">
        <v>526</v>
      </c>
      <c r="D431" s="355" t="s">
        <v>526</v>
      </c>
      <c r="E431" s="355" t="s">
        <v>526</v>
      </c>
      <c r="F431" s="355" t="s">
        <v>526</v>
      </c>
      <c r="G431" s="355" t="s">
        <v>526</v>
      </c>
      <c r="H431" s="90" t="s">
        <v>54</v>
      </c>
      <c r="I431" s="66">
        <f>K430</f>
        <v>40000</v>
      </c>
      <c r="J431" s="348"/>
      <c r="K431" s="16">
        <f>J431*I431</f>
        <v>0</v>
      </c>
    </row>
    <row r="432" spans="1:11" x14ac:dyDescent="0.25">
      <c r="A432" s="109"/>
      <c r="B432" s="61"/>
      <c r="C432" s="355"/>
      <c r="D432" s="355"/>
      <c r="E432" s="355"/>
      <c r="F432" s="355"/>
      <c r="G432" s="355"/>
      <c r="H432" s="110"/>
      <c r="I432" s="61"/>
      <c r="J432" s="15"/>
      <c r="K432" s="32"/>
    </row>
    <row r="433" spans="1:11" ht="13.8" x14ac:dyDescent="0.25">
      <c r="A433" s="111"/>
      <c r="B433" s="112"/>
      <c r="C433" s="355"/>
      <c r="D433" s="355"/>
      <c r="E433" s="355"/>
      <c r="F433" s="355"/>
      <c r="G433" s="355"/>
      <c r="H433" s="113"/>
      <c r="I433" s="114"/>
      <c r="J433" s="33"/>
      <c r="K433" s="34"/>
    </row>
    <row r="434" spans="1:11" x14ac:dyDescent="0.25">
      <c r="A434" s="87"/>
      <c r="B434" s="79"/>
      <c r="C434" s="355"/>
      <c r="D434" s="355"/>
      <c r="E434" s="355"/>
      <c r="F434" s="355"/>
      <c r="G434" s="355"/>
      <c r="H434" s="61"/>
      <c r="I434" s="64"/>
      <c r="J434" s="65"/>
      <c r="K434" s="115"/>
    </row>
    <row r="435" spans="1:11" x14ac:dyDescent="0.25">
      <c r="A435" s="87"/>
      <c r="B435" s="79"/>
      <c r="C435" s="355"/>
      <c r="D435" s="355"/>
      <c r="E435" s="355"/>
      <c r="F435" s="355"/>
      <c r="G435" s="355"/>
      <c r="H435" s="61"/>
      <c r="I435" s="64"/>
      <c r="J435" s="65"/>
      <c r="K435" s="115"/>
    </row>
    <row r="436" spans="1:11" x14ac:dyDescent="0.25">
      <c r="A436" s="87"/>
      <c r="B436" s="79"/>
      <c r="C436" s="355"/>
      <c r="D436" s="355"/>
      <c r="E436" s="355"/>
      <c r="F436" s="355"/>
      <c r="G436" s="355"/>
      <c r="H436" s="61"/>
      <c r="I436" s="64"/>
      <c r="J436" s="65"/>
      <c r="K436" s="115"/>
    </row>
    <row r="437" spans="1:11" x14ac:dyDescent="0.25">
      <c r="A437" s="87"/>
      <c r="B437" s="79"/>
      <c r="C437" s="355"/>
      <c r="D437" s="355"/>
      <c r="E437" s="355"/>
      <c r="F437" s="355"/>
      <c r="G437" s="355"/>
      <c r="H437" s="61"/>
      <c r="I437" s="64"/>
      <c r="J437" s="65"/>
      <c r="K437" s="115"/>
    </row>
    <row r="438" spans="1:11" x14ac:dyDescent="0.25">
      <c r="A438" s="87"/>
      <c r="B438" s="79"/>
      <c r="C438" s="355"/>
      <c r="D438" s="355"/>
      <c r="E438" s="355"/>
      <c r="F438" s="355"/>
      <c r="G438" s="355"/>
      <c r="H438" s="61"/>
      <c r="I438" s="64"/>
      <c r="J438" s="65"/>
      <c r="K438" s="115"/>
    </row>
    <row r="439" spans="1:11" x14ac:dyDescent="0.25">
      <c r="A439" s="87"/>
      <c r="B439" s="79"/>
      <c r="C439" s="355"/>
      <c r="D439" s="355"/>
      <c r="E439" s="355"/>
      <c r="F439" s="355"/>
      <c r="G439" s="355"/>
      <c r="H439" s="61"/>
      <c r="I439" s="64"/>
      <c r="J439" s="65"/>
      <c r="K439" s="115"/>
    </row>
    <row r="440" spans="1:11" x14ac:dyDescent="0.25">
      <c r="A440" s="87"/>
      <c r="B440" s="79"/>
      <c r="C440" s="355"/>
      <c r="D440" s="355"/>
      <c r="E440" s="355"/>
      <c r="F440" s="355"/>
      <c r="G440" s="355"/>
      <c r="H440" s="61"/>
      <c r="I440" s="64"/>
      <c r="J440" s="65"/>
      <c r="K440" s="115"/>
    </row>
    <row r="441" spans="1:11" x14ac:dyDescent="0.25">
      <c r="A441" s="87"/>
      <c r="B441" s="79"/>
      <c r="C441" s="355"/>
      <c r="D441" s="355"/>
      <c r="E441" s="355"/>
      <c r="F441" s="355"/>
      <c r="G441" s="355"/>
      <c r="H441" s="61"/>
      <c r="I441" s="64"/>
      <c r="J441" s="65"/>
      <c r="K441" s="115"/>
    </row>
    <row r="442" spans="1:11" x14ac:dyDescent="0.25">
      <c r="A442" s="87"/>
      <c r="B442" s="79"/>
      <c r="C442" s="355"/>
      <c r="D442" s="355"/>
      <c r="E442" s="355"/>
      <c r="F442" s="355"/>
      <c r="G442" s="355"/>
      <c r="H442" s="61"/>
      <c r="I442" s="64"/>
      <c r="J442" s="65"/>
      <c r="K442" s="115"/>
    </row>
    <row r="443" spans="1:11" x14ac:dyDescent="0.25">
      <c r="A443" s="87"/>
      <c r="B443" s="79"/>
      <c r="C443" s="355"/>
      <c r="D443" s="355"/>
      <c r="E443" s="355"/>
      <c r="F443" s="355"/>
      <c r="G443" s="355"/>
      <c r="H443" s="61"/>
      <c r="I443" s="64"/>
      <c r="J443" s="65"/>
      <c r="K443" s="115"/>
    </row>
    <row r="444" spans="1:11" x14ac:dyDescent="0.25">
      <c r="A444" s="87"/>
      <c r="B444" s="79"/>
      <c r="C444" s="355"/>
      <c r="D444" s="355"/>
      <c r="E444" s="355"/>
      <c r="F444" s="355"/>
      <c r="G444" s="355"/>
      <c r="H444" s="61"/>
      <c r="I444" s="64"/>
      <c r="J444" s="65"/>
      <c r="K444" s="115"/>
    </row>
    <row r="445" spans="1:11" x14ac:dyDescent="0.25">
      <c r="A445" s="87"/>
      <c r="B445" s="79"/>
      <c r="C445" s="355"/>
      <c r="D445" s="355"/>
      <c r="E445" s="355"/>
      <c r="F445" s="355"/>
      <c r="G445" s="355"/>
      <c r="H445" s="61"/>
      <c r="I445" s="64"/>
      <c r="J445" s="65"/>
      <c r="K445" s="115"/>
    </row>
    <row r="446" spans="1:11" x14ac:dyDescent="0.25">
      <c r="A446" s="87"/>
      <c r="B446" s="79"/>
      <c r="C446" s="355"/>
      <c r="D446" s="355"/>
      <c r="E446" s="355"/>
      <c r="F446" s="355"/>
      <c r="G446" s="355"/>
      <c r="H446" s="61"/>
      <c r="I446" s="64"/>
      <c r="J446" s="65"/>
      <c r="K446" s="115"/>
    </row>
    <row r="447" spans="1:11" x14ac:dyDescent="0.25">
      <c r="A447" s="87"/>
      <c r="B447" s="79"/>
      <c r="C447" s="355"/>
      <c r="D447" s="355"/>
      <c r="E447" s="355"/>
      <c r="F447" s="355"/>
      <c r="G447" s="355"/>
      <c r="H447" s="61"/>
      <c r="I447" s="64"/>
      <c r="J447" s="65"/>
      <c r="K447" s="115"/>
    </row>
    <row r="448" spans="1:11" x14ac:dyDescent="0.25">
      <c r="A448" s="87"/>
      <c r="B448" s="79"/>
      <c r="C448" s="355"/>
      <c r="D448" s="355"/>
      <c r="E448" s="355"/>
      <c r="F448" s="355"/>
      <c r="G448" s="355"/>
      <c r="H448" s="61"/>
      <c r="I448" s="64"/>
      <c r="J448" s="65"/>
      <c r="K448" s="115"/>
    </row>
    <row r="449" spans="1:11" x14ac:dyDescent="0.25">
      <c r="A449" s="87"/>
      <c r="B449" s="79"/>
      <c r="C449" s="355"/>
      <c r="D449" s="355"/>
      <c r="E449" s="355"/>
      <c r="F449" s="355"/>
      <c r="G449" s="355"/>
      <c r="H449" s="61"/>
      <c r="I449" s="64"/>
      <c r="J449" s="65"/>
      <c r="K449" s="115"/>
    </row>
    <row r="450" spans="1:11" x14ac:dyDescent="0.25">
      <c r="A450" s="87"/>
      <c r="B450" s="79"/>
      <c r="C450" s="355"/>
      <c r="D450" s="355"/>
      <c r="E450" s="355"/>
      <c r="F450" s="355"/>
      <c r="G450" s="355"/>
      <c r="H450" s="61"/>
      <c r="I450" s="64"/>
      <c r="J450" s="65"/>
      <c r="K450" s="115"/>
    </row>
    <row r="451" spans="1:11" x14ac:dyDescent="0.25">
      <c r="A451" s="87"/>
      <c r="B451" s="79"/>
      <c r="C451" s="355"/>
      <c r="D451" s="355"/>
      <c r="E451" s="355"/>
      <c r="F451" s="355"/>
      <c r="G451" s="355"/>
      <c r="H451" s="61"/>
      <c r="I451" s="64"/>
      <c r="J451" s="65"/>
      <c r="K451" s="115"/>
    </row>
    <row r="452" spans="1:11" x14ac:dyDescent="0.25">
      <c r="A452" s="87"/>
      <c r="B452" s="79"/>
      <c r="C452" s="355"/>
      <c r="D452" s="355"/>
      <c r="E452" s="355"/>
      <c r="F452" s="355"/>
      <c r="G452" s="355"/>
      <c r="H452" s="61"/>
      <c r="I452" s="64"/>
      <c r="J452" s="65"/>
      <c r="K452" s="115"/>
    </row>
    <row r="453" spans="1:11" x14ac:dyDescent="0.25">
      <c r="A453" s="87"/>
      <c r="B453" s="79"/>
      <c r="C453" s="355"/>
      <c r="D453" s="355"/>
      <c r="E453" s="355"/>
      <c r="F453" s="355"/>
      <c r="G453" s="355"/>
      <c r="H453" s="61"/>
      <c r="I453" s="64"/>
      <c r="J453" s="65"/>
      <c r="K453" s="115"/>
    </row>
    <row r="454" spans="1:11" ht="13.8" x14ac:dyDescent="0.25">
      <c r="A454" s="111"/>
      <c r="B454" s="112"/>
      <c r="C454" s="355"/>
      <c r="D454" s="355"/>
      <c r="E454" s="355"/>
      <c r="F454" s="355"/>
      <c r="G454" s="355"/>
      <c r="H454" s="113"/>
      <c r="I454" s="114"/>
      <c r="J454" s="33"/>
      <c r="K454" s="34"/>
    </row>
    <row r="455" spans="1:11" x14ac:dyDescent="0.25">
      <c r="A455" s="87"/>
      <c r="B455" s="79"/>
      <c r="C455" s="355"/>
      <c r="D455" s="355"/>
      <c r="E455" s="355"/>
      <c r="F455" s="355"/>
      <c r="G455" s="355"/>
      <c r="H455" s="61"/>
      <c r="I455" s="64"/>
      <c r="J455" s="65"/>
      <c r="K455" s="115"/>
    </row>
    <row r="456" spans="1:11" x14ac:dyDescent="0.25">
      <c r="A456" s="87"/>
      <c r="B456" s="79"/>
      <c r="C456" s="355"/>
      <c r="D456" s="355"/>
      <c r="E456" s="355"/>
      <c r="F456" s="355"/>
      <c r="G456" s="355"/>
      <c r="H456" s="61"/>
      <c r="I456" s="64"/>
      <c r="J456" s="65"/>
      <c r="K456" s="115"/>
    </row>
    <row r="457" spans="1:11" x14ac:dyDescent="0.25">
      <c r="A457" s="373" t="s">
        <v>103</v>
      </c>
      <c r="B457" s="373"/>
      <c r="C457" s="373"/>
      <c r="D457" s="373"/>
      <c r="E457" s="373"/>
      <c r="F457" s="373"/>
      <c r="G457" s="373"/>
      <c r="H457" s="373"/>
      <c r="I457" s="373"/>
      <c r="J457" s="373"/>
      <c r="K457" s="100">
        <f>SUM(K394:K456)</f>
        <v>8440000</v>
      </c>
    </row>
    <row r="458" spans="1:11" x14ac:dyDescent="0.25">
      <c r="A458" s="358" t="s">
        <v>527</v>
      </c>
      <c r="B458" s="358"/>
      <c r="C458" s="358"/>
      <c r="D458" s="358"/>
      <c r="E458" s="358"/>
      <c r="F458" s="358"/>
      <c r="G458" s="358"/>
      <c r="H458" s="358"/>
      <c r="I458" s="358"/>
      <c r="J458" s="358"/>
      <c r="K458" s="358"/>
    </row>
    <row r="459" spans="1:11" x14ac:dyDescent="0.25">
      <c r="A459" s="358"/>
      <c r="B459" s="358"/>
      <c r="C459" s="358"/>
      <c r="D459" s="358"/>
      <c r="E459" s="358"/>
      <c r="F459" s="358"/>
      <c r="G459" s="358"/>
      <c r="H459" s="358"/>
      <c r="I459" s="358"/>
      <c r="J459" s="358"/>
      <c r="K459" s="358"/>
    </row>
    <row r="460" spans="1:11" x14ac:dyDescent="0.25">
      <c r="A460" s="373" t="s">
        <v>105</v>
      </c>
      <c r="B460" s="373"/>
      <c r="C460" s="373"/>
      <c r="D460" s="373"/>
      <c r="E460" s="373"/>
      <c r="F460" s="373"/>
      <c r="G460" s="373"/>
      <c r="H460" s="373"/>
      <c r="I460" s="373"/>
      <c r="J460" s="373"/>
      <c r="K460" s="100">
        <f>K457</f>
        <v>8440000</v>
      </c>
    </row>
    <row r="461" spans="1:11" x14ac:dyDescent="0.25">
      <c r="A461" s="116"/>
      <c r="B461" s="57"/>
      <c r="C461" s="364"/>
      <c r="D461" s="364"/>
      <c r="E461" s="364"/>
      <c r="F461" s="364"/>
      <c r="G461" s="364"/>
      <c r="H461" s="117"/>
      <c r="I461" s="57"/>
      <c r="J461" s="35"/>
      <c r="K461" s="36"/>
    </row>
    <row r="462" spans="1:11" x14ac:dyDescent="0.25">
      <c r="A462" s="59" t="s">
        <v>528</v>
      </c>
      <c r="B462" s="70"/>
      <c r="C462" s="367" t="s">
        <v>529</v>
      </c>
      <c r="D462" s="367" t="s">
        <v>529</v>
      </c>
      <c r="E462" s="367" t="s">
        <v>529</v>
      </c>
      <c r="F462" s="367" t="s">
        <v>529</v>
      </c>
      <c r="G462" s="367" t="s">
        <v>529</v>
      </c>
      <c r="H462" s="90"/>
      <c r="I462" s="60"/>
      <c r="J462" s="45"/>
      <c r="K462" s="46"/>
    </row>
    <row r="463" spans="1:11" ht="26.4" customHeight="1" x14ac:dyDescent="0.25">
      <c r="A463" s="63"/>
      <c r="B463" s="60" t="s">
        <v>530</v>
      </c>
      <c r="C463" s="355" t="s">
        <v>531</v>
      </c>
      <c r="D463" s="355" t="s">
        <v>531</v>
      </c>
      <c r="E463" s="355" t="s">
        <v>531</v>
      </c>
      <c r="F463" s="355" t="s">
        <v>531</v>
      </c>
      <c r="G463" s="355" t="s">
        <v>531</v>
      </c>
      <c r="H463" s="90" t="s">
        <v>37</v>
      </c>
      <c r="I463" s="66">
        <v>125000</v>
      </c>
      <c r="J463" s="37"/>
      <c r="K463" s="16">
        <f>I463*J463</f>
        <v>0</v>
      </c>
    </row>
    <row r="464" spans="1:11" ht="39.450000000000003" customHeight="1" x14ac:dyDescent="0.25">
      <c r="A464" s="63"/>
      <c r="B464" s="60" t="s">
        <v>532</v>
      </c>
      <c r="C464" s="355" t="s">
        <v>533</v>
      </c>
      <c r="D464" s="355" t="s">
        <v>533</v>
      </c>
      <c r="E464" s="355" t="s">
        <v>533</v>
      </c>
      <c r="F464" s="355" t="s">
        <v>533</v>
      </c>
      <c r="G464" s="355" t="s">
        <v>533</v>
      </c>
      <c r="H464" s="90" t="s">
        <v>37</v>
      </c>
      <c r="I464" s="66">
        <v>8000</v>
      </c>
      <c r="J464" s="37"/>
      <c r="K464" s="16">
        <f>I464*J464</f>
        <v>0</v>
      </c>
    </row>
    <row r="465" spans="1:11" x14ac:dyDescent="0.25">
      <c r="A465" s="59" t="s">
        <v>534</v>
      </c>
      <c r="B465" s="70"/>
      <c r="C465" s="367" t="s">
        <v>535</v>
      </c>
      <c r="D465" s="367" t="s">
        <v>535</v>
      </c>
      <c r="E465" s="367" t="s">
        <v>535</v>
      </c>
      <c r="F465" s="367" t="s">
        <v>535</v>
      </c>
      <c r="G465" s="367" t="s">
        <v>535</v>
      </c>
      <c r="H465" s="90"/>
      <c r="I465" s="60"/>
      <c r="J465" s="45"/>
      <c r="K465" s="16"/>
    </row>
    <row r="466" spans="1:11" ht="26.4" customHeight="1" x14ac:dyDescent="0.25">
      <c r="A466" s="63"/>
      <c r="B466" s="60" t="s">
        <v>536</v>
      </c>
      <c r="C466" s="355" t="s">
        <v>537</v>
      </c>
      <c r="D466" s="355" t="s">
        <v>537</v>
      </c>
      <c r="E466" s="355" t="s">
        <v>537</v>
      </c>
      <c r="F466" s="355" t="s">
        <v>537</v>
      </c>
      <c r="G466" s="355" t="s">
        <v>537</v>
      </c>
      <c r="H466" s="90"/>
      <c r="I466" s="60"/>
      <c r="J466" s="45"/>
      <c r="K466" s="16"/>
    </row>
    <row r="467" spans="1:11" ht="13.8" x14ac:dyDescent="0.25">
      <c r="A467" s="63"/>
      <c r="B467" s="60" t="s">
        <v>77</v>
      </c>
      <c r="C467" s="355" t="s">
        <v>538</v>
      </c>
      <c r="D467" s="355" t="s">
        <v>538</v>
      </c>
      <c r="E467" s="355" t="s">
        <v>538</v>
      </c>
      <c r="F467" s="355" t="s">
        <v>538</v>
      </c>
      <c r="G467" s="355" t="s">
        <v>538</v>
      </c>
      <c r="H467" s="90" t="s">
        <v>539</v>
      </c>
      <c r="I467" s="66">
        <v>655000</v>
      </c>
      <c r="J467" s="37"/>
      <c r="K467" s="16">
        <f>I467*J467</f>
        <v>0</v>
      </c>
    </row>
    <row r="468" spans="1:11" ht="13.8" x14ac:dyDescent="0.25">
      <c r="A468" s="63"/>
      <c r="B468" s="60" t="s">
        <v>80</v>
      </c>
      <c r="C468" s="355" t="s">
        <v>540</v>
      </c>
      <c r="D468" s="355" t="s">
        <v>540</v>
      </c>
      <c r="E468" s="355" t="s">
        <v>540</v>
      </c>
      <c r="F468" s="355" t="s">
        <v>540</v>
      </c>
      <c r="G468" s="355" t="s">
        <v>540</v>
      </c>
      <c r="H468" s="90" t="s">
        <v>539</v>
      </c>
      <c r="I468" s="66">
        <v>12500</v>
      </c>
      <c r="J468" s="37"/>
      <c r="K468" s="16">
        <f>I468*J468</f>
        <v>0</v>
      </c>
    </row>
    <row r="469" spans="1:11" ht="26.4" customHeight="1" x14ac:dyDescent="0.25">
      <c r="A469" s="63"/>
      <c r="B469" s="60" t="s">
        <v>541</v>
      </c>
      <c r="C469" s="355" t="s">
        <v>542</v>
      </c>
      <c r="D469" s="355" t="s">
        <v>542</v>
      </c>
      <c r="E469" s="355" t="s">
        <v>542</v>
      </c>
      <c r="F469" s="355" t="s">
        <v>542</v>
      </c>
      <c r="G469" s="355" t="s">
        <v>542</v>
      </c>
      <c r="H469" s="90"/>
      <c r="I469" s="60"/>
      <c r="J469" s="45"/>
      <c r="K469" s="16"/>
    </row>
    <row r="470" spans="1:11" ht="26.4" customHeight="1" x14ac:dyDescent="0.25">
      <c r="A470" s="63"/>
      <c r="B470" s="60" t="s">
        <v>77</v>
      </c>
      <c r="C470" s="355" t="s">
        <v>543</v>
      </c>
      <c r="D470" s="355" t="s">
        <v>543</v>
      </c>
      <c r="E470" s="355" t="s">
        <v>543</v>
      </c>
      <c r="F470" s="355" t="s">
        <v>543</v>
      </c>
      <c r="G470" s="355" t="s">
        <v>543</v>
      </c>
      <c r="H470" s="90" t="s">
        <v>539</v>
      </c>
      <c r="I470" s="66">
        <v>450000</v>
      </c>
      <c r="J470" s="37"/>
      <c r="K470" s="16">
        <f>I470*J470</f>
        <v>0</v>
      </c>
    </row>
    <row r="471" spans="1:11" ht="13.8" x14ac:dyDescent="0.25">
      <c r="A471" s="63"/>
      <c r="B471" s="60" t="s">
        <v>80</v>
      </c>
      <c r="C471" s="355" t="s">
        <v>544</v>
      </c>
      <c r="D471" s="355" t="s">
        <v>544</v>
      </c>
      <c r="E471" s="355" t="s">
        <v>544</v>
      </c>
      <c r="F471" s="355" t="s">
        <v>544</v>
      </c>
      <c r="G471" s="355" t="s">
        <v>544</v>
      </c>
      <c r="H471" s="90" t="s">
        <v>539</v>
      </c>
      <c r="I471" s="66">
        <v>130000</v>
      </c>
      <c r="J471" s="37"/>
      <c r="K471" s="16">
        <f>I471*J471</f>
        <v>0</v>
      </c>
    </row>
    <row r="472" spans="1:11" ht="13.8" x14ac:dyDescent="0.25">
      <c r="A472" s="63"/>
      <c r="B472" s="60" t="s">
        <v>82</v>
      </c>
      <c r="C472" s="355" t="s">
        <v>545</v>
      </c>
      <c r="D472" s="355" t="s">
        <v>545</v>
      </c>
      <c r="E472" s="355" t="s">
        <v>545</v>
      </c>
      <c r="F472" s="355" t="s">
        <v>545</v>
      </c>
      <c r="G472" s="355" t="s">
        <v>545</v>
      </c>
      <c r="H472" s="90" t="s">
        <v>539</v>
      </c>
      <c r="I472" s="66">
        <v>14500</v>
      </c>
      <c r="J472" s="37"/>
      <c r="K472" s="16">
        <f>I472*J472</f>
        <v>0</v>
      </c>
    </row>
    <row r="473" spans="1:11" x14ac:dyDescent="0.25">
      <c r="A473" s="87"/>
      <c r="B473" s="79"/>
      <c r="C473" s="355"/>
      <c r="D473" s="355"/>
      <c r="E473" s="355"/>
      <c r="F473" s="355"/>
      <c r="G473" s="355"/>
      <c r="H473" s="61"/>
      <c r="I473" s="118"/>
      <c r="J473" s="65"/>
      <c r="K473" s="115"/>
    </row>
    <row r="474" spans="1:11" x14ac:dyDescent="0.25">
      <c r="A474" s="87"/>
      <c r="B474" s="79"/>
      <c r="C474" s="355"/>
      <c r="D474" s="355"/>
      <c r="E474" s="355"/>
      <c r="F474" s="355"/>
      <c r="G474" s="355"/>
      <c r="H474" s="61"/>
      <c r="I474" s="118"/>
      <c r="J474" s="65"/>
      <c r="K474" s="115"/>
    </row>
    <row r="475" spans="1:11" x14ac:dyDescent="0.25">
      <c r="A475" s="87"/>
      <c r="B475" s="79"/>
      <c r="C475" s="355"/>
      <c r="D475" s="355"/>
      <c r="E475" s="355"/>
      <c r="F475" s="355"/>
      <c r="G475" s="355"/>
      <c r="H475" s="61"/>
      <c r="I475" s="64"/>
      <c r="J475" s="65"/>
      <c r="K475" s="115"/>
    </row>
    <row r="476" spans="1:11" x14ac:dyDescent="0.25">
      <c r="A476" s="87"/>
      <c r="B476" s="79"/>
      <c r="C476" s="355"/>
      <c r="D476" s="355"/>
      <c r="E476" s="355"/>
      <c r="F476" s="355"/>
      <c r="G476" s="355"/>
      <c r="H476" s="61"/>
      <c r="I476" s="64"/>
      <c r="J476" s="65"/>
      <c r="K476" s="115"/>
    </row>
    <row r="477" spans="1:11" x14ac:dyDescent="0.25">
      <c r="A477" s="87"/>
      <c r="B477" s="79"/>
      <c r="C477" s="355"/>
      <c r="D477" s="355"/>
      <c r="E477" s="355"/>
      <c r="F477" s="355"/>
      <c r="G477" s="355"/>
      <c r="H477" s="61"/>
      <c r="I477" s="64"/>
      <c r="J477" s="65"/>
      <c r="K477" s="115"/>
    </row>
    <row r="478" spans="1:11" x14ac:dyDescent="0.25">
      <c r="A478" s="87"/>
      <c r="B478" s="79"/>
      <c r="C478" s="355"/>
      <c r="D478" s="355"/>
      <c r="E478" s="355"/>
      <c r="F478" s="355"/>
      <c r="G478" s="355"/>
      <c r="H478" s="61"/>
      <c r="I478" s="64"/>
      <c r="J478" s="65"/>
      <c r="K478" s="115"/>
    </row>
    <row r="479" spans="1:11" x14ac:dyDescent="0.25">
      <c r="A479" s="87"/>
      <c r="B479" s="79"/>
      <c r="C479" s="355"/>
      <c r="D479" s="355"/>
      <c r="E479" s="355"/>
      <c r="F479" s="355"/>
      <c r="G479" s="355"/>
      <c r="H479" s="61"/>
      <c r="I479" s="64"/>
      <c r="J479" s="65"/>
      <c r="K479" s="115"/>
    </row>
    <row r="480" spans="1:11" x14ac:dyDescent="0.25">
      <c r="A480" s="87"/>
      <c r="B480" s="79"/>
      <c r="C480" s="355"/>
      <c r="D480" s="355"/>
      <c r="E480" s="355"/>
      <c r="F480" s="355"/>
      <c r="G480" s="355"/>
      <c r="H480" s="61"/>
      <c r="I480" s="64"/>
      <c r="J480" s="65"/>
      <c r="K480" s="115"/>
    </row>
    <row r="481" spans="1:11" x14ac:dyDescent="0.25">
      <c r="A481" s="87"/>
      <c r="B481" s="79"/>
      <c r="C481" s="355"/>
      <c r="D481" s="355"/>
      <c r="E481" s="355"/>
      <c r="F481" s="355"/>
      <c r="G481" s="355"/>
      <c r="H481" s="61"/>
      <c r="I481" s="64"/>
      <c r="J481" s="65"/>
      <c r="K481" s="115"/>
    </row>
    <row r="482" spans="1:11" x14ac:dyDescent="0.25">
      <c r="A482" s="87"/>
      <c r="B482" s="79"/>
      <c r="C482" s="355"/>
      <c r="D482" s="355"/>
      <c r="E482" s="355"/>
      <c r="F482" s="355"/>
      <c r="G482" s="355"/>
      <c r="H482" s="61"/>
      <c r="I482" s="64"/>
      <c r="J482" s="65"/>
      <c r="K482" s="115"/>
    </row>
    <row r="483" spans="1:11" x14ac:dyDescent="0.25">
      <c r="A483" s="87"/>
      <c r="B483" s="79"/>
      <c r="C483" s="355"/>
      <c r="D483" s="355"/>
      <c r="E483" s="355"/>
      <c r="F483" s="355"/>
      <c r="G483" s="355"/>
      <c r="H483" s="61"/>
      <c r="I483" s="64"/>
      <c r="J483" s="65"/>
      <c r="K483" s="115"/>
    </row>
    <row r="484" spans="1:11" x14ac:dyDescent="0.25">
      <c r="A484" s="87"/>
      <c r="B484" s="79"/>
      <c r="C484" s="355"/>
      <c r="D484" s="355"/>
      <c r="E484" s="355"/>
      <c r="F484" s="355"/>
      <c r="G484" s="355"/>
      <c r="H484" s="61"/>
      <c r="I484" s="64"/>
      <c r="J484" s="65"/>
      <c r="K484" s="115"/>
    </row>
    <row r="485" spans="1:11" x14ac:dyDescent="0.25">
      <c r="A485" s="87"/>
      <c r="B485" s="79"/>
      <c r="C485" s="355"/>
      <c r="D485" s="355"/>
      <c r="E485" s="355"/>
      <c r="F485" s="355"/>
      <c r="G485" s="355"/>
      <c r="H485" s="61"/>
      <c r="I485" s="64"/>
      <c r="J485" s="65"/>
      <c r="K485" s="115"/>
    </row>
    <row r="486" spans="1:11" x14ac:dyDescent="0.25">
      <c r="A486" s="87"/>
      <c r="B486" s="79"/>
      <c r="C486" s="355"/>
      <c r="D486" s="355"/>
      <c r="E486" s="355"/>
      <c r="F486" s="355"/>
      <c r="G486" s="355"/>
      <c r="H486" s="61"/>
      <c r="I486" s="64"/>
      <c r="J486" s="65"/>
      <c r="K486" s="115"/>
    </row>
    <row r="487" spans="1:11" x14ac:dyDescent="0.25">
      <c r="A487" s="87"/>
      <c r="B487" s="79"/>
      <c r="C487" s="355"/>
      <c r="D487" s="355"/>
      <c r="E487" s="355"/>
      <c r="F487" s="355"/>
      <c r="G487" s="355"/>
      <c r="H487" s="61"/>
      <c r="I487" s="64"/>
      <c r="J487" s="65"/>
      <c r="K487" s="115"/>
    </row>
    <row r="488" spans="1:11" x14ac:dyDescent="0.25">
      <c r="A488" s="87"/>
      <c r="B488" s="79"/>
      <c r="C488" s="355"/>
      <c r="D488" s="355"/>
      <c r="E488" s="355"/>
      <c r="F488" s="355"/>
      <c r="G488" s="355"/>
      <c r="H488" s="61"/>
      <c r="I488" s="64"/>
      <c r="J488" s="65"/>
      <c r="K488" s="115"/>
    </row>
    <row r="489" spans="1:11" x14ac:dyDescent="0.25">
      <c r="A489" s="87"/>
      <c r="B489" s="79"/>
      <c r="C489" s="355"/>
      <c r="D489" s="355"/>
      <c r="E489" s="355"/>
      <c r="F489" s="355"/>
      <c r="G489" s="355"/>
      <c r="H489" s="61"/>
      <c r="I489" s="64"/>
      <c r="J489" s="65"/>
      <c r="K489" s="115"/>
    </row>
    <row r="490" spans="1:11" x14ac:dyDescent="0.25">
      <c r="A490" s="87"/>
      <c r="B490" s="79"/>
      <c r="C490" s="355"/>
      <c r="D490" s="355"/>
      <c r="E490" s="355"/>
      <c r="F490" s="355"/>
      <c r="G490" s="355"/>
      <c r="H490" s="61"/>
      <c r="I490" s="64"/>
      <c r="J490" s="65"/>
      <c r="K490" s="115"/>
    </row>
    <row r="491" spans="1:11" x14ac:dyDescent="0.25">
      <c r="A491" s="87"/>
      <c r="B491" s="79"/>
      <c r="C491" s="355"/>
      <c r="D491" s="355"/>
      <c r="E491" s="355"/>
      <c r="F491" s="355"/>
      <c r="G491" s="355"/>
      <c r="H491" s="61"/>
      <c r="I491" s="64"/>
      <c r="J491" s="65"/>
      <c r="K491" s="115"/>
    </row>
    <row r="492" spans="1:11" x14ac:dyDescent="0.25">
      <c r="A492" s="87"/>
      <c r="B492" s="79"/>
      <c r="C492" s="355"/>
      <c r="D492" s="355"/>
      <c r="E492" s="355"/>
      <c r="F492" s="355"/>
      <c r="G492" s="355"/>
      <c r="H492" s="61"/>
      <c r="I492" s="64"/>
      <c r="J492" s="65"/>
      <c r="K492" s="115"/>
    </row>
    <row r="493" spans="1:11" x14ac:dyDescent="0.25">
      <c r="A493" s="87"/>
      <c r="B493" s="79"/>
      <c r="C493" s="355"/>
      <c r="D493" s="355"/>
      <c r="E493" s="355"/>
      <c r="F493" s="355"/>
      <c r="G493" s="355"/>
      <c r="H493" s="61"/>
      <c r="I493" s="64"/>
      <c r="J493" s="65"/>
      <c r="K493" s="115"/>
    </row>
    <row r="494" spans="1:11" x14ac:dyDescent="0.25">
      <c r="A494" s="87"/>
      <c r="B494" s="79"/>
      <c r="C494" s="355"/>
      <c r="D494" s="355"/>
      <c r="E494" s="355"/>
      <c r="F494" s="355"/>
      <c r="G494" s="355"/>
      <c r="H494" s="61"/>
      <c r="I494" s="64"/>
      <c r="J494" s="65"/>
      <c r="K494" s="115"/>
    </row>
    <row r="495" spans="1:11" x14ac:dyDescent="0.25">
      <c r="A495" s="87"/>
      <c r="B495" s="79"/>
      <c r="C495" s="355"/>
      <c r="D495" s="355"/>
      <c r="E495" s="355"/>
      <c r="F495" s="355"/>
      <c r="G495" s="355"/>
      <c r="H495" s="61"/>
      <c r="I495" s="64"/>
      <c r="J495" s="65"/>
      <c r="K495" s="115"/>
    </row>
    <row r="496" spans="1:11" x14ac:dyDescent="0.25">
      <c r="A496" s="87"/>
      <c r="B496" s="79"/>
      <c r="C496" s="355"/>
      <c r="D496" s="355"/>
      <c r="E496" s="355"/>
      <c r="F496" s="355"/>
      <c r="G496" s="355"/>
      <c r="H496" s="61"/>
      <c r="I496" s="64"/>
      <c r="J496" s="65"/>
      <c r="K496" s="115"/>
    </row>
    <row r="497" spans="1:11" x14ac:dyDescent="0.25">
      <c r="A497" s="87"/>
      <c r="B497" s="79"/>
      <c r="C497" s="355"/>
      <c r="D497" s="355"/>
      <c r="E497" s="355"/>
      <c r="F497" s="355"/>
      <c r="G497" s="355"/>
      <c r="H497" s="61"/>
      <c r="I497" s="64"/>
      <c r="J497" s="65"/>
      <c r="K497" s="115"/>
    </row>
    <row r="498" spans="1:11" x14ac:dyDescent="0.25">
      <c r="A498" s="87"/>
      <c r="B498" s="79"/>
      <c r="C498" s="355"/>
      <c r="D498" s="355"/>
      <c r="E498" s="355"/>
      <c r="F498" s="355"/>
      <c r="G498" s="355"/>
      <c r="H498" s="61"/>
      <c r="I498" s="118"/>
      <c r="J498" s="65"/>
      <c r="K498" s="115"/>
    </row>
    <row r="499" spans="1:11" x14ac:dyDescent="0.25">
      <c r="A499" s="87"/>
      <c r="B499" s="79"/>
      <c r="C499" s="355"/>
      <c r="D499" s="355"/>
      <c r="E499" s="355"/>
      <c r="F499" s="355"/>
      <c r="G499" s="355"/>
      <c r="H499" s="61"/>
      <c r="I499" s="64"/>
      <c r="J499" s="65"/>
      <c r="K499" s="115"/>
    </row>
    <row r="500" spans="1:11" x14ac:dyDescent="0.25">
      <c r="A500" s="87"/>
      <c r="B500" s="79"/>
      <c r="C500" s="355"/>
      <c r="D500" s="355"/>
      <c r="E500" s="355"/>
      <c r="F500" s="355"/>
      <c r="G500" s="355"/>
      <c r="H500" s="61"/>
      <c r="I500" s="64"/>
      <c r="J500" s="65"/>
      <c r="K500" s="115"/>
    </row>
    <row r="501" spans="1:11" x14ac:dyDescent="0.25">
      <c r="A501" s="87"/>
      <c r="B501" s="79"/>
      <c r="C501" s="355"/>
      <c r="D501" s="355"/>
      <c r="E501" s="355"/>
      <c r="F501" s="355"/>
      <c r="G501" s="355"/>
      <c r="H501" s="61"/>
      <c r="I501" s="64"/>
      <c r="J501" s="65"/>
      <c r="K501" s="115"/>
    </row>
    <row r="502" spans="1:11" x14ac:dyDescent="0.25">
      <c r="A502" s="87"/>
      <c r="B502" s="79"/>
      <c r="C502" s="355"/>
      <c r="D502" s="355"/>
      <c r="E502" s="355"/>
      <c r="F502" s="355"/>
      <c r="G502" s="355"/>
      <c r="H502" s="61"/>
      <c r="I502" s="64"/>
      <c r="J502" s="65"/>
      <c r="K502" s="115"/>
    </row>
    <row r="503" spans="1:11" x14ac:dyDescent="0.25">
      <c r="A503" s="87"/>
      <c r="B503" s="79"/>
      <c r="C503" s="355"/>
      <c r="D503" s="355"/>
      <c r="E503" s="355"/>
      <c r="F503" s="355"/>
      <c r="G503" s="355"/>
      <c r="H503" s="61"/>
      <c r="I503" s="64"/>
      <c r="J503" s="65"/>
      <c r="K503" s="115"/>
    </row>
    <row r="504" spans="1:11" x14ac:dyDescent="0.25">
      <c r="A504" s="87"/>
      <c r="B504" s="79"/>
      <c r="C504" s="355"/>
      <c r="D504" s="355"/>
      <c r="E504" s="355"/>
      <c r="F504" s="355"/>
      <c r="G504" s="355"/>
      <c r="H504" s="61"/>
      <c r="I504" s="64"/>
      <c r="J504" s="65"/>
      <c r="K504" s="115"/>
    </row>
    <row r="505" spans="1:11" x14ac:dyDescent="0.25">
      <c r="A505" s="87"/>
      <c r="B505" s="79"/>
      <c r="C505" s="355"/>
      <c r="D505" s="355"/>
      <c r="E505" s="355"/>
      <c r="F505" s="355"/>
      <c r="G505" s="355"/>
      <c r="H505" s="61"/>
      <c r="I505" s="64"/>
      <c r="J505" s="65"/>
      <c r="K505" s="115"/>
    </row>
    <row r="506" spans="1:11" x14ac:dyDescent="0.25">
      <c r="A506" s="87"/>
      <c r="B506" s="79"/>
      <c r="C506" s="355"/>
      <c r="D506" s="355"/>
      <c r="E506" s="355"/>
      <c r="F506" s="355"/>
      <c r="G506" s="355"/>
      <c r="H506" s="61"/>
      <c r="I506" s="64"/>
      <c r="J506" s="65"/>
      <c r="K506" s="115"/>
    </row>
    <row r="507" spans="1:11" x14ac:dyDescent="0.25">
      <c r="A507" s="87"/>
      <c r="B507" s="79"/>
      <c r="C507" s="355"/>
      <c r="D507" s="355"/>
      <c r="E507" s="355"/>
      <c r="F507" s="355"/>
      <c r="G507" s="355"/>
      <c r="H507" s="61"/>
      <c r="I507" s="64"/>
      <c r="J507" s="65"/>
      <c r="K507" s="115"/>
    </row>
    <row r="508" spans="1:11" x14ac:dyDescent="0.25">
      <c r="A508" s="87"/>
      <c r="B508" s="79"/>
      <c r="C508" s="355"/>
      <c r="D508" s="355"/>
      <c r="E508" s="355"/>
      <c r="F508" s="355"/>
      <c r="G508" s="355"/>
      <c r="H508" s="61"/>
      <c r="I508" s="64"/>
      <c r="J508" s="65"/>
      <c r="K508" s="115"/>
    </row>
    <row r="509" spans="1:11" x14ac:dyDescent="0.25">
      <c r="A509" s="87"/>
      <c r="B509" s="79"/>
      <c r="C509" s="355"/>
      <c r="D509" s="355"/>
      <c r="E509" s="355"/>
      <c r="F509" s="355"/>
      <c r="G509" s="355"/>
      <c r="H509" s="61"/>
      <c r="I509" s="64"/>
      <c r="J509" s="65"/>
      <c r="K509" s="115"/>
    </row>
    <row r="510" spans="1:11" x14ac:dyDescent="0.25">
      <c r="A510" s="87"/>
      <c r="B510" s="79"/>
      <c r="C510" s="355"/>
      <c r="D510" s="355"/>
      <c r="E510" s="355"/>
      <c r="F510" s="355"/>
      <c r="G510" s="355"/>
      <c r="H510" s="61"/>
      <c r="I510" s="64"/>
      <c r="J510" s="65"/>
      <c r="K510" s="115"/>
    </row>
    <row r="511" spans="1:11" x14ac:dyDescent="0.25">
      <c r="A511" s="87"/>
      <c r="B511" s="79"/>
      <c r="C511" s="355"/>
      <c r="D511" s="355"/>
      <c r="E511" s="355"/>
      <c r="F511" s="355"/>
      <c r="G511" s="355"/>
      <c r="H511" s="61"/>
      <c r="I511" s="64"/>
      <c r="J511" s="65"/>
      <c r="K511" s="115"/>
    </row>
    <row r="512" spans="1:11" x14ac:dyDescent="0.25">
      <c r="A512" s="87"/>
      <c r="B512" s="79"/>
      <c r="C512" s="355"/>
      <c r="D512" s="355"/>
      <c r="E512" s="355"/>
      <c r="F512" s="355"/>
      <c r="G512" s="355"/>
      <c r="H512" s="61"/>
      <c r="I512" s="64"/>
      <c r="J512" s="65"/>
      <c r="K512" s="115"/>
    </row>
    <row r="513" spans="1:11" x14ac:dyDescent="0.25">
      <c r="A513" s="87"/>
      <c r="B513" s="79"/>
      <c r="C513" s="355"/>
      <c r="D513" s="355"/>
      <c r="E513" s="355"/>
      <c r="F513" s="355"/>
      <c r="G513" s="355"/>
      <c r="H513" s="61"/>
      <c r="I513" s="64"/>
      <c r="J513" s="65"/>
      <c r="K513" s="115"/>
    </row>
    <row r="514" spans="1:11" x14ac:dyDescent="0.25">
      <c r="A514" s="87"/>
      <c r="B514" s="79"/>
      <c r="C514" s="355"/>
      <c r="D514" s="355"/>
      <c r="E514" s="355"/>
      <c r="F514" s="355"/>
      <c r="G514" s="355"/>
      <c r="H514" s="61"/>
      <c r="I514" s="64"/>
      <c r="J514" s="65"/>
      <c r="K514" s="115"/>
    </row>
    <row r="515" spans="1:11" x14ac:dyDescent="0.25">
      <c r="A515" s="87"/>
      <c r="B515" s="79"/>
      <c r="C515" s="355"/>
      <c r="D515" s="355"/>
      <c r="E515" s="355"/>
      <c r="F515" s="355"/>
      <c r="G515" s="355"/>
      <c r="H515" s="61"/>
      <c r="I515" s="64"/>
      <c r="J515" s="65"/>
      <c r="K515" s="115"/>
    </row>
    <row r="516" spans="1:11" x14ac:dyDescent="0.25">
      <c r="A516" s="87"/>
      <c r="B516" s="79"/>
      <c r="C516" s="355"/>
      <c r="D516" s="355"/>
      <c r="E516" s="355"/>
      <c r="F516" s="355"/>
      <c r="G516" s="355"/>
      <c r="H516" s="61"/>
      <c r="I516" s="64"/>
      <c r="J516" s="65"/>
      <c r="K516" s="115"/>
    </row>
    <row r="517" spans="1:11" x14ac:dyDescent="0.25">
      <c r="A517" s="87"/>
      <c r="B517" s="79"/>
      <c r="C517" s="355"/>
      <c r="D517" s="355"/>
      <c r="E517" s="355"/>
      <c r="F517" s="355"/>
      <c r="G517" s="355"/>
      <c r="H517" s="61"/>
      <c r="I517" s="64"/>
      <c r="J517" s="65"/>
      <c r="K517" s="115"/>
    </row>
    <row r="518" spans="1:11" x14ac:dyDescent="0.25">
      <c r="A518" s="87"/>
      <c r="B518" s="79"/>
      <c r="C518" s="355"/>
      <c r="D518" s="355"/>
      <c r="E518" s="355"/>
      <c r="F518" s="355"/>
      <c r="G518" s="355"/>
      <c r="H518" s="61"/>
      <c r="I518" s="64"/>
      <c r="J518" s="65"/>
      <c r="K518" s="115"/>
    </row>
    <row r="519" spans="1:11" x14ac:dyDescent="0.25">
      <c r="A519" s="87"/>
      <c r="B519" s="79"/>
      <c r="C519" s="355"/>
      <c r="D519" s="355"/>
      <c r="E519" s="355"/>
      <c r="F519" s="355"/>
      <c r="G519" s="355"/>
      <c r="H519" s="61"/>
      <c r="I519" s="64"/>
      <c r="J519" s="65"/>
      <c r="K519" s="115"/>
    </row>
    <row r="520" spans="1:11" x14ac:dyDescent="0.25">
      <c r="A520" s="87"/>
      <c r="B520" s="79"/>
      <c r="C520" s="355"/>
      <c r="D520" s="355"/>
      <c r="E520" s="355"/>
      <c r="F520" s="355"/>
      <c r="G520" s="355"/>
      <c r="H520" s="61"/>
      <c r="I520" s="64"/>
      <c r="J520" s="65"/>
      <c r="K520" s="115"/>
    </row>
    <row r="521" spans="1:11" x14ac:dyDescent="0.25">
      <c r="A521" s="87"/>
      <c r="B521" s="79"/>
      <c r="C521" s="355"/>
      <c r="D521" s="355"/>
      <c r="E521" s="355"/>
      <c r="F521" s="355"/>
      <c r="G521" s="355"/>
      <c r="H521" s="61"/>
      <c r="I521" s="64"/>
      <c r="J521" s="65"/>
      <c r="K521" s="115"/>
    </row>
    <row r="522" spans="1:11" x14ac:dyDescent="0.25">
      <c r="A522" s="87"/>
      <c r="B522" s="79"/>
      <c r="C522" s="355"/>
      <c r="D522" s="355"/>
      <c r="E522" s="355"/>
      <c r="F522" s="355"/>
      <c r="G522" s="355"/>
      <c r="H522" s="61"/>
      <c r="I522" s="64"/>
      <c r="J522" s="65"/>
      <c r="K522" s="115"/>
    </row>
    <row r="523" spans="1:11" x14ac:dyDescent="0.25">
      <c r="A523" s="87"/>
      <c r="B523" s="79"/>
      <c r="C523" s="355"/>
      <c r="D523" s="355"/>
      <c r="E523" s="355"/>
      <c r="F523" s="355"/>
      <c r="G523" s="355"/>
      <c r="H523" s="61"/>
      <c r="I523" s="64"/>
      <c r="J523" s="65"/>
      <c r="K523" s="115"/>
    </row>
    <row r="524" spans="1:11" x14ac:dyDescent="0.25">
      <c r="A524" s="87"/>
      <c r="B524" s="79"/>
      <c r="C524" s="355"/>
      <c r="D524" s="355"/>
      <c r="E524" s="355"/>
      <c r="F524" s="355"/>
      <c r="G524" s="355"/>
      <c r="H524" s="61"/>
      <c r="I524" s="64"/>
      <c r="J524" s="65"/>
      <c r="K524" s="115"/>
    </row>
    <row r="525" spans="1:11" x14ac:dyDescent="0.25">
      <c r="A525" s="87"/>
      <c r="B525" s="79"/>
      <c r="C525" s="355"/>
      <c r="D525" s="355"/>
      <c r="E525" s="355"/>
      <c r="F525" s="355"/>
      <c r="G525" s="355"/>
      <c r="H525" s="61"/>
      <c r="I525" s="64"/>
      <c r="J525" s="65"/>
      <c r="K525" s="115"/>
    </row>
    <row r="526" spans="1:11" x14ac:dyDescent="0.25">
      <c r="A526" s="87"/>
      <c r="B526" s="79"/>
      <c r="C526" s="355"/>
      <c r="D526" s="355"/>
      <c r="E526" s="355"/>
      <c r="F526" s="355"/>
      <c r="G526" s="355"/>
      <c r="H526" s="61"/>
      <c r="I526" s="64"/>
      <c r="J526" s="65"/>
      <c r="K526" s="115"/>
    </row>
    <row r="527" spans="1:11" x14ac:dyDescent="0.25">
      <c r="A527" s="87"/>
      <c r="B527" s="79"/>
      <c r="C527" s="355"/>
      <c r="D527" s="355"/>
      <c r="E527" s="355"/>
      <c r="F527" s="355"/>
      <c r="G527" s="355"/>
      <c r="H527" s="61"/>
      <c r="I527" s="64"/>
      <c r="J527" s="65"/>
      <c r="K527" s="115"/>
    </row>
    <row r="528" spans="1:11" x14ac:dyDescent="0.25">
      <c r="A528" s="373" t="s">
        <v>546</v>
      </c>
      <c r="B528" s="373"/>
      <c r="C528" s="373"/>
      <c r="D528" s="373"/>
      <c r="E528" s="373"/>
      <c r="F528" s="373"/>
      <c r="G528" s="373"/>
      <c r="H528" s="373"/>
      <c r="I528" s="373"/>
      <c r="J528" s="373"/>
      <c r="K528" s="100">
        <f>SUM(K460:K527)</f>
        <v>8440000</v>
      </c>
    </row>
    <row r="529" spans="1:11" x14ac:dyDescent="0.25">
      <c r="A529" s="381" t="s">
        <v>547</v>
      </c>
      <c r="B529" s="381"/>
      <c r="C529" s="381"/>
      <c r="D529" s="381"/>
      <c r="E529" s="381"/>
      <c r="F529" s="381"/>
      <c r="G529" s="381"/>
      <c r="H529" s="381"/>
      <c r="I529" s="381"/>
      <c r="J529" s="381"/>
      <c r="K529" s="381"/>
    </row>
    <row r="530" spans="1:11" x14ac:dyDescent="0.25">
      <c r="A530" s="381"/>
      <c r="B530" s="381"/>
      <c r="C530" s="381"/>
      <c r="D530" s="381"/>
      <c r="E530" s="381"/>
      <c r="F530" s="381"/>
      <c r="G530" s="381"/>
      <c r="H530" s="381"/>
      <c r="I530" s="381"/>
      <c r="J530" s="381"/>
      <c r="K530" s="381"/>
    </row>
    <row r="531" spans="1:11" x14ac:dyDescent="0.25">
      <c r="A531" s="120"/>
      <c r="B531" s="57"/>
      <c r="C531" s="364"/>
      <c r="D531" s="364"/>
      <c r="E531" s="364"/>
      <c r="F531" s="364"/>
      <c r="G531" s="364"/>
      <c r="H531" s="57"/>
      <c r="I531" s="75"/>
      <c r="J531" s="76"/>
      <c r="K531" s="77"/>
    </row>
    <row r="532" spans="1:11" ht="26.4" customHeight="1" x14ac:dyDescent="0.25">
      <c r="A532" s="121" t="s">
        <v>548</v>
      </c>
      <c r="B532" s="70"/>
      <c r="C532" s="367" t="s">
        <v>549</v>
      </c>
      <c r="D532" s="367" t="s">
        <v>549</v>
      </c>
      <c r="E532" s="367" t="s">
        <v>549</v>
      </c>
      <c r="F532" s="367" t="s">
        <v>549</v>
      </c>
      <c r="G532" s="367" t="s">
        <v>549</v>
      </c>
      <c r="H532" s="60"/>
      <c r="I532" s="66"/>
      <c r="J532" s="67"/>
      <c r="K532" s="17"/>
    </row>
    <row r="533" spans="1:11" x14ac:dyDescent="0.25">
      <c r="A533" s="122"/>
      <c r="B533" s="60" t="s">
        <v>550</v>
      </c>
      <c r="C533" s="355" t="s">
        <v>551</v>
      </c>
      <c r="D533" s="355" t="s">
        <v>551</v>
      </c>
      <c r="E533" s="355" t="s">
        <v>551</v>
      </c>
      <c r="F533" s="355" t="s">
        <v>551</v>
      </c>
      <c r="G533" s="355" t="s">
        <v>551</v>
      </c>
      <c r="H533" s="60" t="s">
        <v>22</v>
      </c>
      <c r="I533" s="66" t="s">
        <v>290</v>
      </c>
      <c r="J533" s="67" t="s">
        <v>291</v>
      </c>
      <c r="K533" s="16">
        <v>500000</v>
      </c>
    </row>
    <row r="534" spans="1:11" x14ac:dyDescent="0.25">
      <c r="A534" s="122"/>
      <c r="B534" s="60" t="s">
        <v>552</v>
      </c>
      <c r="C534" s="355" t="s">
        <v>553</v>
      </c>
      <c r="D534" s="355" t="s">
        <v>553</v>
      </c>
      <c r="E534" s="355" t="s">
        <v>553</v>
      </c>
      <c r="F534" s="355" t="s">
        <v>553</v>
      </c>
      <c r="G534" s="355" t="s">
        <v>553</v>
      </c>
      <c r="H534" s="60" t="s">
        <v>100</v>
      </c>
      <c r="I534" s="66" t="s">
        <v>123</v>
      </c>
      <c r="J534" s="67" t="s">
        <v>124</v>
      </c>
      <c r="K534" s="16">
        <v>5000000</v>
      </c>
    </row>
    <row r="535" spans="1:11" x14ac:dyDescent="0.25">
      <c r="A535" s="122"/>
      <c r="B535" s="60" t="s">
        <v>554</v>
      </c>
      <c r="C535" s="355" t="s">
        <v>555</v>
      </c>
      <c r="D535" s="355" t="s">
        <v>555</v>
      </c>
      <c r="E535" s="355" t="s">
        <v>555</v>
      </c>
      <c r="F535" s="355" t="s">
        <v>555</v>
      </c>
      <c r="G535" s="355" t="s">
        <v>555</v>
      </c>
      <c r="H535" s="60" t="s">
        <v>54</v>
      </c>
      <c r="I535" s="66">
        <f>K534</f>
        <v>5000000</v>
      </c>
      <c r="J535" s="348"/>
      <c r="K535" s="16">
        <f>J535*I535</f>
        <v>0</v>
      </c>
    </row>
    <row r="536" spans="1:11" ht="26.25" customHeight="1" x14ac:dyDescent="0.25">
      <c r="A536" s="122"/>
      <c r="B536" s="60" t="s">
        <v>556</v>
      </c>
      <c r="C536" s="355" t="s">
        <v>557</v>
      </c>
      <c r="D536" s="355" t="s">
        <v>557</v>
      </c>
      <c r="E536" s="355" t="s">
        <v>557</v>
      </c>
      <c r="F536" s="355" t="s">
        <v>557</v>
      </c>
      <c r="G536" s="355" t="s">
        <v>557</v>
      </c>
      <c r="H536" s="60" t="s">
        <v>51</v>
      </c>
      <c r="I536" s="66" t="s">
        <v>65</v>
      </c>
      <c r="J536" s="67" t="s">
        <v>66</v>
      </c>
      <c r="K536" s="16">
        <v>2000000</v>
      </c>
    </row>
    <row r="537" spans="1:11" x14ac:dyDescent="0.25">
      <c r="A537" s="121" t="s">
        <v>558</v>
      </c>
      <c r="B537" s="70"/>
      <c r="C537" s="367" t="s">
        <v>559</v>
      </c>
      <c r="D537" s="367" t="s">
        <v>560</v>
      </c>
      <c r="E537" s="367" t="s">
        <v>560</v>
      </c>
      <c r="F537" s="367" t="s">
        <v>560</v>
      </c>
      <c r="G537" s="367" t="s">
        <v>560</v>
      </c>
      <c r="H537" s="60"/>
      <c r="I537" s="66"/>
      <c r="J537" s="67"/>
      <c r="K537" s="16"/>
    </row>
    <row r="538" spans="1:11" ht="26.4" customHeight="1" x14ac:dyDescent="0.25">
      <c r="A538" s="122"/>
      <c r="B538" s="60" t="s">
        <v>561</v>
      </c>
      <c r="C538" s="355" t="s">
        <v>562</v>
      </c>
      <c r="D538" s="355" t="s">
        <v>563</v>
      </c>
      <c r="E538" s="355" t="s">
        <v>563</v>
      </c>
      <c r="F538" s="355" t="s">
        <v>563</v>
      </c>
      <c r="G538" s="355" t="s">
        <v>563</v>
      </c>
      <c r="H538" s="60" t="s">
        <v>100</v>
      </c>
      <c r="I538" s="66" t="s">
        <v>123</v>
      </c>
      <c r="J538" s="67" t="s">
        <v>124</v>
      </c>
      <c r="K538" s="16">
        <v>100000</v>
      </c>
    </row>
    <row r="539" spans="1:11" x14ac:dyDescent="0.25">
      <c r="A539" s="122"/>
      <c r="B539" s="60" t="s">
        <v>564</v>
      </c>
      <c r="C539" s="355" t="s">
        <v>565</v>
      </c>
      <c r="D539" s="355" t="s">
        <v>565</v>
      </c>
      <c r="E539" s="355" t="s">
        <v>565</v>
      </c>
      <c r="F539" s="355" t="s">
        <v>565</v>
      </c>
      <c r="G539" s="355" t="s">
        <v>565</v>
      </c>
      <c r="H539" s="60" t="s">
        <v>54</v>
      </c>
      <c r="I539" s="66">
        <f>K538</f>
        <v>100000</v>
      </c>
      <c r="J539" s="348"/>
      <c r="K539" s="16">
        <f>J539*I539</f>
        <v>0</v>
      </c>
    </row>
    <row r="540" spans="1:11" x14ac:dyDescent="0.25">
      <c r="A540" s="122"/>
      <c r="B540" s="60" t="s">
        <v>566</v>
      </c>
      <c r="C540" s="355" t="s">
        <v>567</v>
      </c>
      <c r="D540" s="355" t="s">
        <v>567</v>
      </c>
      <c r="E540" s="355" t="s">
        <v>567</v>
      </c>
      <c r="F540" s="355" t="s">
        <v>567</v>
      </c>
      <c r="G540" s="355" t="s">
        <v>567</v>
      </c>
      <c r="H540" s="60" t="s">
        <v>100</v>
      </c>
      <c r="I540" s="66" t="s">
        <v>123</v>
      </c>
      <c r="J540" s="67" t="s">
        <v>124</v>
      </c>
      <c r="K540" s="16">
        <v>100000</v>
      </c>
    </row>
    <row r="541" spans="1:11" x14ac:dyDescent="0.25">
      <c r="A541" s="122"/>
      <c r="B541" s="60" t="s">
        <v>568</v>
      </c>
      <c r="C541" s="355" t="s">
        <v>569</v>
      </c>
      <c r="D541" s="355" t="s">
        <v>569</v>
      </c>
      <c r="E541" s="355" t="s">
        <v>569</v>
      </c>
      <c r="F541" s="355" t="s">
        <v>569</v>
      </c>
      <c r="G541" s="355" t="s">
        <v>569</v>
      </c>
      <c r="H541" s="60" t="s">
        <v>54</v>
      </c>
      <c r="I541" s="66">
        <f>K540</f>
        <v>100000</v>
      </c>
      <c r="J541" s="348"/>
      <c r="K541" s="16">
        <f>J541*I541</f>
        <v>0</v>
      </c>
    </row>
    <row r="542" spans="1:11" ht="13.2" customHeight="1" x14ac:dyDescent="0.25">
      <c r="A542" s="122"/>
      <c r="B542" s="60" t="s">
        <v>570</v>
      </c>
      <c r="C542" s="355" t="s">
        <v>571</v>
      </c>
      <c r="D542" s="355" t="s">
        <v>572</v>
      </c>
      <c r="E542" s="355" t="s">
        <v>572</v>
      </c>
      <c r="F542" s="355" t="s">
        <v>572</v>
      </c>
      <c r="G542" s="355" t="s">
        <v>572</v>
      </c>
      <c r="H542" s="60" t="s">
        <v>37</v>
      </c>
      <c r="I542" s="66">
        <v>1500</v>
      </c>
      <c r="J542" s="37"/>
      <c r="K542" s="16">
        <f>I542*J542</f>
        <v>0</v>
      </c>
    </row>
    <row r="543" spans="1:11" x14ac:dyDescent="0.25">
      <c r="A543" s="121" t="s">
        <v>573</v>
      </c>
      <c r="B543" s="70"/>
      <c r="C543" s="367" t="s">
        <v>574</v>
      </c>
      <c r="D543" s="367" t="s">
        <v>574</v>
      </c>
      <c r="E543" s="367" t="s">
        <v>574</v>
      </c>
      <c r="F543" s="367" t="s">
        <v>574</v>
      </c>
      <c r="G543" s="367" t="s">
        <v>574</v>
      </c>
      <c r="H543" s="60" t="s">
        <v>22</v>
      </c>
      <c r="I543" s="66" t="s">
        <v>290</v>
      </c>
      <c r="J543" s="67" t="s">
        <v>291</v>
      </c>
      <c r="K543" s="16">
        <v>20000</v>
      </c>
    </row>
    <row r="544" spans="1:11" x14ac:dyDescent="0.25">
      <c r="A544" s="121" t="s">
        <v>575</v>
      </c>
      <c r="B544" s="70"/>
      <c r="C544" s="367" t="s">
        <v>576</v>
      </c>
      <c r="D544" s="367" t="s">
        <v>576</v>
      </c>
      <c r="E544" s="367" t="s">
        <v>576</v>
      </c>
      <c r="F544" s="367" t="s">
        <v>576</v>
      </c>
      <c r="G544" s="367" t="s">
        <v>576</v>
      </c>
      <c r="H544" s="60"/>
      <c r="I544" s="66"/>
      <c r="J544" s="67"/>
      <c r="K544" s="16"/>
    </row>
    <row r="545" spans="1:11" x14ac:dyDescent="0.25">
      <c r="A545" s="122"/>
      <c r="B545" s="60" t="s">
        <v>577</v>
      </c>
      <c r="C545" s="355" t="s">
        <v>578</v>
      </c>
      <c r="D545" s="355" t="s">
        <v>578</v>
      </c>
      <c r="E545" s="355" t="s">
        <v>578</v>
      </c>
      <c r="F545" s="355" t="s">
        <v>578</v>
      </c>
      <c r="G545" s="355" t="s">
        <v>578</v>
      </c>
      <c r="H545" s="60" t="s">
        <v>100</v>
      </c>
      <c r="I545" s="66" t="s">
        <v>123</v>
      </c>
      <c r="J545" s="67" t="s">
        <v>124</v>
      </c>
      <c r="K545" s="16">
        <v>20000</v>
      </c>
    </row>
    <row r="546" spans="1:11" x14ac:dyDescent="0.25">
      <c r="A546" s="122"/>
      <c r="B546" s="60" t="s">
        <v>579</v>
      </c>
      <c r="C546" s="355" t="s">
        <v>580</v>
      </c>
      <c r="D546" s="355" t="s">
        <v>580</v>
      </c>
      <c r="E546" s="355" t="s">
        <v>580</v>
      </c>
      <c r="F546" s="355" t="s">
        <v>580</v>
      </c>
      <c r="G546" s="355" t="s">
        <v>580</v>
      </c>
      <c r="H546" s="60" t="s">
        <v>54</v>
      </c>
      <c r="I546" s="66">
        <f>K545</f>
        <v>20000</v>
      </c>
      <c r="J546" s="348"/>
      <c r="K546" s="16">
        <f>J546*I546</f>
        <v>0</v>
      </c>
    </row>
    <row r="547" spans="1:11" x14ac:dyDescent="0.25">
      <c r="A547" s="121" t="s">
        <v>581</v>
      </c>
      <c r="B547" s="70"/>
      <c r="C547" s="367" t="s">
        <v>582</v>
      </c>
      <c r="D547" s="367" t="s">
        <v>582</v>
      </c>
      <c r="E547" s="367" t="s">
        <v>582</v>
      </c>
      <c r="F547" s="367" t="s">
        <v>582</v>
      </c>
      <c r="G547" s="367" t="s">
        <v>582</v>
      </c>
      <c r="H547" s="60" t="s">
        <v>22</v>
      </c>
      <c r="I547" s="66" t="s">
        <v>290</v>
      </c>
      <c r="J547" s="67" t="s">
        <v>291</v>
      </c>
      <c r="K547" s="16">
        <v>10000</v>
      </c>
    </row>
    <row r="548" spans="1:11" x14ac:dyDescent="0.25">
      <c r="A548" s="121" t="s">
        <v>583</v>
      </c>
      <c r="B548" s="70"/>
      <c r="C548" s="367" t="s">
        <v>584</v>
      </c>
      <c r="D548" s="367" t="s">
        <v>584</v>
      </c>
      <c r="E548" s="367" t="s">
        <v>584</v>
      </c>
      <c r="F548" s="367" t="s">
        <v>584</v>
      </c>
      <c r="G548" s="367" t="s">
        <v>584</v>
      </c>
      <c r="H548" s="60"/>
      <c r="I548" s="66"/>
      <c r="J548" s="67"/>
      <c r="K548" s="16"/>
    </row>
    <row r="549" spans="1:11" x14ac:dyDescent="0.25">
      <c r="A549" s="122"/>
      <c r="B549" s="60" t="s">
        <v>585</v>
      </c>
      <c r="C549" s="355" t="s">
        <v>586</v>
      </c>
      <c r="D549" s="355" t="s">
        <v>586</v>
      </c>
      <c r="E549" s="355" t="s">
        <v>586</v>
      </c>
      <c r="F549" s="355" t="s">
        <v>586</v>
      </c>
      <c r="G549" s="355" t="s">
        <v>586</v>
      </c>
      <c r="H549" s="60"/>
      <c r="I549" s="66"/>
      <c r="J549" s="67"/>
      <c r="K549" s="16"/>
    </row>
    <row r="550" spans="1:11" ht="13.8" x14ac:dyDescent="0.25">
      <c r="A550" s="122"/>
      <c r="B550" s="60" t="s">
        <v>77</v>
      </c>
      <c r="C550" s="355" t="s">
        <v>587</v>
      </c>
      <c r="D550" s="355" t="s">
        <v>587</v>
      </c>
      <c r="E550" s="355" t="s">
        <v>587</v>
      </c>
      <c r="F550" s="355" t="s">
        <v>587</v>
      </c>
      <c r="G550" s="355" t="s">
        <v>587</v>
      </c>
      <c r="H550" s="60" t="s">
        <v>37</v>
      </c>
      <c r="I550" s="66">
        <v>5000</v>
      </c>
      <c r="J550" s="37"/>
      <c r="K550" s="16">
        <f>I550*J550</f>
        <v>0</v>
      </c>
    </row>
    <row r="551" spans="1:11" ht="13.8" x14ac:dyDescent="0.25">
      <c r="A551" s="122"/>
      <c r="B551" s="60" t="s">
        <v>80</v>
      </c>
      <c r="C551" s="355" t="s">
        <v>588</v>
      </c>
      <c r="D551" s="355" t="s">
        <v>588</v>
      </c>
      <c r="E551" s="355" t="s">
        <v>588</v>
      </c>
      <c r="F551" s="355" t="s">
        <v>588</v>
      </c>
      <c r="G551" s="355" t="s">
        <v>588</v>
      </c>
      <c r="H551" s="60" t="s">
        <v>37</v>
      </c>
      <c r="I551" s="66">
        <v>4000</v>
      </c>
      <c r="J551" s="37"/>
      <c r="K551" s="16">
        <f>I551*J551</f>
        <v>0</v>
      </c>
    </row>
    <row r="552" spans="1:11" x14ac:dyDescent="0.25">
      <c r="A552" s="122"/>
      <c r="B552" s="60" t="s">
        <v>589</v>
      </c>
      <c r="C552" s="355" t="s">
        <v>590</v>
      </c>
      <c r="D552" s="355" t="s">
        <v>590</v>
      </c>
      <c r="E552" s="355" t="s">
        <v>590</v>
      </c>
      <c r="F552" s="355" t="s">
        <v>590</v>
      </c>
      <c r="G552" s="355" t="s">
        <v>590</v>
      </c>
      <c r="H552" s="60"/>
      <c r="I552" s="66"/>
      <c r="J552" s="67"/>
      <c r="K552" s="16"/>
    </row>
    <row r="553" spans="1:11" ht="13.8" x14ac:dyDescent="0.25">
      <c r="A553" s="122"/>
      <c r="B553" s="60" t="s">
        <v>77</v>
      </c>
      <c r="C553" s="355" t="s">
        <v>587</v>
      </c>
      <c r="D553" s="355" t="s">
        <v>587</v>
      </c>
      <c r="E553" s="355" t="s">
        <v>587</v>
      </c>
      <c r="F553" s="355" t="s">
        <v>587</v>
      </c>
      <c r="G553" s="355" t="s">
        <v>587</v>
      </c>
      <c r="H553" s="60" t="s">
        <v>37</v>
      </c>
      <c r="I553" s="66">
        <v>1800</v>
      </c>
      <c r="J553" s="37"/>
      <c r="K553" s="16">
        <f>I553*J553</f>
        <v>0</v>
      </c>
    </row>
    <row r="554" spans="1:11" ht="13.8" x14ac:dyDescent="0.25">
      <c r="A554" s="122"/>
      <c r="B554" s="60" t="s">
        <v>80</v>
      </c>
      <c r="C554" s="355" t="s">
        <v>588</v>
      </c>
      <c r="D554" s="355" t="s">
        <v>588</v>
      </c>
      <c r="E554" s="355" t="s">
        <v>588</v>
      </c>
      <c r="F554" s="355" t="s">
        <v>588</v>
      </c>
      <c r="G554" s="355" t="s">
        <v>588</v>
      </c>
      <c r="H554" s="60" t="s">
        <v>37</v>
      </c>
      <c r="I554" s="66">
        <v>1100</v>
      </c>
      <c r="J554" s="37"/>
      <c r="K554" s="16">
        <f>I554*J554</f>
        <v>0</v>
      </c>
    </row>
    <row r="555" spans="1:11" ht="26.4" customHeight="1" x14ac:dyDescent="0.25">
      <c r="A555" s="121" t="s">
        <v>591</v>
      </c>
      <c r="B555" s="70"/>
      <c r="C555" s="367" t="s">
        <v>592</v>
      </c>
      <c r="D555" s="367" t="s">
        <v>592</v>
      </c>
      <c r="E555" s="367" t="s">
        <v>592</v>
      </c>
      <c r="F555" s="367" t="s">
        <v>592</v>
      </c>
      <c r="G555" s="367" t="s">
        <v>592</v>
      </c>
      <c r="H555" s="60"/>
      <c r="I555" s="66"/>
      <c r="J555" s="67"/>
      <c r="K555" s="16"/>
    </row>
    <row r="556" spans="1:11" ht="13.8" x14ac:dyDescent="0.25">
      <c r="A556" s="122"/>
      <c r="B556" s="60" t="s">
        <v>593</v>
      </c>
      <c r="C556" s="355" t="s">
        <v>594</v>
      </c>
      <c r="D556" s="355" t="s">
        <v>594</v>
      </c>
      <c r="E556" s="355" t="s">
        <v>594</v>
      </c>
      <c r="F556" s="355" t="s">
        <v>594</v>
      </c>
      <c r="G556" s="355" t="s">
        <v>594</v>
      </c>
      <c r="H556" s="60" t="s">
        <v>37</v>
      </c>
      <c r="I556" s="66">
        <v>1000</v>
      </c>
      <c r="J556" s="37"/>
      <c r="K556" s="16">
        <f>I556*J556</f>
        <v>0</v>
      </c>
    </row>
    <row r="557" spans="1:11" ht="13.8" x14ac:dyDescent="0.25">
      <c r="A557" s="122"/>
      <c r="B557" s="60" t="s">
        <v>595</v>
      </c>
      <c r="C557" s="355" t="s">
        <v>596</v>
      </c>
      <c r="D557" s="355" t="s">
        <v>596</v>
      </c>
      <c r="E557" s="355" t="s">
        <v>596</v>
      </c>
      <c r="F557" s="355" t="s">
        <v>596</v>
      </c>
      <c r="G557" s="355" t="s">
        <v>596</v>
      </c>
      <c r="H557" s="60" t="s">
        <v>37</v>
      </c>
      <c r="I557" s="66">
        <v>1600</v>
      </c>
      <c r="J557" s="37"/>
      <c r="K557" s="16">
        <f>I557*J557</f>
        <v>0</v>
      </c>
    </row>
    <row r="558" spans="1:11" ht="12.75" customHeight="1" x14ac:dyDescent="0.25">
      <c r="A558" s="121" t="s">
        <v>597</v>
      </c>
      <c r="B558" s="70"/>
      <c r="C558" s="367" t="s">
        <v>598</v>
      </c>
      <c r="D558" s="367"/>
      <c r="E558" s="367"/>
      <c r="F558" s="367"/>
      <c r="G558" s="367"/>
      <c r="H558" s="108"/>
      <c r="I558" s="66"/>
      <c r="J558" s="66"/>
      <c r="K558" s="16"/>
    </row>
    <row r="559" spans="1:11" ht="13.5" customHeight="1" x14ac:dyDescent="0.25">
      <c r="A559" s="122"/>
      <c r="B559" s="60" t="s">
        <v>599</v>
      </c>
      <c r="C559" s="355" t="s">
        <v>600</v>
      </c>
      <c r="D559" s="355" t="s">
        <v>339</v>
      </c>
      <c r="E559" s="355"/>
      <c r="F559" s="355"/>
      <c r="G559" s="355">
        <f>E559*F559</f>
        <v>0</v>
      </c>
      <c r="H559" s="108" t="s">
        <v>37</v>
      </c>
      <c r="I559" s="66">
        <v>200</v>
      </c>
      <c r="J559" s="37"/>
      <c r="K559" s="16">
        <f>I559*J559</f>
        <v>0</v>
      </c>
    </row>
    <row r="560" spans="1:11" x14ac:dyDescent="0.25">
      <c r="A560" s="87"/>
      <c r="B560" s="79"/>
      <c r="C560" s="355"/>
      <c r="D560" s="355"/>
      <c r="E560" s="355"/>
      <c r="F560" s="355"/>
      <c r="G560" s="355"/>
      <c r="H560" s="61"/>
      <c r="I560" s="118"/>
      <c r="J560" s="65"/>
      <c r="K560" s="115"/>
    </row>
    <row r="561" spans="1:11" x14ac:dyDescent="0.25">
      <c r="A561" s="87"/>
      <c r="B561" s="79"/>
      <c r="C561" s="355"/>
      <c r="D561" s="355"/>
      <c r="E561" s="355"/>
      <c r="F561" s="355"/>
      <c r="G561" s="355"/>
      <c r="H561" s="61"/>
      <c r="I561" s="64"/>
      <c r="J561" s="65"/>
      <c r="K561" s="115"/>
    </row>
    <row r="562" spans="1:11" x14ac:dyDescent="0.25">
      <c r="A562" s="87"/>
      <c r="B562" s="79"/>
      <c r="C562" s="355"/>
      <c r="D562" s="355"/>
      <c r="E562" s="355"/>
      <c r="F562" s="355"/>
      <c r="G562" s="355"/>
      <c r="H562" s="61"/>
      <c r="I562" s="64"/>
      <c r="J562" s="65"/>
      <c r="K562" s="115"/>
    </row>
    <row r="563" spans="1:11" x14ac:dyDescent="0.25">
      <c r="A563" s="87"/>
      <c r="B563" s="79"/>
      <c r="C563" s="355"/>
      <c r="D563" s="355"/>
      <c r="E563" s="355"/>
      <c r="F563" s="355"/>
      <c r="G563" s="355"/>
      <c r="H563" s="61"/>
      <c r="I563" s="64"/>
      <c r="J563" s="65"/>
      <c r="K563" s="115"/>
    </row>
    <row r="564" spans="1:11" x14ac:dyDescent="0.25">
      <c r="A564" s="87"/>
      <c r="B564" s="79"/>
      <c r="C564" s="355"/>
      <c r="D564" s="355"/>
      <c r="E564" s="355"/>
      <c r="F564" s="355"/>
      <c r="G564" s="355"/>
      <c r="H564" s="61"/>
      <c r="I564" s="64"/>
      <c r="J564" s="65"/>
      <c r="K564" s="115"/>
    </row>
    <row r="565" spans="1:11" x14ac:dyDescent="0.25">
      <c r="A565" s="87"/>
      <c r="B565" s="79"/>
      <c r="C565" s="355"/>
      <c r="D565" s="355"/>
      <c r="E565" s="355"/>
      <c r="F565" s="355"/>
      <c r="G565" s="355"/>
      <c r="H565" s="61"/>
      <c r="I565" s="64"/>
      <c r="J565" s="65"/>
      <c r="K565" s="115"/>
    </row>
    <row r="566" spans="1:11" x14ac:dyDescent="0.25">
      <c r="A566" s="87"/>
      <c r="B566" s="79"/>
      <c r="C566" s="355"/>
      <c r="D566" s="355"/>
      <c r="E566" s="355"/>
      <c r="F566" s="355"/>
      <c r="G566" s="355"/>
      <c r="H566" s="61"/>
      <c r="I566" s="64"/>
      <c r="J566" s="65"/>
      <c r="K566" s="115"/>
    </row>
    <row r="567" spans="1:11" x14ac:dyDescent="0.25">
      <c r="A567" s="87"/>
      <c r="B567" s="79"/>
      <c r="C567" s="355"/>
      <c r="D567" s="355"/>
      <c r="E567" s="355"/>
      <c r="F567" s="355"/>
      <c r="G567" s="355"/>
      <c r="H567" s="61"/>
      <c r="I567" s="64"/>
      <c r="J567" s="65"/>
      <c r="K567" s="115"/>
    </row>
    <row r="568" spans="1:11" x14ac:dyDescent="0.25">
      <c r="A568" s="87"/>
      <c r="B568" s="79"/>
      <c r="C568" s="355"/>
      <c r="D568" s="355"/>
      <c r="E568" s="355"/>
      <c r="F568" s="355"/>
      <c r="G568" s="355"/>
      <c r="H568" s="61"/>
      <c r="I568" s="64"/>
      <c r="J568" s="65"/>
      <c r="K568" s="115"/>
    </row>
    <row r="569" spans="1:11" x14ac:dyDescent="0.25">
      <c r="A569" s="87"/>
      <c r="B569" s="79"/>
      <c r="C569" s="355"/>
      <c r="D569" s="355"/>
      <c r="E569" s="355"/>
      <c r="F569" s="355"/>
      <c r="G569" s="355"/>
      <c r="H569" s="61"/>
      <c r="I569" s="64"/>
      <c r="J569" s="65"/>
      <c r="K569" s="115"/>
    </row>
    <row r="570" spans="1:11" x14ac:dyDescent="0.25">
      <c r="A570" s="87"/>
      <c r="B570" s="79"/>
      <c r="C570" s="355"/>
      <c r="D570" s="355"/>
      <c r="E570" s="355"/>
      <c r="F570" s="355"/>
      <c r="G570" s="355"/>
      <c r="H570" s="61"/>
      <c r="I570" s="64"/>
      <c r="J570" s="65"/>
      <c r="K570" s="115"/>
    </row>
    <row r="571" spans="1:11" x14ac:dyDescent="0.25">
      <c r="A571" s="87"/>
      <c r="B571" s="79"/>
      <c r="C571" s="355"/>
      <c r="D571" s="355"/>
      <c r="E571" s="355"/>
      <c r="F571" s="355"/>
      <c r="G571" s="355"/>
      <c r="H571" s="61"/>
      <c r="I571" s="64"/>
      <c r="J571" s="65"/>
      <c r="K571" s="115"/>
    </row>
    <row r="572" spans="1:11" x14ac:dyDescent="0.25">
      <c r="A572" s="87"/>
      <c r="B572" s="79"/>
      <c r="C572" s="355"/>
      <c r="D572" s="355"/>
      <c r="E572" s="355"/>
      <c r="F572" s="355"/>
      <c r="G572" s="355"/>
      <c r="H572" s="61"/>
      <c r="I572" s="64"/>
      <c r="J572" s="65"/>
      <c r="K572" s="115"/>
    </row>
    <row r="573" spans="1:11" x14ac:dyDescent="0.25">
      <c r="A573" s="87"/>
      <c r="B573" s="79"/>
      <c r="C573" s="355"/>
      <c r="D573" s="355"/>
      <c r="E573" s="355"/>
      <c r="F573" s="355"/>
      <c r="G573" s="355"/>
      <c r="H573" s="61"/>
      <c r="I573" s="64"/>
      <c r="J573" s="65"/>
      <c r="K573" s="115"/>
    </row>
    <row r="574" spans="1:11" x14ac:dyDescent="0.25">
      <c r="A574" s="87"/>
      <c r="B574" s="79"/>
      <c r="C574" s="355"/>
      <c r="D574" s="355"/>
      <c r="E574" s="355"/>
      <c r="F574" s="355"/>
      <c r="G574" s="355"/>
      <c r="H574" s="61"/>
      <c r="I574" s="64"/>
      <c r="J574" s="65"/>
      <c r="K574" s="115"/>
    </row>
    <row r="575" spans="1:11" x14ac:dyDescent="0.25">
      <c r="A575" s="87"/>
      <c r="B575" s="79"/>
      <c r="C575" s="355"/>
      <c r="D575" s="355"/>
      <c r="E575" s="355"/>
      <c r="F575" s="355"/>
      <c r="G575" s="355"/>
      <c r="H575" s="61"/>
      <c r="I575" s="64"/>
      <c r="J575" s="65"/>
      <c r="K575" s="115"/>
    </row>
    <row r="576" spans="1:11" x14ac:dyDescent="0.25">
      <c r="A576" s="87"/>
      <c r="B576" s="79"/>
      <c r="C576" s="355"/>
      <c r="D576" s="355"/>
      <c r="E576" s="355"/>
      <c r="F576" s="355"/>
      <c r="G576" s="355"/>
      <c r="H576" s="61"/>
      <c r="I576" s="64"/>
      <c r="J576" s="65"/>
      <c r="K576" s="115"/>
    </row>
    <row r="577" spans="1:11" x14ac:dyDescent="0.25">
      <c r="A577" s="87"/>
      <c r="B577" s="79"/>
      <c r="C577" s="355"/>
      <c r="D577" s="355"/>
      <c r="E577" s="355"/>
      <c r="F577" s="355"/>
      <c r="G577" s="355"/>
      <c r="H577" s="61"/>
      <c r="I577" s="64"/>
      <c r="J577" s="65"/>
      <c r="K577" s="115"/>
    </row>
    <row r="578" spans="1:11" x14ac:dyDescent="0.25">
      <c r="A578" s="87"/>
      <c r="B578" s="79"/>
      <c r="C578" s="355"/>
      <c r="D578" s="355"/>
      <c r="E578" s="355"/>
      <c r="F578" s="355"/>
      <c r="G578" s="355"/>
      <c r="H578" s="61"/>
      <c r="I578" s="64"/>
      <c r="J578" s="65"/>
      <c r="K578" s="115"/>
    </row>
    <row r="579" spans="1:11" x14ac:dyDescent="0.25">
      <c r="A579" s="87"/>
      <c r="B579" s="79"/>
      <c r="C579" s="355"/>
      <c r="D579" s="355"/>
      <c r="E579" s="355"/>
      <c r="F579" s="355"/>
      <c r="G579" s="355"/>
      <c r="H579" s="61"/>
      <c r="I579" s="64"/>
      <c r="J579" s="65"/>
      <c r="K579" s="115"/>
    </row>
    <row r="580" spans="1:11" x14ac:dyDescent="0.25">
      <c r="A580" s="87"/>
      <c r="B580" s="79"/>
      <c r="C580" s="355"/>
      <c r="D580" s="355"/>
      <c r="E580" s="355"/>
      <c r="F580" s="355"/>
      <c r="G580" s="355"/>
      <c r="H580" s="61"/>
      <c r="I580" s="64"/>
      <c r="J580" s="65"/>
      <c r="K580" s="115"/>
    </row>
    <row r="581" spans="1:11" x14ac:dyDescent="0.25">
      <c r="A581" s="87"/>
      <c r="B581" s="79"/>
      <c r="C581" s="355"/>
      <c r="D581" s="355"/>
      <c r="E581" s="355"/>
      <c r="F581" s="355"/>
      <c r="G581" s="355"/>
      <c r="H581" s="61"/>
      <c r="I581" s="64"/>
      <c r="J581" s="65"/>
      <c r="K581" s="115"/>
    </row>
    <row r="582" spans="1:11" x14ac:dyDescent="0.25">
      <c r="A582" s="87"/>
      <c r="B582" s="79"/>
      <c r="C582" s="355"/>
      <c r="D582" s="355"/>
      <c r="E582" s="355"/>
      <c r="F582" s="355"/>
      <c r="G582" s="355"/>
      <c r="H582" s="61"/>
      <c r="I582" s="64"/>
      <c r="J582" s="65"/>
      <c r="K582" s="115"/>
    </row>
    <row r="583" spans="1:11" x14ac:dyDescent="0.25">
      <c r="A583" s="87"/>
      <c r="B583" s="79"/>
      <c r="C583" s="355"/>
      <c r="D583" s="355"/>
      <c r="E583" s="355"/>
      <c r="F583" s="355"/>
      <c r="G583" s="355"/>
      <c r="H583" s="61"/>
      <c r="I583" s="64"/>
      <c r="J583" s="65"/>
      <c r="K583" s="115"/>
    </row>
    <row r="584" spans="1:11" x14ac:dyDescent="0.25">
      <c r="A584" s="87"/>
      <c r="B584" s="79"/>
      <c r="C584" s="355"/>
      <c r="D584" s="355"/>
      <c r="E584" s="355"/>
      <c r="F584" s="355"/>
      <c r="G584" s="355"/>
      <c r="H584" s="61"/>
      <c r="I584" s="64"/>
      <c r="J584" s="65"/>
      <c r="K584" s="115"/>
    </row>
    <row r="585" spans="1:11" x14ac:dyDescent="0.25">
      <c r="A585" s="87"/>
      <c r="B585" s="79"/>
      <c r="C585" s="355"/>
      <c r="D585" s="355"/>
      <c r="E585" s="355"/>
      <c r="F585" s="355"/>
      <c r="G585" s="355"/>
      <c r="H585" s="61"/>
      <c r="I585" s="64"/>
      <c r="J585" s="65"/>
      <c r="K585" s="115"/>
    </row>
    <row r="586" spans="1:11" x14ac:dyDescent="0.25">
      <c r="A586" s="87"/>
      <c r="B586" s="79"/>
      <c r="C586" s="355"/>
      <c r="D586" s="355"/>
      <c r="E586" s="355"/>
      <c r="F586" s="355"/>
      <c r="G586" s="355"/>
      <c r="H586" s="61"/>
      <c r="I586" s="64"/>
      <c r="J586" s="65"/>
      <c r="K586" s="115"/>
    </row>
    <row r="587" spans="1:11" x14ac:dyDescent="0.25">
      <c r="A587" s="87"/>
      <c r="B587" s="79"/>
      <c r="C587" s="355"/>
      <c r="D587" s="355"/>
      <c r="E587" s="355"/>
      <c r="F587" s="355"/>
      <c r="G587" s="355"/>
      <c r="H587" s="61"/>
      <c r="I587" s="64"/>
      <c r="J587" s="65"/>
      <c r="K587" s="115"/>
    </row>
    <row r="588" spans="1:11" x14ac:dyDescent="0.25">
      <c r="A588" s="87"/>
      <c r="B588" s="79"/>
      <c r="C588" s="355"/>
      <c r="D588" s="355"/>
      <c r="E588" s="355"/>
      <c r="F588" s="355"/>
      <c r="G588" s="355"/>
      <c r="H588" s="61"/>
      <c r="I588" s="64"/>
      <c r="J588" s="65"/>
      <c r="K588" s="115"/>
    </row>
    <row r="589" spans="1:11" x14ac:dyDescent="0.25">
      <c r="A589" s="87"/>
      <c r="B589" s="79"/>
      <c r="C589" s="355"/>
      <c r="D589" s="355"/>
      <c r="E589" s="355"/>
      <c r="F589" s="355"/>
      <c r="G589" s="355"/>
      <c r="H589" s="61"/>
      <c r="I589" s="64"/>
      <c r="J589" s="65"/>
      <c r="K589" s="115"/>
    </row>
    <row r="590" spans="1:11" x14ac:dyDescent="0.25">
      <c r="A590" s="87"/>
      <c r="B590" s="79"/>
      <c r="C590" s="355"/>
      <c r="D590" s="355"/>
      <c r="E590" s="355"/>
      <c r="F590" s="355"/>
      <c r="G590" s="355"/>
      <c r="H590" s="61"/>
      <c r="I590" s="64"/>
      <c r="J590" s="65"/>
      <c r="K590" s="115"/>
    </row>
    <row r="591" spans="1:11" x14ac:dyDescent="0.25">
      <c r="A591" s="87"/>
      <c r="B591" s="79"/>
      <c r="C591" s="355"/>
      <c r="D591" s="355"/>
      <c r="E591" s="355"/>
      <c r="F591" s="355"/>
      <c r="G591" s="355"/>
      <c r="H591" s="61"/>
      <c r="I591" s="64"/>
      <c r="J591" s="65"/>
      <c r="K591" s="115"/>
    </row>
    <row r="592" spans="1:11" x14ac:dyDescent="0.25">
      <c r="A592" s="87"/>
      <c r="B592" s="79"/>
      <c r="C592" s="355"/>
      <c r="D592" s="355"/>
      <c r="E592" s="355"/>
      <c r="F592" s="355"/>
      <c r="G592" s="355"/>
      <c r="H592" s="61"/>
      <c r="I592" s="64"/>
      <c r="J592" s="65"/>
      <c r="K592" s="115"/>
    </row>
    <row r="593" spans="1:11" x14ac:dyDescent="0.25">
      <c r="A593" s="87"/>
      <c r="B593" s="79"/>
      <c r="C593" s="355"/>
      <c r="D593" s="355"/>
      <c r="E593" s="355"/>
      <c r="F593" s="355"/>
      <c r="G593" s="355"/>
      <c r="H593" s="61"/>
      <c r="I593" s="64"/>
      <c r="J593" s="65"/>
      <c r="K593" s="115"/>
    </row>
    <row r="594" spans="1:11" x14ac:dyDescent="0.25">
      <c r="A594" s="87"/>
      <c r="B594" s="79"/>
      <c r="C594" s="355"/>
      <c r="D594" s="355"/>
      <c r="E594" s="355"/>
      <c r="F594" s="355"/>
      <c r="G594" s="355"/>
      <c r="H594" s="61"/>
      <c r="I594" s="64"/>
      <c r="J594" s="65"/>
      <c r="K594" s="115"/>
    </row>
    <row r="595" spans="1:11" x14ac:dyDescent="0.25">
      <c r="A595" s="87"/>
      <c r="B595" s="79"/>
      <c r="C595" s="355"/>
      <c r="D595" s="355"/>
      <c r="E595" s="355"/>
      <c r="F595" s="355"/>
      <c r="G595" s="355"/>
      <c r="H595" s="61"/>
      <c r="I595" s="64"/>
      <c r="J595" s="65"/>
      <c r="K595" s="115"/>
    </row>
    <row r="596" spans="1:11" x14ac:dyDescent="0.25">
      <c r="A596" s="87"/>
      <c r="B596" s="79"/>
      <c r="C596" s="355"/>
      <c r="D596" s="355"/>
      <c r="E596" s="355"/>
      <c r="F596" s="355"/>
      <c r="G596" s="355"/>
      <c r="H596" s="61"/>
      <c r="I596" s="64"/>
      <c r="J596" s="65"/>
      <c r="K596" s="115"/>
    </row>
    <row r="597" spans="1:11" x14ac:dyDescent="0.25">
      <c r="A597" s="87"/>
      <c r="B597" s="79"/>
      <c r="C597" s="355"/>
      <c r="D597" s="355"/>
      <c r="E597" s="355"/>
      <c r="F597" s="355"/>
      <c r="G597" s="355"/>
      <c r="H597" s="61"/>
      <c r="I597" s="64"/>
      <c r="J597" s="65"/>
      <c r="K597" s="115"/>
    </row>
    <row r="598" spans="1:11" x14ac:dyDescent="0.25">
      <c r="A598" s="87"/>
      <c r="B598" s="79"/>
      <c r="C598" s="355"/>
      <c r="D598" s="355"/>
      <c r="E598" s="355"/>
      <c r="F598" s="355"/>
      <c r="G598" s="355"/>
      <c r="H598" s="61"/>
      <c r="I598" s="64"/>
      <c r="J598" s="65"/>
      <c r="K598" s="115"/>
    </row>
    <row r="599" spans="1:11" x14ac:dyDescent="0.25">
      <c r="A599" s="87"/>
      <c r="B599" s="79"/>
      <c r="C599" s="355"/>
      <c r="D599" s="355"/>
      <c r="E599" s="355"/>
      <c r="F599" s="355"/>
      <c r="G599" s="355"/>
      <c r="H599" s="61"/>
      <c r="I599" s="64"/>
      <c r="J599" s="65"/>
      <c r="K599" s="115"/>
    </row>
    <row r="600" spans="1:11" x14ac:dyDescent="0.25">
      <c r="A600" s="87"/>
      <c r="B600" s="79"/>
      <c r="C600" s="355"/>
      <c r="D600" s="355"/>
      <c r="E600" s="355"/>
      <c r="F600" s="355"/>
      <c r="G600" s="355"/>
      <c r="H600" s="61"/>
      <c r="I600" s="64"/>
      <c r="J600" s="65"/>
      <c r="K600" s="115"/>
    </row>
    <row r="601" spans="1:11" x14ac:dyDescent="0.25">
      <c r="A601" s="395" t="s">
        <v>103</v>
      </c>
      <c r="B601" s="395"/>
      <c r="C601" s="395"/>
      <c r="D601" s="395"/>
      <c r="E601" s="395"/>
      <c r="F601" s="395"/>
      <c r="G601" s="395"/>
      <c r="H601" s="395"/>
      <c r="I601" s="395"/>
      <c r="J601" s="373"/>
      <c r="K601" s="123">
        <f>SUM(K531:K600)</f>
        <v>7750000</v>
      </c>
    </row>
    <row r="602" spans="1:11" ht="12.75" customHeight="1" x14ac:dyDescent="0.25">
      <c r="A602" s="358" t="s">
        <v>601</v>
      </c>
      <c r="B602" s="358"/>
      <c r="C602" s="358"/>
      <c r="D602" s="358"/>
      <c r="E602" s="358"/>
      <c r="F602" s="358"/>
      <c r="G602" s="358"/>
      <c r="H602" s="358"/>
      <c r="I602" s="358"/>
      <c r="J602" s="358"/>
      <c r="K602" s="379"/>
    </row>
    <row r="603" spans="1:11" x14ac:dyDescent="0.25">
      <c r="A603" s="380"/>
      <c r="B603" s="380"/>
      <c r="C603" s="380"/>
      <c r="D603" s="380"/>
      <c r="E603" s="380"/>
      <c r="F603" s="380"/>
      <c r="G603" s="380"/>
      <c r="H603" s="380"/>
      <c r="I603" s="380"/>
      <c r="J603" s="380"/>
      <c r="K603" s="381"/>
    </row>
    <row r="604" spans="1:11" x14ac:dyDescent="0.25">
      <c r="A604" s="395" t="s">
        <v>105</v>
      </c>
      <c r="B604" s="395"/>
      <c r="C604" s="395"/>
      <c r="D604" s="395"/>
      <c r="E604" s="395"/>
      <c r="F604" s="395"/>
      <c r="G604" s="395"/>
      <c r="H604" s="395"/>
      <c r="I604" s="395"/>
      <c r="J604" s="395"/>
      <c r="K604" s="100">
        <f>K601</f>
        <v>7750000</v>
      </c>
    </row>
    <row r="605" spans="1:11" x14ac:dyDescent="0.25">
      <c r="A605" s="120"/>
      <c r="B605" s="57"/>
      <c r="C605" s="364"/>
      <c r="D605" s="364"/>
      <c r="E605" s="364"/>
      <c r="F605" s="364"/>
      <c r="G605" s="364"/>
      <c r="H605" s="124"/>
      <c r="I605" s="75"/>
      <c r="J605" s="75"/>
      <c r="K605" s="36"/>
    </row>
    <row r="606" spans="1:11" ht="12.75" customHeight="1" x14ac:dyDescent="0.25">
      <c r="A606" s="121" t="s">
        <v>602</v>
      </c>
      <c r="B606" s="70"/>
      <c r="C606" s="367" t="s">
        <v>603</v>
      </c>
      <c r="D606" s="367" t="s">
        <v>603</v>
      </c>
      <c r="E606" s="367" t="s">
        <v>603</v>
      </c>
      <c r="F606" s="367" t="s">
        <v>603</v>
      </c>
      <c r="G606" s="367" t="s">
        <v>603</v>
      </c>
      <c r="H606" s="108"/>
      <c r="I606" s="66"/>
      <c r="J606" s="66"/>
      <c r="K606" s="47"/>
    </row>
    <row r="607" spans="1:11" ht="12.75" customHeight="1" x14ac:dyDescent="0.25">
      <c r="A607" s="122"/>
      <c r="B607" s="60" t="s">
        <v>604</v>
      </c>
      <c r="C607" s="355" t="s">
        <v>605</v>
      </c>
      <c r="D607" s="355" t="s">
        <v>606</v>
      </c>
      <c r="E607" s="355" t="s">
        <v>606</v>
      </c>
      <c r="F607" s="355" t="s">
        <v>606</v>
      </c>
      <c r="G607" s="355" t="s">
        <v>606</v>
      </c>
      <c r="H607" s="108"/>
      <c r="I607" s="66"/>
      <c r="J607" s="66"/>
      <c r="K607" s="47"/>
    </row>
    <row r="608" spans="1:11" ht="12.75" customHeight="1" x14ac:dyDescent="0.25">
      <c r="A608" s="122"/>
      <c r="B608" s="60" t="s">
        <v>77</v>
      </c>
      <c r="C608" s="355" t="s">
        <v>607</v>
      </c>
      <c r="D608" s="355" t="s">
        <v>606</v>
      </c>
      <c r="E608" s="355" t="s">
        <v>606</v>
      </c>
      <c r="F608" s="355" t="s">
        <v>606</v>
      </c>
      <c r="G608" s="355" t="s">
        <v>606</v>
      </c>
      <c r="H608" s="108" t="s">
        <v>43</v>
      </c>
      <c r="I608" s="66">
        <v>4200</v>
      </c>
      <c r="J608" s="37"/>
      <c r="K608" s="16">
        <f>I608*J608</f>
        <v>0</v>
      </c>
    </row>
    <row r="609" spans="1:11" ht="12.75" customHeight="1" x14ac:dyDescent="0.25">
      <c r="A609" s="122"/>
      <c r="B609" s="60" t="s">
        <v>80</v>
      </c>
      <c r="C609" s="355" t="s">
        <v>608</v>
      </c>
      <c r="D609" s="355" t="s">
        <v>609</v>
      </c>
      <c r="E609" s="355" t="s">
        <v>609</v>
      </c>
      <c r="F609" s="355" t="s">
        <v>609</v>
      </c>
      <c r="G609" s="355" t="s">
        <v>609</v>
      </c>
      <c r="H609" s="108" t="s">
        <v>43</v>
      </c>
      <c r="I609" s="66">
        <v>4200</v>
      </c>
      <c r="J609" s="37"/>
      <c r="K609" s="16">
        <f>I609*J609</f>
        <v>0</v>
      </c>
    </row>
    <row r="610" spans="1:11" ht="26.4" customHeight="1" x14ac:dyDescent="0.25">
      <c r="A610" s="121" t="s">
        <v>610</v>
      </c>
      <c r="B610" s="70"/>
      <c r="C610" s="367" t="s">
        <v>611</v>
      </c>
      <c r="D610" s="367" t="s">
        <v>611</v>
      </c>
      <c r="E610" s="367" t="s">
        <v>611</v>
      </c>
      <c r="F610" s="367" t="s">
        <v>611</v>
      </c>
      <c r="G610" s="367" t="s">
        <v>611</v>
      </c>
      <c r="H610" s="108"/>
      <c r="I610" s="66"/>
      <c r="J610" s="66"/>
      <c r="K610" s="16"/>
    </row>
    <row r="611" spans="1:11" ht="13.5" customHeight="1" x14ac:dyDescent="0.25">
      <c r="A611" s="122"/>
      <c r="B611" s="60" t="s">
        <v>612</v>
      </c>
      <c r="C611" s="355" t="s">
        <v>613</v>
      </c>
      <c r="D611" s="355" t="s">
        <v>613</v>
      </c>
      <c r="E611" s="355" t="s">
        <v>613</v>
      </c>
      <c r="F611" s="355" t="s">
        <v>613</v>
      </c>
      <c r="G611" s="355" t="s">
        <v>613</v>
      </c>
      <c r="H611" s="108" t="s">
        <v>37</v>
      </c>
      <c r="I611" s="66">
        <v>500</v>
      </c>
      <c r="J611" s="37"/>
      <c r="K611" s="16">
        <f>I611*J611</f>
        <v>0</v>
      </c>
    </row>
    <row r="612" spans="1:11" ht="12.75" customHeight="1" x14ac:dyDescent="0.25">
      <c r="A612" s="121" t="s">
        <v>614</v>
      </c>
      <c r="B612" s="70"/>
      <c r="C612" s="367" t="s">
        <v>615</v>
      </c>
      <c r="D612" s="367" t="s">
        <v>615</v>
      </c>
      <c r="E612" s="367" t="s">
        <v>615</v>
      </c>
      <c r="F612" s="367" t="s">
        <v>615</v>
      </c>
      <c r="G612" s="367" t="s">
        <v>615</v>
      </c>
      <c r="H612" s="108"/>
      <c r="I612" s="66"/>
      <c r="J612" s="66"/>
      <c r="K612" s="16"/>
    </row>
    <row r="613" spans="1:11" ht="13.5" customHeight="1" x14ac:dyDescent="0.25">
      <c r="A613" s="122"/>
      <c r="B613" s="60" t="s">
        <v>616</v>
      </c>
      <c r="C613" s="355" t="s">
        <v>2164</v>
      </c>
      <c r="D613" s="355" t="s">
        <v>617</v>
      </c>
      <c r="E613" s="355" t="s">
        <v>617</v>
      </c>
      <c r="F613" s="355" t="s">
        <v>617</v>
      </c>
      <c r="G613" s="355" t="s">
        <v>617</v>
      </c>
      <c r="H613" s="108" t="s">
        <v>37</v>
      </c>
      <c r="I613" s="66">
        <v>130</v>
      </c>
      <c r="J613" s="37"/>
      <c r="K613" s="16">
        <f>I613*J613</f>
        <v>0</v>
      </c>
    </row>
    <row r="614" spans="1:11" ht="13.5" customHeight="1" x14ac:dyDescent="0.25">
      <c r="A614" s="122"/>
      <c r="B614" s="60" t="s">
        <v>618</v>
      </c>
      <c r="C614" s="355" t="s">
        <v>2165</v>
      </c>
      <c r="D614" s="355" t="s">
        <v>619</v>
      </c>
      <c r="E614" s="355" t="s">
        <v>619</v>
      </c>
      <c r="F614" s="355" t="s">
        <v>619</v>
      </c>
      <c r="G614" s="355" t="s">
        <v>619</v>
      </c>
      <c r="H614" s="108" t="s">
        <v>37</v>
      </c>
      <c r="I614" s="66">
        <v>600</v>
      </c>
      <c r="J614" s="37"/>
      <c r="K614" s="16">
        <f>I614*J614</f>
        <v>0</v>
      </c>
    </row>
    <row r="615" spans="1:11" ht="26.25" customHeight="1" x14ac:dyDescent="0.25">
      <c r="A615" s="121" t="s">
        <v>620</v>
      </c>
      <c r="B615" s="60"/>
      <c r="C615" s="367" t="s">
        <v>621</v>
      </c>
      <c r="D615" s="367" t="s">
        <v>621</v>
      </c>
      <c r="E615" s="367" t="s">
        <v>621</v>
      </c>
      <c r="F615" s="367" t="s">
        <v>621</v>
      </c>
      <c r="G615" s="367" t="s">
        <v>621</v>
      </c>
      <c r="H615" s="108"/>
      <c r="I615" s="66"/>
      <c r="J615" s="66"/>
      <c r="K615" s="16"/>
    </row>
    <row r="616" spans="1:11" ht="26.4" customHeight="1" x14ac:dyDescent="0.25">
      <c r="A616" s="122"/>
      <c r="B616" s="60" t="s">
        <v>622</v>
      </c>
      <c r="C616" s="355" t="s">
        <v>2144</v>
      </c>
      <c r="D616" s="355" t="s">
        <v>623</v>
      </c>
      <c r="E616" s="355" t="s">
        <v>623</v>
      </c>
      <c r="F616" s="355" t="s">
        <v>623</v>
      </c>
      <c r="G616" s="355" t="s">
        <v>623</v>
      </c>
      <c r="H616" s="108" t="s">
        <v>143</v>
      </c>
      <c r="I616" s="66">
        <v>350</v>
      </c>
      <c r="J616" s="37"/>
      <c r="K616" s="16">
        <f>I616*J616</f>
        <v>0</v>
      </c>
    </row>
    <row r="617" spans="1:11" ht="26.4" customHeight="1" x14ac:dyDescent="0.25">
      <c r="A617" s="122"/>
      <c r="B617" s="60" t="s">
        <v>624</v>
      </c>
      <c r="C617" s="355" t="s">
        <v>2145</v>
      </c>
      <c r="D617" s="355" t="s">
        <v>625</v>
      </c>
      <c r="E617" s="355" t="s">
        <v>625</v>
      </c>
      <c r="F617" s="355" t="s">
        <v>625</v>
      </c>
      <c r="G617" s="355" t="s">
        <v>625</v>
      </c>
      <c r="H617" s="108" t="s">
        <v>43</v>
      </c>
      <c r="I617" s="66">
        <v>6000</v>
      </c>
      <c r="J617" s="37"/>
      <c r="K617" s="16">
        <f>I617*J617</f>
        <v>0</v>
      </c>
    </row>
    <row r="618" spans="1:11" ht="26.4" customHeight="1" x14ac:dyDescent="0.25">
      <c r="A618" s="122"/>
      <c r="B618" s="60" t="s">
        <v>626</v>
      </c>
      <c r="C618" s="355" t="s">
        <v>2146</v>
      </c>
      <c r="D618" s="355" t="s">
        <v>627</v>
      </c>
      <c r="E618" s="355" t="s">
        <v>627</v>
      </c>
      <c r="F618" s="355" t="s">
        <v>627</v>
      </c>
      <c r="G618" s="355" t="s">
        <v>627</v>
      </c>
      <c r="H618" s="108" t="s">
        <v>143</v>
      </c>
      <c r="I618" s="66">
        <v>300</v>
      </c>
      <c r="J618" s="37"/>
      <c r="K618" s="16">
        <f>I618*J618</f>
        <v>0</v>
      </c>
    </row>
    <row r="619" spans="1:11" x14ac:dyDescent="0.25">
      <c r="A619" s="87"/>
      <c r="B619" s="79"/>
      <c r="C619" s="355"/>
      <c r="D619" s="355"/>
      <c r="E619" s="355"/>
      <c r="F619" s="355"/>
      <c r="G619" s="355"/>
      <c r="H619" s="61"/>
      <c r="I619" s="64"/>
      <c r="J619" s="65"/>
      <c r="K619" s="115"/>
    </row>
    <row r="620" spans="1:11" x14ac:dyDescent="0.25">
      <c r="A620" s="87"/>
      <c r="B620" s="79"/>
      <c r="C620" s="355"/>
      <c r="D620" s="355"/>
      <c r="E620" s="355"/>
      <c r="F620" s="355"/>
      <c r="G620" s="355"/>
      <c r="H620" s="61"/>
      <c r="I620" s="64"/>
      <c r="J620" s="65"/>
      <c r="K620" s="115"/>
    </row>
    <row r="621" spans="1:11" x14ac:dyDescent="0.25">
      <c r="A621" s="87"/>
      <c r="B621" s="79"/>
      <c r="C621" s="355"/>
      <c r="D621" s="355"/>
      <c r="E621" s="355"/>
      <c r="F621" s="355"/>
      <c r="G621" s="355"/>
      <c r="H621" s="61"/>
      <c r="I621" s="64"/>
      <c r="J621" s="65"/>
      <c r="K621" s="115"/>
    </row>
    <row r="622" spans="1:11" x14ac:dyDescent="0.25">
      <c r="A622" s="87"/>
      <c r="B622" s="79"/>
      <c r="C622" s="355"/>
      <c r="D622" s="355"/>
      <c r="E622" s="355"/>
      <c r="F622" s="355"/>
      <c r="G622" s="355"/>
      <c r="H622" s="61"/>
      <c r="I622" s="64"/>
      <c r="J622" s="65"/>
      <c r="K622" s="115"/>
    </row>
    <row r="623" spans="1:11" x14ac:dyDescent="0.25">
      <c r="A623" s="87"/>
      <c r="B623" s="79"/>
      <c r="C623" s="355"/>
      <c r="D623" s="355"/>
      <c r="E623" s="355"/>
      <c r="F623" s="355"/>
      <c r="G623" s="355"/>
      <c r="H623" s="61"/>
      <c r="I623" s="64"/>
      <c r="J623" s="65"/>
      <c r="K623" s="115"/>
    </row>
    <row r="624" spans="1:11" x14ac:dyDescent="0.25">
      <c r="A624" s="87"/>
      <c r="B624" s="79"/>
      <c r="C624" s="355"/>
      <c r="D624" s="355"/>
      <c r="E624" s="355"/>
      <c r="F624" s="355"/>
      <c r="G624" s="355"/>
      <c r="H624" s="61"/>
      <c r="I624" s="64"/>
      <c r="J624" s="65"/>
      <c r="K624" s="115"/>
    </row>
    <row r="625" spans="1:11" x14ac:dyDescent="0.25">
      <c r="A625" s="87"/>
      <c r="B625" s="79"/>
      <c r="C625" s="355"/>
      <c r="D625" s="355"/>
      <c r="E625" s="355"/>
      <c r="F625" s="355"/>
      <c r="G625" s="355"/>
      <c r="H625" s="61"/>
      <c r="I625" s="64"/>
      <c r="J625" s="65"/>
      <c r="K625" s="115"/>
    </row>
    <row r="626" spans="1:11" x14ac:dyDescent="0.25">
      <c r="A626" s="87"/>
      <c r="B626" s="79"/>
      <c r="C626" s="355"/>
      <c r="D626" s="355"/>
      <c r="E626" s="355"/>
      <c r="F626" s="355"/>
      <c r="G626" s="355"/>
      <c r="H626" s="61"/>
      <c r="I626" s="64"/>
      <c r="J626" s="65"/>
      <c r="K626" s="115"/>
    </row>
    <row r="627" spans="1:11" x14ac:dyDescent="0.25">
      <c r="A627" s="87"/>
      <c r="B627" s="79"/>
      <c r="C627" s="355"/>
      <c r="D627" s="355"/>
      <c r="E627" s="355"/>
      <c r="F627" s="355"/>
      <c r="G627" s="355"/>
      <c r="H627" s="61"/>
      <c r="I627" s="64"/>
      <c r="J627" s="65"/>
      <c r="K627" s="115"/>
    </row>
    <row r="628" spans="1:11" x14ac:dyDescent="0.25">
      <c r="A628" s="87"/>
      <c r="B628" s="79"/>
      <c r="C628" s="355"/>
      <c r="D628" s="355"/>
      <c r="E628" s="355"/>
      <c r="F628" s="355"/>
      <c r="G628" s="355"/>
      <c r="H628" s="61"/>
      <c r="I628" s="64"/>
      <c r="J628" s="65"/>
      <c r="K628" s="115"/>
    </row>
    <row r="629" spans="1:11" x14ac:dyDescent="0.25">
      <c r="A629" s="87"/>
      <c r="B629" s="79"/>
      <c r="C629" s="355"/>
      <c r="D629" s="355"/>
      <c r="E629" s="355"/>
      <c r="F629" s="355"/>
      <c r="G629" s="355"/>
      <c r="H629" s="61"/>
      <c r="I629" s="64"/>
      <c r="J629" s="65"/>
      <c r="K629" s="115"/>
    </row>
    <row r="630" spans="1:11" x14ac:dyDescent="0.25">
      <c r="A630" s="87"/>
      <c r="B630" s="79"/>
      <c r="C630" s="355"/>
      <c r="D630" s="355"/>
      <c r="E630" s="355"/>
      <c r="F630" s="355"/>
      <c r="G630" s="355"/>
      <c r="H630" s="61"/>
      <c r="I630" s="64"/>
      <c r="J630" s="65"/>
      <c r="K630" s="115"/>
    </row>
    <row r="631" spans="1:11" x14ac:dyDescent="0.25">
      <c r="A631" s="87"/>
      <c r="B631" s="79"/>
      <c r="C631" s="355"/>
      <c r="D631" s="355"/>
      <c r="E631" s="355"/>
      <c r="F631" s="355"/>
      <c r="G631" s="355"/>
      <c r="H631" s="61"/>
      <c r="I631" s="64"/>
      <c r="J631" s="65"/>
      <c r="K631" s="115"/>
    </row>
    <row r="632" spans="1:11" x14ac:dyDescent="0.25">
      <c r="A632" s="87"/>
      <c r="B632" s="79"/>
      <c r="C632" s="355"/>
      <c r="D632" s="355"/>
      <c r="E632" s="355"/>
      <c r="F632" s="355"/>
      <c r="G632" s="355"/>
      <c r="H632" s="61"/>
      <c r="I632" s="64"/>
      <c r="J632" s="65"/>
      <c r="K632" s="115"/>
    </row>
    <row r="633" spans="1:11" x14ac:dyDescent="0.25">
      <c r="A633" s="87"/>
      <c r="B633" s="79"/>
      <c r="C633" s="355"/>
      <c r="D633" s="355"/>
      <c r="E633" s="355"/>
      <c r="F633" s="355"/>
      <c r="G633" s="355"/>
      <c r="H633" s="61"/>
      <c r="I633" s="64"/>
      <c r="J633" s="65"/>
      <c r="K633" s="115"/>
    </row>
    <row r="634" spans="1:11" x14ac:dyDescent="0.25">
      <c r="A634" s="87"/>
      <c r="B634" s="79"/>
      <c r="C634" s="355"/>
      <c r="D634" s="355"/>
      <c r="E634" s="355"/>
      <c r="F634" s="355"/>
      <c r="G634" s="355"/>
      <c r="H634" s="61"/>
      <c r="I634" s="64"/>
      <c r="J634" s="65"/>
      <c r="K634" s="115"/>
    </row>
    <row r="635" spans="1:11" x14ac:dyDescent="0.25">
      <c r="A635" s="87"/>
      <c r="B635" s="79"/>
      <c r="C635" s="355"/>
      <c r="D635" s="355"/>
      <c r="E635" s="355"/>
      <c r="F635" s="355"/>
      <c r="G635" s="355"/>
      <c r="H635" s="61"/>
      <c r="I635" s="64"/>
      <c r="J635" s="65"/>
      <c r="K635" s="115"/>
    </row>
    <row r="636" spans="1:11" x14ac:dyDescent="0.25">
      <c r="A636" s="87"/>
      <c r="B636" s="79"/>
      <c r="C636" s="355"/>
      <c r="D636" s="355"/>
      <c r="E636" s="355"/>
      <c r="F636" s="355"/>
      <c r="G636" s="355"/>
      <c r="H636" s="61"/>
      <c r="I636" s="64"/>
      <c r="J636" s="65"/>
      <c r="K636" s="115"/>
    </row>
    <row r="637" spans="1:11" x14ac:dyDescent="0.25">
      <c r="A637" s="87"/>
      <c r="B637" s="79"/>
      <c r="C637" s="355"/>
      <c r="D637" s="355"/>
      <c r="E637" s="355"/>
      <c r="F637" s="355"/>
      <c r="G637" s="355"/>
      <c r="H637" s="61"/>
      <c r="I637" s="64"/>
      <c r="J637" s="65"/>
      <c r="K637" s="115"/>
    </row>
    <row r="638" spans="1:11" x14ac:dyDescent="0.25">
      <c r="A638" s="87"/>
      <c r="B638" s="79"/>
      <c r="C638" s="355"/>
      <c r="D638" s="355"/>
      <c r="E638" s="355"/>
      <c r="F638" s="355"/>
      <c r="G638" s="355"/>
      <c r="H638" s="61"/>
      <c r="I638" s="64"/>
      <c r="J638" s="65"/>
      <c r="K638" s="115"/>
    </row>
    <row r="639" spans="1:11" x14ac:dyDescent="0.25">
      <c r="A639" s="87"/>
      <c r="B639" s="79"/>
      <c r="C639" s="355"/>
      <c r="D639" s="355"/>
      <c r="E639" s="355"/>
      <c r="F639" s="355"/>
      <c r="G639" s="355"/>
      <c r="H639" s="61"/>
      <c r="I639" s="64"/>
      <c r="J639" s="65"/>
      <c r="K639" s="115"/>
    </row>
    <row r="640" spans="1:11" x14ac:dyDescent="0.25">
      <c r="A640" s="87"/>
      <c r="B640" s="79"/>
      <c r="C640" s="355"/>
      <c r="D640" s="355"/>
      <c r="E640" s="355"/>
      <c r="F640" s="355"/>
      <c r="G640" s="355"/>
      <c r="H640" s="61"/>
      <c r="I640" s="64"/>
      <c r="J640" s="65"/>
      <c r="K640" s="115"/>
    </row>
    <row r="641" spans="1:11" x14ac:dyDescent="0.25">
      <c r="A641" s="87"/>
      <c r="B641" s="79"/>
      <c r="C641" s="355"/>
      <c r="D641" s="355"/>
      <c r="E641" s="355"/>
      <c r="F641" s="355"/>
      <c r="G641" s="355"/>
      <c r="H641" s="61"/>
      <c r="I641" s="64"/>
      <c r="J641" s="65"/>
      <c r="K641" s="115"/>
    </row>
    <row r="642" spans="1:11" x14ac:dyDescent="0.25">
      <c r="A642" s="87"/>
      <c r="B642" s="79"/>
      <c r="C642" s="355"/>
      <c r="D642" s="355"/>
      <c r="E642" s="355"/>
      <c r="F642" s="355"/>
      <c r="G642" s="355"/>
      <c r="H642" s="61"/>
      <c r="I642" s="64"/>
      <c r="J642" s="65"/>
      <c r="K642" s="115"/>
    </row>
    <row r="643" spans="1:11" x14ac:dyDescent="0.25">
      <c r="A643" s="87"/>
      <c r="B643" s="79"/>
      <c r="C643" s="355"/>
      <c r="D643" s="355"/>
      <c r="E643" s="355"/>
      <c r="F643" s="355"/>
      <c r="G643" s="355"/>
      <c r="H643" s="61"/>
      <c r="I643" s="64"/>
      <c r="J643" s="65"/>
      <c r="K643" s="115"/>
    </row>
    <row r="644" spans="1:11" x14ac:dyDescent="0.25">
      <c r="A644" s="87"/>
      <c r="B644" s="79"/>
      <c r="C644" s="355"/>
      <c r="D644" s="355"/>
      <c r="E644" s="355"/>
      <c r="F644" s="355"/>
      <c r="G644" s="355"/>
      <c r="H644" s="61"/>
      <c r="I644" s="64"/>
      <c r="J644" s="65"/>
      <c r="K644" s="115"/>
    </row>
    <row r="645" spans="1:11" x14ac:dyDescent="0.25">
      <c r="A645" s="87"/>
      <c r="B645" s="79"/>
      <c r="C645" s="355"/>
      <c r="D645" s="355"/>
      <c r="E645" s="355"/>
      <c r="F645" s="355"/>
      <c r="G645" s="355"/>
      <c r="H645" s="61"/>
      <c r="I645" s="64"/>
      <c r="J645" s="65"/>
      <c r="K645" s="115"/>
    </row>
    <row r="646" spans="1:11" x14ac:dyDescent="0.25">
      <c r="A646" s="87"/>
      <c r="B646" s="79"/>
      <c r="C646" s="355"/>
      <c r="D646" s="355"/>
      <c r="E646" s="355"/>
      <c r="F646" s="355"/>
      <c r="G646" s="355"/>
      <c r="H646" s="61"/>
      <c r="I646" s="64"/>
      <c r="J646" s="65"/>
      <c r="K646" s="115"/>
    </row>
    <row r="647" spans="1:11" x14ac:dyDescent="0.25">
      <c r="A647" s="87"/>
      <c r="B647" s="79"/>
      <c r="C647" s="355"/>
      <c r="D647" s="355"/>
      <c r="E647" s="355"/>
      <c r="F647" s="355"/>
      <c r="G647" s="355"/>
      <c r="H647" s="61"/>
      <c r="I647" s="64"/>
      <c r="J647" s="65"/>
      <c r="K647" s="115"/>
    </row>
    <row r="648" spans="1:11" x14ac:dyDescent="0.25">
      <c r="A648" s="87"/>
      <c r="B648" s="79"/>
      <c r="C648" s="355"/>
      <c r="D648" s="355"/>
      <c r="E648" s="355"/>
      <c r="F648" s="355"/>
      <c r="G648" s="355"/>
      <c r="H648" s="61"/>
      <c r="I648" s="64"/>
      <c r="J648" s="65"/>
      <c r="K648" s="115"/>
    </row>
    <row r="649" spans="1:11" x14ac:dyDescent="0.25">
      <c r="A649" s="87"/>
      <c r="B649" s="79"/>
      <c r="C649" s="355"/>
      <c r="D649" s="355"/>
      <c r="E649" s="355"/>
      <c r="F649" s="355"/>
      <c r="G649" s="355"/>
      <c r="H649" s="61"/>
      <c r="I649" s="64"/>
      <c r="J649" s="65"/>
      <c r="K649" s="115"/>
    </row>
    <row r="650" spans="1:11" x14ac:dyDescent="0.25">
      <c r="A650" s="87"/>
      <c r="B650" s="79"/>
      <c r="C650" s="355"/>
      <c r="D650" s="355"/>
      <c r="E650" s="355"/>
      <c r="F650" s="355"/>
      <c r="G650" s="355"/>
      <c r="H650" s="61"/>
      <c r="I650" s="64"/>
      <c r="J650" s="65"/>
      <c r="K650" s="115"/>
    </row>
    <row r="651" spans="1:11" x14ac:dyDescent="0.25">
      <c r="A651" s="87"/>
      <c r="B651" s="79"/>
      <c r="C651" s="355"/>
      <c r="D651" s="355"/>
      <c r="E651" s="355"/>
      <c r="F651" s="355"/>
      <c r="G651" s="355"/>
      <c r="H651" s="61"/>
      <c r="I651" s="64"/>
      <c r="J651" s="65"/>
      <c r="K651" s="115"/>
    </row>
    <row r="652" spans="1:11" x14ac:dyDescent="0.25">
      <c r="A652" s="87"/>
      <c r="B652" s="79"/>
      <c r="C652" s="355"/>
      <c r="D652" s="355"/>
      <c r="E652" s="355"/>
      <c r="F652" s="355"/>
      <c r="G652" s="355"/>
      <c r="H652" s="61"/>
      <c r="I652" s="64"/>
      <c r="J652" s="65"/>
      <c r="K652" s="115"/>
    </row>
    <row r="653" spans="1:11" x14ac:dyDescent="0.25">
      <c r="A653" s="87"/>
      <c r="B653" s="79"/>
      <c r="C653" s="355"/>
      <c r="D653" s="355"/>
      <c r="E653" s="355"/>
      <c r="F653" s="355"/>
      <c r="G653" s="355"/>
      <c r="H653" s="61"/>
      <c r="I653" s="64"/>
      <c r="J653" s="65"/>
      <c r="K653" s="115"/>
    </row>
    <row r="654" spans="1:11" x14ac:dyDescent="0.25">
      <c r="A654" s="87"/>
      <c r="B654" s="79"/>
      <c r="C654" s="355"/>
      <c r="D654" s="355"/>
      <c r="E654" s="355"/>
      <c r="F654" s="355"/>
      <c r="G654" s="355"/>
      <c r="H654" s="61"/>
      <c r="I654" s="64"/>
      <c r="J654" s="65"/>
      <c r="K654" s="115"/>
    </row>
    <row r="655" spans="1:11" x14ac:dyDescent="0.25">
      <c r="A655" s="87"/>
      <c r="B655" s="79"/>
      <c r="C655" s="355"/>
      <c r="D655" s="355"/>
      <c r="E655" s="355"/>
      <c r="F655" s="355"/>
      <c r="G655" s="355"/>
      <c r="H655" s="61"/>
      <c r="I655" s="64"/>
      <c r="J655" s="65"/>
      <c r="K655" s="115"/>
    </row>
    <row r="656" spans="1:11" x14ac:dyDescent="0.25">
      <c r="A656" s="87"/>
      <c r="B656" s="79"/>
      <c r="C656" s="355"/>
      <c r="D656" s="355"/>
      <c r="E656" s="355"/>
      <c r="F656" s="355"/>
      <c r="G656" s="355"/>
      <c r="H656" s="61"/>
      <c r="I656" s="64"/>
      <c r="J656" s="65"/>
      <c r="K656" s="115"/>
    </row>
    <row r="657" spans="1:11" x14ac:dyDescent="0.25">
      <c r="A657" s="87"/>
      <c r="B657" s="79"/>
      <c r="C657" s="355"/>
      <c r="D657" s="355"/>
      <c r="E657" s="355"/>
      <c r="F657" s="355"/>
      <c r="G657" s="355"/>
      <c r="H657" s="61"/>
      <c r="I657" s="64"/>
      <c r="J657" s="65"/>
      <c r="K657" s="115"/>
    </row>
    <row r="658" spans="1:11" x14ac:dyDescent="0.25">
      <c r="A658" s="87"/>
      <c r="B658" s="79"/>
      <c r="C658" s="355"/>
      <c r="D658" s="355"/>
      <c r="E658" s="355"/>
      <c r="F658" s="355"/>
      <c r="G658" s="355"/>
      <c r="H658" s="61"/>
      <c r="I658" s="64"/>
      <c r="J658" s="65"/>
      <c r="K658" s="115"/>
    </row>
    <row r="659" spans="1:11" x14ac:dyDescent="0.25">
      <c r="A659" s="87"/>
      <c r="B659" s="79"/>
      <c r="C659" s="355"/>
      <c r="D659" s="355"/>
      <c r="E659" s="355"/>
      <c r="F659" s="355"/>
      <c r="G659" s="355"/>
      <c r="H659" s="61"/>
      <c r="I659" s="64"/>
      <c r="J659" s="65"/>
      <c r="K659" s="115"/>
    </row>
    <row r="660" spans="1:11" x14ac:dyDescent="0.25">
      <c r="A660" s="87"/>
      <c r="B660" s="79"/>
      <c r="C660" s="355"/>
      <c r="D660" s="355"/>
      <c r="E660" s="355"/>
      <c r="F660" s="355"/>
      <c r="G660" s="355"/>
      <c r="H660" s="61"/>
      <c r="I660" s="64"/>
      <c r="J660" s="65"/>
      <c r="K660" s="115"/>
    </row>
    <row r="661" spans="1:11" x14ac:dyDescent="0.25">
      <c r="A661" s="87"/>
      <c r="B661" s="79"/>
      <c r="C661" s="355"/>
      <c r="D661" s="355"/>
      <c r="E661" s="355"/>
      <c r="F661" s="355"/>
      <c r="G661" s="355"/>
      <c r="H661" s="61"/>
      <c r="I661" s="64"/>
      <c r="J661" s="65"/>
      <c r="K661" s="115"/>
    </row>
    <row r="662" spans="1:11" x14ac:dyDescent="0.25">
      <c r="A662" s="87"/>
      <c r="B662" s="79"/>
      <c r="C662" s="355"/>
      <c r="D662" s="355"/>
      <c r="E662" s="355"/>
      <c r="F662" s="355"/>
      <c r="G662" s="355"/>
      <c r="H662" s="61"/>
      <c r="I662" s="64"/>
      <c r="J662" s="65"/>
      <c r="K662" s="115"/>
    </row>
    <row r="663" spans="1:11" x14ac:dyDescent="0.25">
      <c r="A663" s="87"/>
      <c r="B663" s="79"/>
      <c r="C663" s="355"/>
      <c r="D663" s="355"/>
      <c r="E663" s="355"/>
      <c r="F663" s="355"/>
      <c r="G663" s="355"/>
      <c r="H663" s="61"/>
      <c r="I663" s="64"/>
      <c r="J663" s="65"/>
      <c r="K663" s="115"/>
    </row>
    <row r="664" spans="1:11" x14ac:dyDescent="0.25">
      <c r="A664" s="87"/>
      <c r="B664" s="79"/>
      <c r="C664" s="355"/>
      <c r="D664" s="355"/>
      <c r="E664" s="355"/>
      <c r="F664" s="355"/>
      <c r="G664" s="355"/>
      <c r="H664" s="61"/>
      <c r="I664" s="64"/>
      <c r="J664" s="65"/>
      <c r="K664" s="115"/>
    </row>
    <row r="665" spans="1:11" x14ac:dyDescent="0.25">
      <c r="A665" s="87"/>
      <c r="B665" s="79"/>
      <c r="C665" s="355"/>
      <c r="D665" s="355"/>
      <c r="E665" s="355"/>
      <c r="F665" s="355"/>
      <c r="G665" s="355"/>
      <c r="H665" s="61"/>
      <c r="I665" s="64"/>
      <c r="J665" s="65"/>
      <c r="K665" s="115"/>
    </row>
    <row r="666" spans="1:11" x14ac:dyDescent="0.25">
      <c r="A666" s="87"/>
      <c r="B666" s="79"/>
      <c r="C666" s="355"/>
      <c r="D666" s="355"/>
      <c r="E666" s="355"/>
      <c r="F666" s="355"/>
      <c r="G666" s="355"/>
      <c r="H666" s="61"/>
      <c r="I666" s="64"/>
      <c r="J666" s="65"/>
      <c r="K666" s="115"/>
    </row>
    <row r="667" spans="1:11" x14ac:dyDescent="0.25">
      <c r="A667" s="87"/>
      <c r="B667" s="79"/>
      <c r="C667" s="355"/>
      <c r="D667" s="355"/>
      <c r="E667" s="355"/>
      <c r="F667" s="355"/>
      <c r="G667" s="355"/>
      <c r="H667" s="61"/>
      <c r="I667" s="64"/>
      <c r="J667" s="65"/>
      <c r="K667" s="115"/>
    </row>
    <row r="668" spans="1:11" x14ac:dyDescent="0.25">
      <c r="A668" s="87"/>
      <c r="B668" s="79"/>
      <c r="C668" s="355"/>
      <c r="D668" s="355"/>
      <c r="E668" s="355"/>
      <c r="F668" s="355"/>
      <c r="G668" s="355"/>
      <c r="H668" s="61"/>
      <c r="I668" s="64"/>
      <c r="J668" s="65"/>
      <c r="K668" s="115"/>
    </row>
    <row r="669" spans="1:11" x14ac:dyDescent="0.25">
      <c r="A669" s="87"/>
      <c r="B669" s="79"/>
      <c r="C669" s="355"/>
      <c r="D669" s="355"/>
      <c r="E669" s="355"/>
      <c r="F669" s="355"/>
      <c r="G669" s="355"/>
      <c r="H669" s="61"/>
      <c r="I669" s="64"/>
      <c r="J669" s="65"/>
      <c r="K669" s="115"/>
    </row>
    <row r="670" spans="1:11" x14ac:dyDescent="0.25">
      <c r="A670" s="87"/>
      <c r="B670" s="79"/>
      <c r="C670" s="355"/>
      <c r="D670" s="355"/>
      <c r="E670" s="355"/>
      <c r="F670" s="355"/>
      <c r="G670" s="355"/>
      <c r="H670" s="61"/>
      <c r="I670" s="64"/>
      <c r="J670" s="65"/>
      <c r="K670" s="115"/>
    </row>
    <row r="671" spans="1:11" x14ac:dyDescent="0.25">
      <c r="A671" s="87"/>
      <c r="B671" s="79"/>
      <c r="C671" s="355"/>
      <c r="D671" s="355"/>
      <c r="E671" s="355"/>
      <c r="F671" s="355"/>
      <c r="G671" s="355"/>
      <c r="H671" s="61"/>
      <c r="I671" s="64"/>
      <c r="J671" s="65"/>
      <c r="K671" s="115"/>
    </row>
    <row r="672" spans="1:11" x14ac:dyDescent="0.25">
      <c r="A672" s="87"/>
      <c r="B672" s="79"/>
      <c r="C672" s="355"/>
      <c r="D672" s="355"/>
      <c r="E672" s="355"/>
      <c r="F672" s="355"/>
      <c r="G672" s="355"/>
      <c r="H672" s="61"/>
      <c r="I672" s="64"/>
      <c r="J672" s="65"/>
      <c r="K672" s="115"/>
    </row>
    <row r="673" spans="1:11" x14ac:dyDescent="0.25">
      <c r="A673" s="385" t="s">
        <v>546</v>
      </c>
      <c r="B673" s="385"/>
      <c r="C673" s="385"/>
      <c r="D673" s="385"/>
      <c r="E673" s="385"/>
      <c r="F673" s="385"/>
      <c r="G673" s="385"/>
      <c r="H673" s="385"/>
      <c r="I673" s="385"/>
      <c r="J673" s="385"/>
      <c r="K673" s="86">
        <f>SUM(K604:K672)</f>
        <v>7750000</v>
      </c>
    </row>
    <row r="674" spans="1:11" x14ac:dyDescent="0.25">
      <c r="A674" s="358" t="s">
        <v>628</v>
      </c>
      <c r="B674" s="358"/>
      <c r="C674" s="358"/>
      <c r="D674" s="358"/>
      <c r="E674" s="358"/>
      <c r="F674" s="358"/>
      <c r="G674" s="358"/>
      <c r="H674" s="358"/>
      <c r="I674" s="358"/>
      <c r="J674" s="358"/>
      <c r="K674" s="379"/>
    </row>
    <row r="675" spans="1:11" x14ac:dyDescent="0.25">
      <c r="A675" s="380"/>
      <c r="B675" s="380"/>
      <c r="C675" s="380"/>
      <c r="D675" s="380"/>
      <c r="E675" s="380"/>
      <c r="F675" s="380"/>
      <c r="G675" s="380"/>
      <c r="H675" s="380"/>
      <c r="I675" s="380"/>
      <c r="J675" s="380"/>
      <c r="K675" s="381"/>
    </row>
    <row r="676" spans="1:11" x14ac:dyDescent="0.25">
      <c r="A676" s="101"/>
      <c r="B676" s="74"/>
      <c r="C676" s="364"/>
      <c r="D676" s="364"/>
      <c r="E676" s="364"/>
      <c r="F676" s="364"/>
      <c r="G676" s="364"/>
      <c r="H676" s="57"/>
      <c r="I676" s="75"/>
      <c r="J676" s="76"/>
      <c r="K676" s="77"/>
    </row>
    <row r="677" spans="1:11" x14ac:dyDescent="0.25">
      <c r="A677" s="121" t="s">
        <v>629</v>
      </c>
      <c r="B677" s="105"/>
      <c r="C677" s="367" t="s">
        <v>335</v>
      </c>
      <c r="D677" s="367" t="s">
        <v>335</v>
      </c>
      <c r="E677" s="367" t="s">
        <v>335</v>
      </c>
      <c r="F677" s="367" t="s">
        <v>335</v>
      </c>
      <c r="G677" s="367" t="s">
        <v>335</v>
      </c>
      <c r="H677" s="60"/>
      <c r="I677" s="66"/>
      <c r="J677" s="67"/>
      <c r="K677" s="17"/>
    </row>
    <row r="678" spans="1:11" ht="37.5" customHeight="1" x14ac:dyDescent="0.25">
      <c r="A678" s="122"/>
      <c r="B678" s="79" t="s">
        <v>630</v>
      </c>
      <c r="C678" s="355" t="s">
        <v>337</v>
      </c>
      <c r="D678" s="355" t="s">
        <v>337</v>
      </c>
      <c r="E678" s="355" t="s">
        <v>337</v>
      </c>
      <c r="F678" s="355" t="s">
        <v>337</v>
      </c>
      <c r="G678" s="355" t="s">
        <v>337</v>
      </c>
      <c r="H678" s="60"/>
      <c r="I678" s="66"/>
      <c r="J678" s="67"/>
      <c r="K678" s="17"/>
    </row>
    <row r="679" spans="1:11" ht="13.8" x14ac:dyDescent="0.25">
      <c r="A679" s="122"/>
      <c r="B679" s="79" t="s">
        <v>77</v>
      </c>
      <c r="C679" s="355" t="s">
        <v>631</v>
      </c>
      <c r="D679" s="355" t="s">
        <v>631</v>
      </c>
      <c r="E679" s="355" t="s">
        <v>631</v>
      </c>
      <c r="F679" s="355" t="s">
        <v>631</v>
      </c>
      <c r="G679" s="355" t="s">
        <v>631</v>
      </c>
      <c r="H679" s="60" t="s">
        <v>37</v>
      </c>
      <c r="I679" s="66">
        <v>180</v>
      </c>
      <c r="J679" s="37"/>
      <c r="K679" s="16">
        <f t="shared" ref="K679:K684" si="8">I679*J679</f>
        <v>0</v>
      </c>
    </row>
    <row r="680" spans="1:11" ht="13.8" x14ac:dyDescent="0.25">
      <c r="A680" s="122"/>
      <c r="B680" s="79" t="s">
        <v>80</v>
      </c>
      <c r="C680" s="355" t="s">
        <v>632</v>
      </c>
      <c r="D680" s="355" t="s">
        <v>632</v>
      </c>
      <c r="E680" s="355" t="s">
        <v>632</v>
      </c>
      <c r="F680" s="355" t="s">
        <v>632</v>
      </c>
      <c r="G680" s="355" t="s">
        <v>632</v>
      </c>
      <c r="H680" s="60" t="s">
        <v>37</v>
      </c>
      <c r="I680" s="66">
        <v>40</v>
      </c>
      <c r="J680" s="37"/>
      <c r="K680" s="16">
        <f t="shared" si="8"/>
        <v>0</v>
      </c>
    </row>
    <row r="681" spans="1:11" ht="26.4" customHeight="1" x14ac:dyDescent="0.25">
      <c r="A681" s="122"/>
      <c r="B681" s="79" t="s">
        <v>633</v>
      </c>
      <c r="C681" s="355" t="s">
        <v>634</v>
      </c>
      <c r="D681" s="355" t="s">
        <v>634</v>
      </c>
      <c r="E681" s="355" t="s">
        <v>634</v>
      </c>
      <c r="F681" s="355" t="s">
        <v>634</v>
      </c>
      <c r="G681" s="355" t="s">
        <v>634</v>
      </c>
      <c r="H681" s="60" t="s">
        <v>37</v>
      </c>
      <c r="I681" s="66">
        <v>35</v>
      </c>
      <c r="J681" s="37"/>
      <c r="K681" s="16">
        <f t="shared" si="8"/>
        <v>0</v>
      </c>
    </row>
    <row r="682" spans="1:11" ht="26.4" customHeight="1" x14ac:dyDescent="0.25">
      <c r="A682" s="122"/>
      <c r="B682" s="79" t="s">
        <v>635</v>
      </c>
      <c r="C682" s="355" t="s">
        <v>636</v>
      </c>
      <c r="D682" s="355" t="s">
        <v>636</v>
      </c>
      <c r="E682" s="355" t="s">
        <v>636</v>
      </c>
      <c r="F682" s="355" t="s">
        <v>636</v>
      </c>
      <c r="G682" s="355" t="s">
        <v>636</v>
      </c>
      <c r="H682" s="60" t="s">
        <v>37</v>
      </c>
      <c r="I682" s="66">
        <v>10</v>
      </c>
      <c r="J682" s="37"/>
      <c r="K682" s="16">
        <f t="shared" si="8"/>
        <v>0</v>
      </c>
    </row>
    <row r="683" spans="1:11" ht="26.4" customHeight="1" x14ac:dyDescent="0.25">
      <c r="A683" s="122"/>
      <c r="B683" s="79" t="s">
        <v>637</v>
      </c>
      <c r="C683" s="355" t="s">
        <v>638</v>
      </c>
      <c r="D683" s="355" t="s">
        <v>638</v>
      </c>
      <c r="E683" s="355" t="s">
        <v>638</v>
      </c>
      <c r="F683" s="355" t="s">
        <v>638</v>
      </c>
      <c r="G683" s="355" t="s">
        <v>638</v>
      </c>
      <c r="H683" s="60" t="s">
        <v>37</v>
      </c>
      <c r="I683" s="66">
        <v>20</v>
      </c>
      <c r="J683" s="37"/>
      <c r="K683" s="16">
        <f t="shared" si="8"/>
        <v>0</v>
      </c>
    </row>
    <row r="684" spans="1:11" ht="26.4" customHeight="1" x14ac:dyDescent="0.25">
      <c r="A684" s="122"/>
      <c r="B684" s="79" t="s">
        <v>639</v>
      </c>
      <c r="C684" s="355" t="s">
        <v>640</v>
      </c>
      <c r="D684" s="355" t="s">
        <v>640</v>
      </c>
      <c r="E684" s="355" t="s">
        <v>640</v>
      </c>
      <c r="F684" s="355" t="s">
        <v>640</v>
      </c>
      <c r="G684" s="355" t="s">
        <v>640</v>
      </c>
      <c r="H684" s="60" t="s">
        <v>37</v>
      </c>
      <c r="I684" s="66">
        <v>20</v>
      </c>
      <c r="J684" s="37"/>
      <c r="K684" s="16">
        <f t="shared" si="8"/>
        <v>0</v>
      </c>
    </row>
    <row r="685" spans="1:11" ht="26.4" customHeight="1" x14ac:dyDescent="0.25">
      <c r="A685" s="121" t="s">
        <v>641</v>
      </c>
      <c r="B685" s="105"/>
      <c r="C685" s="367" t="s">
        <v>642</v>
      </c>
      <c r="D685" s="367" t="s">
        <v>642</v>
      </c>
      <c r="E685" s="367" t="s">
        <v>642</v>
      </c>
      <c r="F685" s="367" t="s">
        <v>642</v>
      </c>
      <c r="G685" s="367" t="s">
        <v>642</v>
      </c>
      <c r="H685" s="60"/>
      <c r="I685" s="66"/>
      <c r="J685" s="67"/>
      <c r="K685" s="16"/>
    </row>
    <row r="686" spans="1:11" ht="13.8" x14ac:dyDescent="0.25">
      <c r="A686" s="122"/>
      <c r="B686" s="79" t="s">
        <v>643</v>
      </c>
      <c r="C686" s="355" t="s">
        <v>644</v>
      </c>
      <c r="D686" s="355" t="s">
        <v>644</v>
      </c>
      <c r="E686" s="355" t="s">
        <v>644</v>
      </c>
      <c r="F686" s="355" t="s">
        <v>644</v>
      </c>
      <c r="G686" s="355" t="s">
        <v>644</v>
      </c>
      <c r="H686" s="60" t="s">
        <v>37</v>
      </c>
      <c r="I686" s="66">
        <v>40</v>
      </c>
      <c r="J686" s="37"/>
      <c r="K686" s="16">
        <f>I686*J686</f>
        <v>0</v>
      </c>
    </row>
    <row r="687" spans="1:11" ht="13.8" x14ac:dyDescent="0.25">
      <c r="A687" s="122"/>
      <c r="B687" s="79" t="s">
        <v>645</v>
      </c>
      <c r="C687" s="355" t="s">
        <v>646</v>
      </c>
      <c r="D687" s="355" t="s">
        <v>646</v>
      </c>
      <c r="E687" s="355" t="s">
        <v>646</v>
      </c>
      <c r="F687" s="355" t="s">
        <v>646</v>
      </c>
      <c r="G687" s="355" t="s">
        <v>646</v>
      </c>
      <c r="H687" s="60" t="s">
        <v>37</v>
      </c>
      <c r="I687" s="66">
        <v>5</v>
      </c>
      <c r="J687" s="37"/>
      <c r="K687" s="16">
        <f>I687*J687</f>
        <v>0</v>
      </c>
    </row>
    <row r="688" spans="1:11" ht="26.4" customHeight="1" x14ac:dyDescent="0.25">
      <c r="A688" s="121" t="s">
        <v>647</v>
      </c>
      <c r="B688" s="105"/>
      <c r="C688" s="367" t="s">
        <v>648</v>
      </c>
      <c r="D688" s="367" t="s">
        <v>648</v>
      </c>
      <c r="E688" s="367" t="s">
        <v>648</v>
      </c>
      <c r="F688" s="367" t="s">
        <v>648</v>
      </c>
      <c r="G688" s="367" t="s">
        <v>648</v>
      </c>
      <c r="H688" s="60"/>
      <c r="I688" s="66"/>
      <c r="J688" s="67"/>
      <c r="K688" s="16"/>
    </row>
    <row r="689" spans="1:11" x14ac:dyDescent="0.25">
      <c r="A689" s="122"/>
      <c r="B689" s="79" t="s">
        <v>649</v>
      </c>
      <c r="C689" s="355" t="s">
        <v>650</v>
      </c>
      <c r="D689" s="355" t="s">
        <v>650</v>
      </c>
      <c r="E689" s="355" t="s">
        <v>650</v>
      </c>
      <c r="F689" s="355" t="s">
        <v>650</v>
      </c>
      <c r="G689" s="355" t="s">
        <v>650</v>
      </c>
      <c r="H689" s="60"/>
      <c r="I689" s="66"/>
      <c r="J689" s="67"/>
      <c r="K689" s="16"/>
    </row>
    <row r="690" spans="1:11" ht="13.8" x14ac:dyDescent="0.25">
      <c r="A690" s="122"/>
      <c r="B690" s="79" t="s">
        <v>77</v>
      </c>
      <c r="C690" s="355" t="s">
        <v>651</v>
      </c>
      <c r="D690" s="355" t="s">
        <v>651</v>
      </c>
      <c r="E690" s="355" t="s">
        <v>651</v>
      </c>
      <c r="F690" s="355" t="s">
        <v>651</v>
      </c>
      <c r="G690" s="355" t="s">
        <v>651</v>
      </c>
      <c r="H690" s="60" t="s">
        <v>37</v>
      </c>
      <c r="I690" s="66">
        <v>15</v>
      </c>
      <c r="J690" s="37"/>
      <c r="K690" s="16">
        <f>I690*J690</f>
        <v>0</v>
      </c>
    </row>
    <row r="691" spans="1:11" ht="13.8" x14ac:dyDescent="0.25">
      <c r="A691" s="122"/>
      <c r="B691" s="79" t="s">
        <v>80</v>
      </c>
      <c r="C691" s="355" t="s">
        <v>652</v>
      </c>
      <c r="D691" s="355" t="s">
        <v>652</v>
      </c>
      <c r="E691" s="355" t="s">
        <v>652</v>
      </c>
      <c r="F691" s="355" t="s">
        <v>652</v>
      </c>
      <c r="G691" s="355" t="s">
        <v>652</v>
      </c>
      <c r="H691" s="60" t="s">
        <v>37</v>
      </c>
      <c r="I691" s="66">
        <v>15</v>
      </c>
      <c r="J691" s="37"/>
      <c r="K691" s="16">
        <f>I691*J691</f>
        <v>0</v>
      </c>
    </row>
    <row r="692" spans="1:11" ht="13.8" x14ac:dyDescent="0.25">
      <c r="A692" s="122"/>
      <c r="B692" s="79" t="s">
        <v>82</v>
      </c>
      <c r="C692" s="355" t="s">
        <v>653</v>
      </c>
      <c r="D692" s="355" t="s">
        <v>653</v>
      </c>
      <c r="E692" s="355" t="s">
        <v>653</v>
      </c>
      <c r="F692" s="355" t="s">
        <v>653</v>
      </c>
      <c r="G692" s="355" t="s">
        <v>653</v>
      </c>
      <c r="H692" s="60" t="s">
        <v>37</v>
      </c>
      <c r="I692" s="66">
        <v>5</v>
      </c>
      <c r="J692" s="37"/>
      <c r="K692" s="16">
        <f>I692*J692</f>
        <v>0</v>
      </c>
    </row>
    <row r="693" spans="1:11" ht="26.4" customHeight="1" x14ac:dyDescent="0.25">
      <c r="A693" s="121" t="s">
        <v>654</v>
      </c>
      <c r="B693" s="105"/>
      <c r="C693" s="367" t="s">
        <v>655</v>
      </c>
      <c r="D693" s="367" t="s">
        <v>655</v>
      </c>
      <c r="E693" s="367" t="s">
        <v>655</v>
      </c>
      <c r="F693" s="367" t="s">
        <v>655</v>
      </c>
      <c r="G693" s="367" t="s">
        <v>655</v>
      </c>
      <c r="H693" s="60"/>
      <c r="I693" s="66"/>
      <c r="J693" s="67"/>
      <c r="K693" s="16"/>
    </row>
    <row r="694" spans="1:11" ht="26.4" customHeight="1" x14ac:dyDescent="0.25">
      <c r="A694" s="122"/>
      <c r="B694" s="79" t="s">
        <v>656</v>
      </c>
      <c r="C694" s="355" t="s">
        <v>657</v>
      </c>
      <c r="D694" s="355" t="s">
        <v>657</v>
      </c>
      <c r="E694" s="355" t="s">
        <v>657</v>
      </c>
      <c r="F694" s="355" t="s">
        <v>657</v>
      </c>
      <c r="G694" s="355" t="s">
        <v>657</v>
      </c>
      <c r="H694" s="60"/>
      <c r="I694" s="66"/>
      <c r="J694" s="67"/>
      <c r="K694" s="16"/>
    </row>
    <row r="695" spans="1:11" ht="13.8" x14ac:dyDescent="0.25">
      <c r="A695" s="122"/>
      <c r="B695" s="79"/>
      <c r="C695" s="355" t="s">
        <v>631</v>
      </c>
      <c r="D695" s="355" t="s">
        <v>631</v>
      </c>
      <c r="E695" s="355" t="s">
        <v>631</v>
      </c>
      <c r="F695" s="355" t="s">
        <v>631</v>
      </c>
      <c r="G695" s="355" t="s">
        <v>631</v>
      </c>
      <c r="H695" s="60" t="s">
        <v>37</v>
      </c>
      <c r="I695" s="66">
        <v>1700</v>
      </c>
      <c r="J695" s="37"/>
      <c r="K695" s="16">
        <f>I695*J695</f>
        <v>0</v>
      </c>
    </row>
    <row r="696" spans="1:11" ht="26.4" customHeight="1" x14ac:dyDescent="0.25">
      <c r="A696" s="122"/>
      <c r="B696" s="79" t="s">
        <v>658</v>
      </c>
      <c r="C696" s="355" t="s">
        <v>659</v>
      </c>
      <c r="D696" s="355" t="s">
        <v>659</v>
      </c>
      <c r="E696" s="355" t="s">
        <v>659</v>
      </c>
      <c r="F696" s="355" t="s">
        <v>659</v>
      </c>
      <c r="G696" s="355" t="s">
        <v>659</v>
      </c>
      <c r="H696" s="60" t="s">
        <v>37</v>
      </c>
      <c r="I696" s="66">
        <v>450</v>
      </c>
      <c r="J696" s="37"/>
      <c r="K696" s="16">
        <f>I696*J696</f>
        <v>0</v>
      </c>
    </row>
    <row r="697" spans="1:11" ht="39.450000000000003" customHeight="1" x14ac:dyDescent="0.25">
      <c r="A697" s="122"/>
      <c r="B697" s="79" t="s">
        <v>660</v>
      </c>
      <c r="C697" s="355" t="s">
        <v>661</v>
      </c>
      <c r="D697" s="355" t="s">
        <v>661</v>
      </c>
      <c r="E697" s="355" t="s">
        <v>661</v>
      </c>
      <c r="F697" s="355" t="s">
        <v>661</v>
      </c>
      <c r="G697" s="355" t="s">
        <v>661</v>
      </c>
      <c r="H697" s="60" t="s">
        <v>37</v>
      </c>
      <c r="I697" s="66">
        <v>300</v>
      </c>
      <c r="J697" s="37"/>
      <c r="K697" s="16">
        <f>I697*J697</f>
        <v>0</v>
      </c>
    </row>
    <row r="698" spans="1:11" ht="26.4" customHeight="1" x14ac:dyDescent="0.25">
      <c r="A698" s="122"/>
      <c r="B698" s="79" t="s">
        <v>662</v>
      </c>
      <c r="C698" s="355" t="s">
        <v>663</v>
      </c>
      <c r="D698" s="355" t="s">
        <v>663</v>
      </c>
      <c r="E698" s="355" t="s">
        <v>663</v>
      </c>
      <c r="F698" s="355" t="s">
        <v>663</v>
      </c>
      <c r="G698" s="355" t="s">
        <v>663</v>
      </c>
      <c r="H698" s="60" t="s">
        <v>37</v>
      </c>
      <c r="I698" s="66">
        <v>150</v>
      </c>
      <c r="J698" s="37"/>
      <c r="K698" s="16">
        <f>I698*J698</f>
        <v>0</v>
      </c>
    </row>
    <row r="699" spans="1:11" x14ac:dyDescent="0.25">
      <c r="A699" s="121" t="s">
        <v>664</v>
      </c>
      <c r="B699" s="105"/>
      <c r="C699" s="367" t="s">
        <v>665</v>
      </c>
      <c r="D699" s="367" t="s">
        <v>665</v>
      </c>
      <c r="E699" s="367" t="s">
        <v>665</v>
      </c>
      <c r="F699" s="367" t="s">
        <v>665</v>
      </c>
      <c r="G699" s="367" t="s">
        <v>665</v>
      </c>
      <c r="H699" s="60"/>
      <c r="I699" s="66"/>
      <c r="J699" s="67"/>
      <c r="K699" s="16"/>
    </row>
    <row r="700" spans="1:11" ht="13.8" x14ac:dyDescent="0.25">
      <c r="A700" s="122"/>
      <c r="B700" s="79" t="s">
        <v>666</v>
      </c>
      <c r="C700" s="355" t="s">
        <v>2166</v>
      </c>
      <c r="D700" s="355" t="s">
        <v>667</v>
      </c>
      <c r="E700" s="355" t="s">
        <v>667</v>
      </c>
      <c r="F700" s="355" t="s">
        <v>667</v>
      </c>
      <c r="G700" s="355" t="s">
        <v>667</v>
      </c>
      <c r="H700" s="60" t="s">
        <v>37</v>
      </c>
      <c r="I700" s="66">
        <v>900</v>
      </c>
      <c r="J700" s="37"/>
      <c r="K700" s="16">
        <f>I700*J700</f>
        <v>0</v>
      </c>
    </row>
    <row r="701" spans="1:11" ht="26.4" customHeight="1" x14ac:dyDescent="0.25">
      <c r="A701" s="122"/>
      <c r="B701" s="79" t="s">
        <v>668</v>
      </c>
      <c r="C701" s="355" t="s">
        <v>669</v>
      </c>
      <c r="D701" s="355" t="s">
        <v>669</v>
      </c>
      <c r="E701" s="355" t="s">
        <v>669</v>
      </c>
      <c r="F701" s="355" t="s">
        <v>669</v>
      </c>
      <c r="G701" s="355" t="s">
        <v>669</v>
      </c>
      <c r="H701" s="60" t="s">
        <v>37</v>
      </c>
      <c r="I701" s="66">
        <v>90</v>
      </c>
      <c r="J701" s="37"/>
      <c r="K701" s="16">
        <f>I701*J701</f>
        <v>0</v>
      </c>
    </row>
    <row r="702" spans="1:11" ht="26.4" customHeight="1" x14ac:dyDescent="0.25">
      <c r="A702" s="121" t="s">
        <v>670</v>
      </c>
      <c r="B702" s="105"/>
      <c r="C702" s="367" t="s">
        <v>671</v>
      </c>
      <c r="D702" s="367" t="s">
        <v>671</v>
      </c>
      <c r="E702" s="367" t="s">
        <v>671</v>
      </c>
      <c r="F702" s="367" t="s">
        <v>671</v>
      </c>
      <c r="G702" s="367" t="s">
        <v>671</v>
      </c>
      <c r="H702" s="60"/>
      <c r="I702" s="66"/>
      <c r="J702" s="67"/>
      <c r="K702" s="16"/>
    </row>
    <row r="703" spans="1:11" ht="13.2" customHeight="1" x14ac:dyDescent="0.25">
      <c r="A703" s="122"/>
      <c r="B703" s="79" t="s">
        <v>672</v>
      </c>
      <c r="C703" s="355" t="s">
        <v>673</v>
      </c>
      <c r="D703" s="355" t="s">
        <v>674</v>
      </c>
      <c r="E703" s="355" t="s">
        <v>674</v>
      </c>
      <c r="F703" s="355" t="s">
        <v>674</v>
      </c>
      <c r="G703" s="355" t="s">
        <v>674</v>
      </c>
      <c r="H703" s="60" t="s">
        <v>37</v>
      </c>
      <c r="I703" s="66">
        <v>900</v>
      </c>
      <c r="J703" s="37"/>
      <c r="K703" s="16">
        <f>I703*J703</f>
        <v>0</v>
      </c>
    </row>
    <row r="704" spans="1:11" ht="26.4" customHeight="1" x14ac:dyDescent="0.25">
      <c r="A704" s="121" t="s">
        <v>675</v>
      </c>
      <c r="B704" s="105"/>
      <c r="C704" s="367" t="s">
        <v>676</v>
      </c>
      <c r="D704" s="367" t="s">
        <v>676</v>
      </c>
      <c r="E704" s="367" t="s">
        <v>676</v>
      </c>
      <c r="F704" s="367" t="s">
        <v>676</v>
      </c>
      <c r="G704" s="367" t="s">
        <v>676</v>
      </c>
      <c r="H704" s="60"/>
      <c r="I704" s="66"/>
      <c r="J704" s="67"/>
      <c r="K704" s="16"/>
    </row>
    <row r="705" spans="1:11" ht="39.6" customHeight="1" x14ac:dyDescent="0.25">
      <c r="A705" s="63"/>
      <c r="B705" s="79" t="s">
        <v>677</v>
      </c>
      <c r="C705" s="355" t="s">
        <v>2167</v>
      </c>
      <c r="D705" s="355" t="s">
        <v>678</v>
      </c>
      <c r="E705" s="355" t="s">
        <v>678</v>
      </c>
      <c r="F705" s="355" t="s">
        <v>678</v>
      </c>
      <c r="G705" s="355" t="s">
        <v>678</v>
      </c>
      <c r="H705" s="60" t="s">
        <v>37</v>
      </c>
      <c r="I705" s="66">
        <v>900</v>
      </c>
      <c r="J705" s="37"/>
      <c r="K705" s="16">
        <f>I705*J705</f>
        <v>0</v>
      </c>
    </row>
    <row r="706" spans="1:11" x14ac:dyDescent="0.25">
      <c r="A706" s="59" t="s">
        <v>679</v>
      </c>
      <c r="B706" s="105"/>
      <c r="C706" s="367" t="s">
        <v>680</v>
      </c>
      <c r="D706" s="367" t="s">
        <v>680</v>
      </c>
      <c r="E706" s="367" t="s">
        <v>680</v>
      </c>
      <c r="F706" s="367" t="s">
        <v>680</v>
      </c>
      <c r="G706" s="367" t="s">
        <v>680</v>
      </c>
      <c r="H706" s="60"/>
      <c r="I706" s="66"/>
      <c r="J706" s="67"/>
      <c r="K706" s="16"/>
    </row>
    <row r="707" spans="1:11" ht="26.4" customHeight="1" x14ac:dyDescent="0.25">
      <c r="A707" s="63"/>
      <c r="B707" s="79" t="s">
        <v>681</v>
      </c>
      <c r="C707" s="355" t="s">
        <v>682</v>
      </c>
      <c r="D707" s="355" t="s">
        <v>682</v>
      </c>
      <c r="E707" s="355" t="s">
        <v>682</v>
      </c>
      <c r="F707" s="355" t="s">
        <v>682</v>
      </c>
      <c r="G707" s="355" t="s">
        <v>682</v>
      </c>
      <c r="H707" s="60" t="s">
        <v>43</v>
      </c>
      <c r="I707" s="66">
        <v>3700</v>
      </c>
      <c r="J707" s="37"/>
      <c r="K707" s="16">
        <f>I707*J707</f>
        <v>0</v>
      </c>
    </row>
    <row r="708" spans="1:11" ht="26.4" customHeight="1" x14ac:dyDescent="0.25">
      <c r="A708" s="59" t="s">
        <v>683</v>
      </c>
      <c r="B708" s="105"/>
      <c r="C708" s="367" t="s">
        <v>684</v>
      </c>
      <c r="D708" s="367" t="s">
        <v>684</v>
      </c>
      <c r="E708" s="367" t="s">
        <v>684</v>
      </c>
      <c r="F708" s="367" t="s">
        <v>684</v>
      </c>
      <c r="G708" s="367" t="s">
        <v>684</v>
      </c>
      <c r="H708" s="60"/>
      <c r="I708" s="66"/>
      <c r="J708" s="67"/>
      <c r="K708" s="16"/>
    </row>
    <row r="709" spans="1:11" ht="13.8" x14ac:dyDescent="0.25">
      <c r="A709" s="63"/>
      <c r="B709" s="79" t="s">
        <v>685</v>
      </c>
      <c r="C709" s="355" t="s">
        <v>686</v>
      </c>
      <c r="D709" s="355" t="s">
        <v>686</v>
      </c>
      <c r="E709" s="355" t="s">
        <v>686</v>
      </c>
      <c r="F709" s="355" t="s">
        <v>686</v>
      </c>
      <c r="G709" s="355" t="s">
        <v>686</v>
      </c>
      <c r="H709" s="60" t="s">
        <v>444</v>
      </c>
      <c r="I709" s="66">
        <v>1000</v>
      </c>
      <c r="J709" s="37"/>
      <c r="K709" s="16">
        <f>I709*J709</f>
        <v>0</v>
      </c>
    </row>
    <row r="710" spans="1:11" ht="13.8" x14ac:dyDescent="0.25">
      <c r="A710" s="63"/>
      <c r="B710" s="79" t="s">
        <v>687</v>
      </c>
      <c r="C710" s="355" t="s">
        <v>688</v>
      </c>
      <c r="D710" s="355" t="s">
        <v>688</v>
      </c>
      <c r="E710" s="355" t="s">
        <v>688</v>
      </c>
      <c r="F710" s="355" t="s">
        <v>688</v>
      </c>
      <c r="G710" s="355" t="s">
        <v>688</v>
      </c>
      <c r="H710" s="60" t="s">
        <v>444</v>
      </c>
      <c r="I710" s="66">
        <v>1000</v>
      </c>
      <c r="J710" s="37"/>
      <c r="K710" s="16">
        <f>I710*J710</f>
        <v>0</v>
      </c>
    </row>
    <row r="711" spans="1:11" ht="13.8" x14ac:dyDescent="0.25">
      <c r="A711" s="59" t="s">
        <v>689</v>
      </c>
      <c r="B711" s="105"/>
      <c r="C711" s="367" t="s">
        <v>690</v>
      </c>
      <c r="D711" s="367" t="s">
        <v>691</v>
      </c>
      <c r="E711" s="367" t="s">
        <v>691</v>
      </c>
      <c r="F711" s="367" t="s">
        <v>691</v>
      </c>
      <c r="G711" s="367" t="s">
        <v>691</v>
      </c>
      <c r="H711" s="60" t="s">
        <v>444</v>
      </c>
      <c r="I711" s="66">
        <v>950</v>
      </c>
      <c r="J711" s="37"/>
      <c r="K711" s="16">
        <f>I711*J711</f>
        <v>0</v>
      </c>
    </row>
    <row r="712" spans="1:11" ht="26.4" customHeight="1" x14ac:dyDescent="0.25">
      <c r="A712" s="59" t="s">
        <v>692</v>
      </c>
      <c r="B712" s="105"/>
      <c r="C712" s="367" t="s">
        <v>693</v>
      </c>
      <c r="D712" s="367" t="s">
        <v>693</v>
      </c>
      <c r="E712" s="367" t="s">
        <v>693</v>
      </c>
      <c r="F712" s="367" t="s">
        <v>693</v>
      </c>
      <c r="G712" s="367" t="s">
        <v>693</v>
      </c>
      <c r="H712" s="60"/>
      <c r="I712" s="66"/>
      <c r="J712" s="67"/>
      <c r="K712" s="16"/>
    </row>
    <row r="713" spans="1:11" ht="13.2" customHeight="1" x14ac:dyDescent="0.25">
      <c r="A713" s="63"/>
      <c r="B713" s="79" t="s">
        <v>694</v>
      </c>
      <c r="C713" s="355" t="s">
        <v>2168</v>
      </c>
      <c r="D713" s="355" t="s">
        <v>695</v>
      </c>
      <c r="E713" s="355" t="s">
        <v>695</v>
      </c>
      <c r="F713" s="355" t="s">
        <v>695</v>
      </c>
      <c r="G713" s="355" t="s">
        <v>695</v>
      </c>
      <c r="H713" s="60" t="s">
        <v>143</v>
      </c>
      <c r="I713" s="66">
        <v>30</v>
      </c>
      <c r="J713" s="37"/>
      <c r="K713" s="16">
        <f>I713*J713</f>
        <v>0</v>
      </c>
    </row>
    <row r="714" spans="1:11" x14ac:dyDescent="0.25">
      <c r="A714" s="63"/>
      <c r="B714" s="79" t="s">
        <v>696</v>
      </c>
      <c r="C714" s="355" t="s">
        <v>2169</v>
      </c>
      <c r="D714" s="355" t="s">
        <v>697</v>
      </c>
      <c r="E714" s="355" t="s">
        <v>697</v>
      </c>
      <c r="F714" s="355" t="s">
        <v>697</v>
      </c>
      <c r="G714" s="355" t="s">
        <v>697</v>
      </c>
      <c r="H714" s="60" t="s">
        <v>143</v>
      </c>
      <c r="I714" s="66">
        <v>60</v>
      </c>
      <c r="J714" s="37"/>
      <c r="K714" s="16">
        <f>I714*J714</f>
        <v>0</v>
      </c>
    </row>
    <row r="715" spans="1:11" x14ac:dyDescent="0.25">
      <c r="A715" s="59" t="s">
        <v>698</v>
      </c>
      <c r="B715" s="105"/>
      <c r="C715" s="367" t="s">
        <v>699</v>
      </c>
      <c r="D715" s="367" t="s">
        <v>699</v>
      </c>
      <c r="E715" s="367" t="s">
        <v>699</v>
      </c>
      <c r="F715" s="367" t="s">
        <v>699</v>
      </c>
      <c r="G715" s="367" t="s">
        <v>699</v>
      </c>
      <c r="H715" s="60"/>
      <c r="I715" s="66"/>
      <c r="J715" s="67"/>
      <c r="K715" s="16"/>
    </row>
    <row r="716" spans="1:11" x14ac:dyDescent="0.25">
      <c r="A716" s="63"/>
      <c r="B716" s="79" t="s">
        <v>700</v>
      </c>
      <c r="C716" s="355" t="s">
        <v>701</v>
      </c>
      <c r="D716" s="355" t="s">
        <v>701</v>
      </c>
      <c r="E716" s="355" t="s">
        <v>701</v>
      </c>
      <c r="F716" s="355" t="s">
        <v>701</v>
      </c>
      <c r="G716" s="355" t="s">
        <v>701</v>
      </c>
      <c r="H716" s="60" t="s">
        <v>143</v>
      </c>
      <c r="I716" s="66">
        <v>60</v>
      </c>
      <c r="J716" s="37"/>
      <c r="K716" s="16">
        <f>I716*J716</f>
        <v>0</v>
      </c>
    </row>
    <row r="717" spans="1:11" x14ac:dyDescent="0.25">
      <c r="A717" s="59" t="s">
        <v>702</v>
      </c>
      <c r="B717" s="105"/>
      <c r="C717" s="367" t="s">
        <v>703</v>
      </c>
      <c r="D717" s="367" t="s">
        <v>703</v>
      </c>
      <c r="E717" s="367" t="s">
        <v>703</v>
      </c>
      <c r="F717" s="367" t="s">
        <v>703</v>
      </c>
      <c r="G717" s="367" t="s">
        <v>703</v>
      </c>
      <c r="H717" s="60" t="s">
        <v>51</v>
      </c>
      <c r="I717" s="66" t="s">
        <v>65</v>
      </c>
      <c r="J717" s="67" t="s">
        <v>66</v>
      </c>
      <c r="K717" s="16">
        <v>100000</v>
      </c>
    </row>
    <row r="718" spans="1:11" x14ac:dyDescent="0.25">
      <c r="A718" s="59" t="s">
        <v>704</v>
      </c>
      <c r="B718" s="105"/>
      <c r="C718" s="367" t="s">
        <v>705</v>
      </c>
      <c r="D718" s="367" t="s">
        <v>705</v>
      </c>
      <c r="E718" s="367" t="s">
        <v>705</v>
      </c>
      <c r="F718" s="367" t="s">
        <v>705</v>
      </c>
      <c r="G718" s="367" t="s">
        <v>705</v>
      </c>
      <c r="H718" s="60" t="s">
        <v>706</v>
      </c>
      <c r="I718" s="66">
        <v>1500</v>
      </c>
      <c r="J718" s="37"/>
      <c r="K718" s="16">
        <f>I718*J718</f>
        <v>0</v>
      </c>
    </row>
    <row r="719" spans="1:11" ht="39.450000000000003" customHeight="1" x14ac:dyDescent="0.25">
      <c r="A719" s="59" t="s">
        <v>707</v>
      </c>
      <c r="B719" s="105"/>
      <c r="C719" s="367" t="s">
        <v>708</v>
      </c>
      <c r="D719" s="367" t="s">
        <v>708</v>
      </c>
      <c r="E719" s="367" t="s">
        <v>708</v>
      </c>
      <c r="F719" s="367" t="s">
        <v>708</v>
      </c>
      <c r="G719" s="367" t="s">
        <v>708</v>
      </c>
      <c r="H719" s="60" t="s">
        <v>37</v>
      </c>
      <c r="I719" s="66">
        <v>300</v>
      </c>
      <c r="J719" s="37"/>
      <c r="K719" s="16">
        <f>I719*J719</f>
        <v>0</v>
      </c>
    </row>
    <row r="720" spans="1:11" x14ac:dyDescent="0.25">
      <c r="A720" s="59" t="s">
        <v>709</v>
      </c>
      <c r="B720" s="105"/>
      <c r="C720" s="367" t="s">
        <v>710</v>
      </c>
      <c r="D720" s="367" t="s">
        <v>710</v>
      </c>
      <c r="E720" s="367" t="s">
        <v>710</v>
      </c>
      <c r="F720" s="367" t="s">
        <v>710</v>
      </c>
      <c r="G720" s="367" t="s">
        <v>710</v>
      </c>
      <c r="H720" s="60" t="s">
        <v>143</v>
      </c>
      <c r="I720" s="66">
        <v>30</v>
      </c>
      <c r="J720" s="37"/>
      <c r="K720" s="16">
        <f>I720*J720</f>
        <v>0</v>
      </c>
    </row>
    <row r="721" spans="1:11" ht="26.4" customHeight="1" x14ac:dyDescent="0.25">
      <c r="A721" s="59" t="s">
        <v>711</v>
      </c>
      <c r="B721" s="105"/>
      <c r="C721" s="367" t="s">
        <v>2170</v>
      </c>
      <c r="D721" s="367" t="s">
        <v>712</v>
      </c>
      <c r="E721" s="367" t="s">
        <v>712</v>
      </c>
      <c r="F721" s="367" t="s">
        <v>712</v>
      </c>
      <c r="G721" s="367" t="s">
        <v>712</v>
      </c>
      <c r="H721" s="60" t="s">
        <v>143</v>
      </c>
      <c r="I721" s="66">
        <v>30</v>
      </c>
      <c r="J721" s="37"/>
      <c r="K721" s="16">
        <f>I721*J721</f>
        <v>0</v>
      </c>
    </row>
    <row r="722" spans="1:11" x14ac:dyDescent="0.25">
      <c r="A722" s="87"/>
      <c r="B722" s="79"/>
      <c r="C722" s="355"/>
      <c r="D722" s="355"/>
      <c r="E722" s="355"/>
      <c r="F722" s="355"/>
      <c r="G722" s="355"/>
      <c r="H722" s="61"/>
      <c r="I722" s="64"/>
      <c r="J722" s="65"/>
      <c r="K722" s="115"/>
    </row>
    <row r="723" spans="1:11" x14ac:dyDescent="0.25">
      <c r="A723" s="87"/>
      <c r="B723" s="79"/>
      <c r="C723" s="355"/>
      <c r="D723" s="355"/>
      <c r="E723" s="355"/>
      <c r="F723" s="355"/>
      <c r="G723" s="355"/>
      <c r="H723" s="61"/>
      <c r="I723" s="64"/>
      <c r="J723" s="65"/>
      <c r="K723" s="115"/>
    </row>
    <row r="724" spans="1:11" x14ac:dyDescent="0.25">
      <c r="A724" s="87"/>
      <c r="B724" s="79"/>
      <c r="C724" s="355"/>
      <c r="D724" s="355"/>
      <c r="E724" s="355"/>
      <c r="F724" s="355"/>
      <c r="G724" s="355"/>
      <c r="H724" s="61"/>
      <c r="I724" s="64"/>
      <c r="J724" s="65"/>
      <c r="K724" s="115"/>
    </row>
    <row r="725" spans="1:11" x14ac:dyDescent="0.25">
      <c r="A725" s="385" t="s">
        <v>103</v>
      </c>
      <c r="B725" s="385"/>
      <c r="C725" s="385"/>
      <c r="D725" s="385"/>
      <c r="E725" s="385"/>
      <c r="F725" s="385"/>
      <c r="G725" s="385"/>
      <c r="H725" s="385"/>
      <c r="I725" s="385"/>
      <c r="J725" s="385"/>
      <c r="K725" s="125">
        <f>SUM(K676:K722)</f>
        <v>100000</v>
      </c>
    </row>
    <row r="726" spans="1:11" x14ac:dyDescent="0.25">
      <c r="A726" s="358" t="s">
        <v>713</v>
      </c>
      <c r="B726" s="358"/>
      <c r="C726" s="358"/>
      <c r="D726" s="358"/>
      <c r="E726" s="358"/>
      <c r="F726" s="358"/>
      <c r="G726" s="358"/>
      <c r="H726" s="358"/>
      <c r="I726" s="358"/>
      <c r="J726" s="358"/>
      <c r="K726" s="379"/>
    </row>
    <row r="727" spans="1:11" x14ac:dyDescent="0.25">
      <c r="A727" s="380"/>
      <c r="B727" s="380"/>
      <c r="C727" s="380"/>
      <c r="D727" s="380"/>
      <c r="E727" s="380"/>
      <c r="F727" s="380"/>
      <c r="G727" s="380"/>
      <c r="H727" s="380"/>
      <c r="I727" s="380"/>
      <c r="J727" s="380"/>
      <c r="K727" s="381"/>
    </row>
    <row r="728" spans="1:11" x14ac:dyDescent="0.25">
      <c r="A728" s="373" t="s">
        <v>105</v>
      </c>
      <c r="B728" s="373"/>
      <c r="C728" s="373"/>
      <c r="D728" s="373"/>
      <c r="E728" s="373"/>
      <c r="F728" s="373"/>
      <c r="G728" s="373"/>
      <c r="H728" s="373"/>
      <c r="I728" s="373"/>
      <c r="J728" s="373"/>
      <c r="K728" s="100">
        <f>K725</f>
        <v>100000</v>
      </c>
    </row>
    <row r="729" spans="1:11" x14ac:dyDescent="0.25">
      <c r="A729" s="101"/>
      <c r="B729" s="74"/>
      <c r="C729" s="364"/>
      <c r="D729" s="364"/>
      <c r="E729" s="364"/>
      <c r="F729" s="364"/>
      <c r="G729" s="364"/>
      <c r="H729" s="57"/>
      <c r="I729" s="75"/>
      <c r="J729" s="76"/>
      <c r="K729" s="77"/>
    </row>
    <row r="730" spans="1:11" x14ac:dyDescent="0.25">
      <c r="A730" s="121" t="s">
        <v>714</v>
      </c>
      <c r="B730" s="70"/>
      <c r="C730" s="367" t="s">
        <v>715</v>
      </c>
      <c r="D730" s="367" t="s">
        <v>715</v>
      </c>
      <c r="E730" s="367" t="s">
        <v>715</v>
      </c>
      <c r="F730" s="367" t="s">
        <v>715</v>
      </c>
      <c r="G730" s="367" t="s">
        <v>715</v>
      </c>
      <c r="H730" s="60"/>
      <c r="I730" s="60"/>
      <c r="J730" s="60"/>
      <c r="K730" s="126"/>
    </row>
    <row r="731" spans="1:11" ht="26.4" customHeight="1" x14ac:dyDescent="0.25">
      <c r="A731" s="122"/>
      <c r="B731" s="60" t="s">
        <v>716</v>
      </c>
      <c r="C731" s="355" t="s">
        <v>717</v>
      </c>
      <c r="D731" s="355" t="s">
        <v>717</v>
      </c>
      <c r="E731" s="355" t="s">
        <v>717</v>
      </c>
      <c r="F731" s="355" t="s">
        <v>717</v>
      </c>
      <c r="G731" s="355" t="s">
        <v>717</v>
      </c>
      <c r="H731" s="60"/>
      <c r="I731" s="60"/>
      <c r="J731" s="60"/>
      <c r="K731" s="126"/>
    </row>
    <row r="732" spans="1:11" ht="13.8" x14ac:dyDescent="0.25">
      <c r="A732" s="122"/>
      <c r="B732" s="60" t="s">
        <v>77</v>
      </c>
      <c r="C732" s="355" t="s">
        <v>631</v>
      </c>
      <c r="D732" s="355" t="s">
        <v>631</v>
      </c>
      <c r="E732" s="355" t="s">
        <v>631</v>
      </c>
      <c r="F732" s="355" t="s">
        <v>631</v>
      </c>
      <c r="G732" s="355" t="s">
        <v>631</v>
      </c>
      <c r="H732" s="60" t="s">
        <v>37</v>
      </c>
      <c r="I732" s="66">
        <v>450</v>
      </c>
      <c r="J732" s="37"/>
      <c r="K732" s="16">
        <f t="shared" ref="K732:K737" si="9">I732*J732</f>
        <v>0</v>
      </c>
    </row>
    <row r="733" spans="1:11" ht="13.8" x14ac:dyDescent="0.25">
      <c r="A733" s="122"/>
      <c r="B733" s="60" t="s">
        <v>80</v>
      </c>
      <c r="C733" s="355" t="s">
        <v>632</v>
      </c>
      <c r="D733" s="355" t="s">
        <v>632</v>
      </c>
      <c r="E733" s="355" t="s">
        <v>632</v>
      </c>
      <c r="F733" s="355" t="s">
        <v>632</v>
      </c>
      <c r="G733" s="355" t="s">
        <v>632</v>
      </c>
      <c r="H733" s="60" t="s">
        <v>37</v>
      </c>
      <c r="I733" s="66">
        <v>150</v>
      </c>
      <c r="J733" s="37"/>
      <c r="K733" s="16">
        <f t="shared" si="9"/>
        <v>0</v>
      </c>
    </row>
    <row r="734" spans="1:11" ht="39.6" customHeight="1" x14ac:dyDescent="0.25">
      <c r="A734" s="122"/>
      <c r="B734" s="60" t="s">
        <v>718</v>
      </c>
      <c r="C734" s="355" t="s">
        <v>719</v>
      </c>
      <c r="D734" s="355" t="s">
        <v>719</v>
      </c>
      <c r="E734" s="355" t="s">
        <v>719</v>
      </c>
      <c r="F734" s="355" t="s">
        <v>719</v>
      </c>
      <c r="G734" s="355" t="s">
        <v>719</v>
      </c>
      <c r="H734" s="60" t="s">
        <v>37</v>
      </c>
      <c r="I734" s="66">
        <v>60</v>
      </c>
      <c r="J734" s="37"/>
      <c r="K734" s="16">
        <f t="shared" si="9"/>
        <v>0</v>
      </c>
    </row>
    <row r="735" spans="1:11" ht="39.6" customHeight="1" x14ac:dyDescent="0.25">
      <c r="A735" s="122"/>
      <c r="B735" s="60" t="s">
        <v>720</v>
      </c>
      <c r="C735" s="355" t="s">
        <v>721</v>
      </c>
      <c r="D735" s="355" t="s">
        <v>721</v>
      </c>
      <c r="E735" s="355" t="s">
        <v>721</v>
      </c>
      <c r="F735" s="355" t="s">
        <v>721</v>
      </c>
      <c r="G735" s="355" t="s">
        <v>721</v>
      </c>
      <c r="H735" s="60" t="s">
        <v>37</v>
      </c>
      <c r="I735" s="66">
        <v>60</v>
      </c>
      <c r="J735" s="37"/>
      <c r="K735" s="16">
        <f t="shared" si="9"/>
        <v>0</v>
      </c>
    </row>
    <row r="736" spans="1:11" ht="26.4" customHeight="1" x14ac:dyDescent="0.25">
      <c r="A736" s="122"/>
      <c r="B736" s="60" t="s">
        <v>722</v>
      </c>
      <c r="C736" s="355" t="s">
        <v>723</v>
      </c>
      <c r="D736" s="355" t="s">
        <v>723</v>
      </c>
      <c r="E736" s="355" t="s">
        <v>723</v>
      </c>
      <c r="F736" s="355" t="s">
        <v>723</v>
      </c>
      <c r="G736" s="355" t="s">
        <v>723</v>
      </c>
      <c r="H736" s="60" t="s">
        <v>37</v>
      </c>
      <c r="I736" s="66">
        <v>60</v>
      </c>
      <c r="J736" s="37"/>
      <c r="K736" s="16">
        <f t="shared" si="9"/>
        <v>0</v>
      </c>
    </row>
    <row r="737" spans="1:11" ht="26.4" customHeight="1" x14ac:dyDescent="0.25">
      <c r="A737" s="122"/>
      <c r="B737" s="60" t="s">
        <v>724</v>
      </c>
      <c r="C737" s="355" t="s">
        <v>725</v>
      </c>
      <c r="D737" s="355" t="s">
        <v>725</v>
      </c>
      <c r="E737" s="355" t="s">
        <v>725</v>
      </c>
      <c r="F737" s="355" t="s">
        <v>725</v>
      </c>
      <c r="G737" s="355" t="s">
        <v>725</v>
      </c>
      <c r="H737" s="60" t="s">
        <v>37</v>
      </c>
      <c r="I737" s="66">
        <v>120</v>
      </c>
      <c r="J737" s="37"/>
      <c r="K737" s="16">
        <f t="shared" si="9"/>
        <v>0</v>
      </c>
    </row>
    <row r="738" spans="1:11" x14ac:dyDescent="0.25">
      <c r="A738" s="121" t="s">
        <v>726</v>
      </c>
      <c r="B738" s="70"/>
      <c r="C738" s="367" t="s">
        <v>727</v>
      </c>
      <c r="D738" s="367" t="s">
        <v>727</v>
      </c>
      <c r="E738" s="367" t="s">
        <v>727</v>
      </c>
      <c r="F738" s="367" t="s">
        <v>727</v>
      </c>
      <c r="G738" s="367" t="s">
        <v>727</v>
      </c>
      <c r="H738" s="60"/>
      <c r="I738" s="60"/>
      <c r="J738" s="60"/>
      <c r="K738" s="16"/>
    </row>
    <row r="739" spans="1:11" ht="13.8" x14ac:dyDescent="0.25">
      <c r="A739" s="122"/>
      <c r="B739" s="60" t="s">
        <v>728</v>
      </c>
      <c r="C739" s="355" t="s">
        <v>729</v>
      </c>
      <c r="D739" s="355" t="s">
        <v>729</v>
      </c>
      <c r="E739" s="355" t="s">
        <v>729</v>
      </c>
      <c r="F739" s="355" t="s">
        <v>729</v>
      </c>
      <c r="G739" s="355" t="s">
        <v>729</v>
      </c>
      <c r="H739" s="60" t="s">
        <v>37</v>
      </c>
      <c r="I739" s="66">
        <v>50</v>
      </c>
      <c r="J739" s="37"/>
      <c r="K739" s="16">
        <f>I739*J739</f>
        <v>0</v>
      </c>
    </row>
    <row r="740" spans="1:11" x14ac:dyDescent="0.25">
      <c r="A740" s="122"/>
      <c r="B740" s="60" t="s">
        <v>730</v>
      </c>
      <c r="C740" s="355" t="s">
        <v>731</v>
      </c>
      <c r="D740" s="355" t="s">
        <v>731</v>
      </c>
      <c r="E740" s="355" t="s">
        <v>731</v>
      </c>
      <c r="F740" s="355" t="s">
        <v>731</v>
      </c>
      <c r="G740" s="355" t="s">
        <v>731</v>
      </c>
      <c r="H740" s="60"/>
      <c r="I740" s="60"/>
      <c r="J740" s="60"/>
      <c r="K740" s="16"/>
    </row>
    <row r="741" spans="1:11" ht="13.8" x14ac:dyDescent="0.25">
      <c r="A741" s="122"/>
      <c r="B741" s="60" t="s">
        <v>77</v>
      </c>
      <c r="C741" s="355" t="s">
        <v>2171</v>
      </c>
      <c r="D741" s="355" t="s">
        <v>732</v>
      </c>
      <c r="E741" s="355" t="s">
        <v>732</v>
      </c>
      <c r="F741" s="355" t="s">
        <v>732</v>
      </c>
      <c r="G741" s="355" t="s">
        <v>732</v>
      </c>
      <c r="H741" s="60" t="s">
        <v>37</v>
      </c>
      <c r="I741" s="66">
        <v>10</v>
      </c>
      <c r="J741" s="37"/>
      <c r="K741" s="16">
        <f>I741*J741</f>
        <v>0</v>
      </c>
    </row>
    <row r="742" spans="1:11" ht="13.8" x14ac:dyDescent="0.25">
      <c r="A742" s="122"/>
      <c r="B742" s="60" t="s">
        <v>80</v>
      </c>
      <c r="C742" s="355" t="s">
        <v>2172</v>
      </c>
      <c r="D742" s="355" t="s">
        <v>733</v>
      </c>
      <c r="E742" s="355" t="s">
        <v>733</v>
      </c>
      <c r="F742" s="355" t="s">
        <v>733</v>
      </c>
      <c r="G742" s="355" t="s">
        <v>733</v>
      </c>
      <c r="H742" s="60" t="s">
        <v>37</v>
      </c>
      <c r="I742" s="66">
        <v>10</v>
      </c>
      <c r="J742" s="37"/>
      <c r="K742" s="16">
        <f>I742*J742</f>
        <v>0</v>
      </c>
    </row>
    <row r="743" spans="1:11" ht="26.25" customHeight="1" x14ac:dyDescent="0.25">
      <c r="A743" s="122"/>
      <c r="B743" s="60" t="s">
        <v>734</v>
      </c>
      <c r="C743" s="355" t="s">
        <v>735</v>
      </c>
      <c r="D743" s="355" t="s">
        <v>735</v>
      </c>
      <c r="E743" s="355" t="s">
        <v>735</v>
      </c>
      <c r="F743" s="355" t="s">
        <v>735</v>
      </c>
      <c r="G743" s="355" t="s">
        <v>735</v>
      </c>
      <c r="H743" s="60"/>
      <c r="I743" s="60"/>
      <c r="J743" s="60"/>
      <c r="K743" s="16"/>
    </row>
    <row r="744" spans="1:11" ht="13.8" x14ac:dyDescent="0.25">
      <c r="A744" s="122"/>
      <c r="B744" s="60" t="s">
        <v>77</v>
      </c>
      <c r="C744" s="355" t="s">
        <v>736</v>
      </c>
      <c r="D744" s="355" t="s">
        <v>737</v>
      </c>
      <c r="E744" s="355" t="s">
        <v>737</v>
      </c>
      <c r="F744" s="355" t="s">
        <v>737</v>
      </c>
      <c r="G744" s="355" t="s">
        <v>737</v>
      </c>
      <c r="H744" s="60" t="s">
        <v>37</v>
      </c>
      <c r="I744" s="66">
        <v>35</v>
      </c>
      <c r="J744" s="37"/>
      <c r="K744" s="16">
        <f>I744*J744</f>
        <v>0</v>
      </c>
    </row>
    <row r="745" spans="1:11" ht="13.8" x14ac:dyDescent="0.25">
      <c r="A745" s="122"/>
      <c r="B745" s="60" t="s">
        <v>80</v>
      </c>
      <c r="C745" s="355" t="s">
        <v>738</v>
      </c>
      <c r="D745" s="355" t="s">
        <v>739</v>
      </c>
      <c r="E745" s="355" t="s">
        <v>739</v>
      </c>
      <c r="F745" s="355" t="s">
        <v>739</v>
      </c>
      <c r="G745" s="355" t="s">
        <v>739</v>
      </c>
      <c r="H745" s="60" t="s">
        <v>37</v>
      </c>
      <c r="I745" s="66">
        <v>35</v>
      </c>
      <c r="J745" s="37"/>
      <c r="K745" s="16">
        <f>I745*J745</f>
        <v>0</v>
      </c>
    </row>
    <row r="746" spans="1:11" ht="26.4" customHeight="1" x14ac:dyDescent="0.25">
      <c r="A746" s="122"/>
      <c r="B746" s="60" t="s">
        <v>740</v>
      </c>
      <c r="C746" s="355" t="s">
        <v>741</v>
      </c>
      <c r="D746" s="355" t="s">
        <v>742</v>
      </c>
      <c r="E746" s="355" t="s">
        <v>742</v>
      </c>
      <c r="F746" s="355" t="s">
        <v>742</v>
      </c>
      <c r="G746" s="355" t="s">
        <v>742</v>
      </c>
      <c r="H746" s="60" t="s">
        <v>37</v>
      </c>
      <c r="I746" s="66">
        <v>35</v>
      </c>
      <c r="J746" s="37"/>
      <c r="K746" s="16">
        <f>I746*J746</f>
        <v>0</v>
      </c>
    </row>
    <row r="747" spans="1:11" x14ac:dyDescent="0.25">
      <c r="A747" s="121" t="s">
        <v>743</v>
      </c>
      <c r="B747" s="70"/>
      <c r="C747" s="367" t="str">
        <f>C295</f>
        <v>Concrete pipe culverts:
On Class B bedding
750mm diameter, class 100D</v>
      </c>
      <c r="D747" s="367" t="s">
        <v>744</v>
      </c>
      <c r="E747" s="367" t="s">
        <v>744</v>
      </c>
      <c r="F747" s="367" t="s">
        <v>744</v>
      </c>
      <c r="G747" s="367" t="s">
        <v>744</v>
      </c>
      <c r="H747" s="60"/>
      <c r="I747" s="60"/>
      <c r="J747" s="60"/>
      <c r="K747" s="16"/>
    </row>
    <row r="748" spans="1:11" x14ac:dyDescent="0.25">
      <c r="A748" s="122"/>
      <c r="B748" s="60" t="s">
        <v>745</v>
      </c>
      <c r="C748" s="355" t="s">
        <v>746</v>
      </c>
      <c r="D748" s="355" t="s">
        <v>747</v>
      </c>
      <c r="E748" s="355" t="s">
        <v>747</v>
      </c>
      <c r="F748" s="355" t="s">
        <v>747</v>
      </c>
      <c r="G748" s="355" t="s">
        <v>747</v>
      </c>
      <c r="H748" s="90"/>
      <c r="I748" s="60"/>
      <c r="J748" s="44"/>
      <c r="K748" s="16"/>
    </row>
    <row r="749" spans="1:11" x14ac:dyDescent="0.25">
      <c r="A749" s="122"/>
      <c r="B749" s="60" t="s">
        <v>77</v>
      </c>
      <c r="C749" s="355" t="s">
        <v>2173</v>
      </c>
      <c r="D749" s="355"/>
      <c r="E749" s="355"/>
      <c r="F749" s="355"/>
      <c r="G749" s="355"/>
      <c r="H749" s="90" t="s">
        <v>43</v>
      </c>
      <c r="I749" s="66">
        <v>300</v>
      </c>
      <c r="J749" s="37"/>
      <c r="K749" s="16">
        <f>I749*J749</f>
        <v>0</v>
      </c>
    </row>
    <row r="750" spans="1:11" x14ac:dyDescent="0.25">
      <c r="A750" s="122"/>
      <c r="B750" s="60" t="s">
        <v>748</v>
      </c>
      <c r="C750" s="355" t="s">
        <v>749</v>
      </c>
      <c r="D750" s="355" t="s">
        <v>750</v>
      </c>
      <c r="E750" s="355" t="s">
        <v>750</v>
      </c>
      <c r="F750" s="355" t="s">
        <v>750</v>
      </c>
      <c r="G750" s="355" t="s">
        <v>750</v>
      </c>
      <c r="H750" s="90" t="s">
        <v>143</v>
      </c>
      <c r="I750" s="66">
        <v>8</v>
      </c>
      <c r="J750" s="37"/>
      <c r="K750" s="16">
        <f>I750*J750</f>
        <v>0</v>
      </c>
    </row>
    <row r="751" spans="1:11" x14ac:dyDescent="0.25">
      <c r="A751" s="121" t="s">
        <v>751</v>
      </c>
      <c r="B751" s="70"/>
      <c r="C751" s="367" t="s">
        <v>752</v>
      </c>
      <c r="D751" s="367" t="s">
        <v>752</v>
      </c>
      <c r="E751" s="367" t="s">
        <v>752</v>
      </c>
      <c r="F751" s="367" t="s">
        <v>752</v>
      </c>
      <c r="G751" s="367" t="s">
        <v>752</v>
      </c>
      <c r="H751" s="60"/>
      <c r="I751" s="60"/>
      <c r="J751" s="60"/>
      <c r="K751" s="16"/>
    </row>
    <row r="752" spans="1:11" ht="13.2" customHeight="1" x14ac:dyDescent="0.25">
      <c r="A752" s="122"/>
      <c r="B752" s="60" t="s">
        <v>753</v>
      </c>
      <c r="C752" s="355" t="s">
        <v>754</v>
      </c>
      <c r="D752" s="355" t="s">
        <v>755</v>
      </c>
      <c r="E752" s="355" t="s">
        <v>755</v>
      </c>
      <c r="F752" s="355" t="s">
        <v>755</v>
      </c>
      <c r="G752" s="355" t="s">
        <v>755</v>
      </c>
      <c r="H752" s="60"/>
      <c r="I752" s="60"/>
      <c r="J752" s="44"/>
      <c r="K752" s="16"/>
    </row>
    <row r="753" spans="1:11" ht="12.75" customHeight="1" x14ac:dyDescent="0.25">
      <c r="A753" s="122"/>
      <c r="B753" s="60"/>
      <c r="C753" s="394" t="s">
        <v>2147</v>
      </c>
      <c r="D753" s="394"/>
      <c r="E753" s="394"/>
      <c r="F753" s="394"/>
      <c r="G753" s="394"/>
      <c r="H753" s="60" t="s">
        <v>43</v>
      </c>
      <c r="I753" s="66">
        <v>180</v>
      </c>
      <c r="J753" s="37"/>
      <c r="K753" s="16">
        <f>I753*J753</f>
        <v>0</v>
      </c>
    </row>
    <row r="754" spans="1:11" x14ac:dyDescent="0.25">
      <c r="A754" s="121" t="s">
        <v>756</v>
      </c>
      <c r="B754" s="70"/>
      <c r="C754" s="367" t="s">
        <v>757</v>
      </c>
      <c r="D754" s="367" t="s">
        <v>757</v>
      </c>
      <c r="E754" s="367" t="s">
        <v>757</v>
      </c>
      <c r="F754" s="367" t="s">
        <v>757</v>
      </c>
      <c r="G754" s="367" t="s">
        <v>757</v>
      </c>
      <c r="H754" s="60"/>
      <c r="I754" s="60"/>
      <c r="J754" s="60"/>
      <c r="K754" s="16"/>
    </row>
    <row r="755" spans="1:11" ht="26.4" customHeight="1" x14ac:dyDescent="0.25">
      <c r="A755" s="122"/>
      <c r="B755" s="60" t="s">
        <v>758</v>
      </c>
      <c r="C755" s="355" t="s">
        <v>759</v>
      </c>
      <c r="D755" s="355" t="s">
        <v>760</v>
      </c>
      <c r="E755" s="355" t="s">
        <v>760</v>
      </c>
      <c r="F755" s="355" t="s">
        <v>760</v>
      </c>
      <c r="G755" s="355" t="s">
        <v>760</v>
      </c>
      <c r="H755" s="60"/>
      <c r="I755" s="60"/>
      <c r="J755" s="44"/>
      <c r="K755" s="16"/>
    </row>
    <row r="756" spans="1:11" ht="13.8" x14ac:dyDescent="0.25">
      <c r="A756" s="122"/>
      <c r="B756" s="60" t="s">
        <v>77</v>
      </c>
      <c r="C756" s="355" t="s">
        <v>2174</v>
      </c>
      <c r="D756" s="355"/>
      <c r="E756" s="355"/>
      <c r="F756" s="355"/>
      <c r="G756" s="355"/>
      <c r="H756" s="60" t="s">
        <v>37</v>
      </c>
      <c r="I756" s="66">
        <v>500</v>
      </c>
      <c r="J756" s="37"/>
      <c r="K756" s="16">
        <f t="shared" ref="K756:K762" si="10">I756*J756</f>
        <v>0</v>
      </c>
    </row>
    <row r="757" spans="1:11" ht="13.8" x14ac:dyDescent="0.25">
      <c r="A757" s="122"/>
      <c r="B757" s="60" t="s">
        <v>80</v>
      </c>
      <c r="C757" s="355" t="s">
        <v>2174</v>
      </c>
      <c r="D757" s="355"/>
      <c r="E757" s="355"/>
      <c r="F757" s="355"/>
      <c r="G757" s="355"/>
      <c r="H757" s="60" t="s">
        <v>37</v>
      </c>
      <c r="I757" s="66">
        <v>500</v>
      </c>
      <c r="J757" s="37"/>
      <c r="K757" s="16">
        <f t="shared" si="10"/>
        <v>0</v>
      </c>
    </row>
    <row r="758" spans="1:11" ht="39.6" customHeight="1" x14ac:dyDescent="0.25">
      <c r="A758" s="122"/>
      <c r="B758" s="60" t="s">
        <v>761</v>
      </c>
      <c r="C758" s="355" t="s">
        <v>2198</v>
      </c>
      <c r="D758" s="355" t="s">
        <v>762</v>
      </c>
      <c r="E758" s="355" t="s">
        <v>762</v>
      </c>
      <c r="F758" s="355" t="s">
        <v>762</v>
      </c>
      <c r="G758" s="355" t="s">
        <v>762</v>
      </c>
      <c r="H758" s="60" t="s">
        <v>37</v>
      </c>
      <c r="I758" s="66">
        <v>500</v>
      </c>
      <c r="J758" s="37"/>
      <c r="K758" s="16">
        <f t="shared" si="10"/>
        <v>0</v>
      </c>
    </row>
    <row r="759" spans="1:11" ht="26.4" customHeight="1" x14ac:dyDescent="0.25">
      <c r="A759" s="122"/>
      <c r="B759" s="60" t="s">
        <v>763</v>
      </c>
      <c r="C759" s="355" t="s">
        <v>2175</v>
      </c>
      <c r="D759" s="355" t="s">
        <v>764</v>
      </c>
      <c r="E759" s="355" t="s">
        <v>764</v>
      </c>
      <c r="F759" s="355" t="s">
        <v>764</v>
      </c>
      <c r="G759" s="355" t="s">
        <v>764</v>
      </c>
      <c r="H759" s="60" t="s">
        <v>37</v>
      </c>
      <c r="I759" s="66">
        <v>40</v>
      </c>
      <c r="J759" s="37"/>
      <c r="K759" s="16">
        <f t="shared" si="10"/>
        <v>0</v>
      </c>
    </row>
    <row r="760" spans="1:11" ht="52.95" customHeight="1" x14ac:dyDescent="0.25">
      <c r="A760" s="122"/>
      <c r="B760" s="60" t="s">
        <v>765</v>
      </c>
      <c r="C760" s="355" t="s">
        <v>766</v>
      </c>
      <c r="D760" s="355" t="s">
        <v>767</v>
      </c>
      <c r="E760" s="355" t="s">
        <v>767</v>
      </c>
      <c r="F760" s="355" t="s">
        <v>767</v>
      </c>
      <c r="G760" s="355" t="s">
        <v>767</v>
      </c>
      <c r="H760" s="60" t="s">
        <v>37</v>
      </c>
      <c r="I760" s="66">
        <v>60</v>
      </c>
      <c r="J760" s="37"/>
      <c r="K760" s="16">
        <f t="shared" si="10"/>
        <v>0</v>
      </c>
    </row>
    <row r="761" spans="1:11" ht="26.4" customHeight="1" x14ac:dyDescent="0.25">
      <c r="A761" s="122"/>
      <c r="B761" s="60" t="s">
        <v>768</v>
      </c>
      <c r="C761" s="355" t="s">
        <v>769</v>
      </c>
      <c r="D761" s="355" t="s">
        <v>770</v>
      </c>
      <c r="E761" s="355" t="s">
        <v>770</v>
      </c>
      <c r="F761" s="355" t="s">
        <v>770</v>
      </c>
      <c r="G761" s="355" t="s">
        <v>770</v>
      </c>
      <c r="H761" s="60" t="s">
        <v>444</v>
      </c>
      <c r="I761" s="66">
        <v>40</v>
      </c>
      <c r="J761" s="37"/>
      <c r="K761" s="16">
        <f t="shared" si="10"/>
        <v>0</v>
      </c>
    </row>
    <row r="762" spans="1:11" ht="26.4" customHeight="1" x14ac:dyDescent="0.25">
      <c r="A762" s="121" t="s">
        <v>771</v>
      </c>
      <c r="B762" s="70"/>
      <c r="C762" s="367" t="s">
        <v>772</v>
      </c>
      <c r="D762" s="367" t="s">
        <v>773</v>
      </c>
      <c r="E762" s="367" t="s">
        <v>773</v>
      </c>
      <c r="F762" s="367" t="s">
        <v>773</v>
      </c>
      <c r="G762" s="367" t="s">
        <v>773</v>
      </c>
      <c r="H762" s="60" t="s">
        <v>37</v>
      </c>
      <c r="I762" s="66">
        <v>100</v>
      </c>
      <c r="J762" s="37"/>
      <c r="K762" s="16">
        <f t="shared" si="10"/>
        <v>0</v>
      </c>
    </row>
    <row r="763" spans="1:11" x14ac:dyDescent="0.25">
      <c r="A763" s="121" t="s">
        <v>774</v>
      </c>
      <c r="B763" s="70"/>
      <c r="C763" s="367" t="s">
        <v>775</v>
      </c>
      <c r="D763" s="367" t="s">
        <v>775</v>
      </c>
      <c r="E763" s="367" t="s">
        <v>775</v>
      </c>
      <c r="F763" s="367" t="s">
        <v>775</v>
      </c>
      <c r="G763" s="367" t="s">
        <v>775</v>
      </c>
      <c r="H763" s="60"/>
      <c r="I763" s="60"/>
      <c r="J763" s="60"/>
      <c r="K763" s="16"/>
    </row>
    <row r="764" spans="1:11" x14ac:dyDescent="0.25">
      <c r="A764" s="122"/>
      <c r="B764" s="60" t="s">
        <v>776</v>
      </c>
      <c r="C764" s="355" t="s">
        <v>777</v>
      </c>
      <c r="D764" s="355" t="s">
        <v>777</v>
      </c>
      <c r="E764" s="355" t="s">
        <v>777</v>
      </c>
      <c r="F764" s="355" t="s">
        <v>777</v>
      </c>
      <c r="G764" s="355" t="s">
        <v>777</v>
      </c>
      <c r="H764" s="60" t="s">
        <v>778</v>
      </c>
      <c r="I764" s="66">
        <v>8</v>
      </c>
      <c r="J764" s="37"/>
      <c r="K764" s="16">
        <f>I764*J764</f>
        <v>0</v>
      </c>
    </row>
    <row r="765" spans="1:11" x14ac:dyDescent="0.25">
      <c r="A765" s="122"/>
      <c r="B765" s="60" t="s">
        <v>779</v>
      </c>
      <c r="C765" s="355" t="s">
        <v>780</v>
      </c>
      <c r="D765" s="355" t="s">
        <v>780</v>
      </c>
      <c r="E765" s="355" t="s">
        <v>780</v>
      </c>
      <c r="F765" s="355" t="s">
        <v>780</v>
      </c>
      <c r="G765" s="355" t="s">
        <v>780</v>
      </c>
      <c r="H765" s="60" t="s">
        <v>778</v>
      </c>
      <c r="I765" s="66">
        <v>25</v>
      </c>
      <c r="J765" s="37"/>
      <c r="K765" s="16">
        <f>I765*J765</f>
        <v>0</v>
      </c>
    </row>
    <row r="766" spans="1:11" x14ac:dyDescent="0.25">
      <c r="A766" s="122"/>
      <c r="B766" s="60" t="s">
        <v>781</v>
      </c>
      <c r="C766" s="355" t="s">
        <v>782</v>
      </c>
      <c r="D766" s="355" t="s">
        <v>782</v>
      </c>
      <c r="E766" s="355" t="s">
        <v>782</v>
      </c>
      <c r="F766" s="355" t="s">
        <v>782</v>
      </c>
      <c r="G766" s="355" t="s">
        <v>782</v>
      </c>
      <c r="H766" s="60" t="s">
        <v>783</v>
      </c>
      <c r="I766" s="66">
        <v>2000</v>
      </c>
      <c r="J766" s="37"/>
      <c r="K766" s="16">
        <f>I766*J766</f>
        <v>0</v>
      </c>
    </row>
    <row r="767" spans="1:11" x14ac:dyDescent="0.25">
      <c r="A767" s="121" t="s">
        <v>784</v>
      </c>
      <c r="B767" s="70"/>
      <c r="C767" s="367" t="s">
        <v>785</v>
      </c>
      <c r="D767" s="367" t="s">
        <v>785</v>
      </c>
      <c r="E767" s="367" t="s">
        <v>785</v>
      </c>
      <c r="F767" s="367" t="s">
        <v>785</v>
      </c>
      <c r="G767" s="367" t="s">
        <v>785</v>
      </c>
      <c r="H767" s="60"/>
      <c r="I767" s="60"/>
      <c r="J767" s="60"/>
      <c r="K767" s="16"/>
    </row>
    <row r="768" spans="1:11" ht="13.8" x14ac:dyDescent="0.25">
      <c r="A768" s="122"/>
      <c r="B768" s="60" t="s">
        <v>786</v>
      </c>
      <c r="C768" s="355" t="s">
        <v>787</v>
      </c>
      <c r="D768" s="355" t="s">
        <v>788</v>
      </c>
      <c r="E768" s="355" t="s">
        <v>788</v>
      </c>
      <c r="F768" s="355" t="s">
        <v>788</v>
      </c>
      <c r="G768" s="355" t="s">
        <v>788</v>
      </c>
      <c r="H768" s="60" t="s">
        <v>37</v>
      </c>
      <c r="I768" s="66">
        <v>500</v>
      </c>
      <c r="J768" s="37"/>
      <c r="K768" s="16">
        <f>I768*J768</f>
        <v>0</v>
      </c>
    </row>
    <row r="769" spans="1:11" ht="13.2" customHeight="1" x14ac:dyDescent="0.25">
      <c r="A769" s="121" t="s">
        <v>2255</v>
      </c>
      <c r="B769" s="79"/>
      <c r="C769" s="367" t="s">
        <v>2256</v>
      </c>
      <c r="D769" s="367"/>
      <c r="E769" s="367"/>
      <c r="F769" s="367"/>
      <c r="G769" s="367"/>
      <c r="H769" s="61"/>
      <c r="I769" s="64"/>
      <c r="J769" s="65"/>
      <c r="K769" s="115"/>
    </row>
    <row r="770" spans="1:11" x14ac:dyDescent="0.25">
      <c r="A770" s="87"/>
      <c r="B770" s="79" t="s">
        <v>77</v>
      </c>
      <c r="C770" s="355" t="s">
        <v>2257</v>
      </c>
      <c r="D770" s="355"/>
      <c r="E770" s="355"/>
      <c r="F770" s="355"/>
      <c r="G770" s="355"/>
      <c r="H770" s="60" t="s">
        <v>143</v>
      </c>
      <c r="I770" s="66">
        <v>10</v>
      </c>
      <c r="J770" s="37"/>
      <c r="K770" s="16">
        <f>I770*J770</f>
        <v>0</v>
      </c>
    </row>
    <row r="771" spans="1:11" x14ac:dyDescent="0.25">
      <c r="A771" s="87"/>
      <c r="B771" s="79" t="s">
        <v>80</v>
      </c>
      <c r="C771" s="355" t="s">
        <v>2258</v>
      </c>
      <c r="D771" s="355"/>
      <c r="E771" s="355"/>
      <c r="F771" s="355"/>
      <c r="G771" s="355"/>
      <c r="H771" s="60" t="s">
        <v>143</v>
      </c>
      <c r="I771" s="66">
        <v>6</v>
      </c>
      <c r="J771" s="37"/>
      <c r="K771" s="16">
        <f>I771*J771</f>
        <v>0</v>
      </c>
    </row>
    <row r="772" spans="1:11" x14ac:dyDescent="0.25">
      <c r="A772" s="87"/>
      <c r="B772" s="79"/>
      <c r="C772" s="355"/>
      <c r="D772" s="355"/>
      <c r="E772" s="355"/>
      <c r="F772" s="355"/>
      <c r="G772" s="355"/>
      <c r="H772" s="61"/>
      <c r="I772" s="64"/>
      <c r="J772" s="65"/>
      <c r="K772" s="115"/>
    </row>
    <row r="773" spans="1:11" x14ac:dyDescent="0.25">
      <c r="A773" s="87"/>
      <c r="B773" s="79"/>
      <c r="C773" s="355"/>
      <c r="D773" s="355"/>
      <c r="E773" s="355"/>
      <c r="F773" s="355"/>
      <c r="G773" s="355"/>
      <c r="H773" s="61"/>
      <c r="I773" s="64"/>
      <c r="J773" s="65"/>
      <c r="K773" s="115"/>
    </row>
    <row r="774" spans="1:11" x14ac:dyDescent="0.25">
      <c r="A774" s="87"/>
      <c r="B774" s="79"/>
      <c r="C774" s="355"/>
      <c r="D774" s="355"/>
      <c r="E774" s="355"/>
      <c r="F774" s="355"/>
      <c r="G774" s="355"/>
      <c r="H774" s="61"/>
      <c r="I774" s="64"/>
      <c r="J774" s="65"/>
      <c r="K774" s="115"/>
    </row>
    <row r="775" spans="1:11" x14ac:dyDescent="0.25">
      <c r="A775" s="87"/>
      <c r="B775" s="79"/>
      <c r="C775" s="355"/>
      <c r="D775" s="355"/>
      <c r="E775" s="355"/>
      <c r="F775" s="355"/>
      <c r="G775" s="355"/>
      <c r="H775" s="61"/>
      <c r="I775" s="64"/>
      <c r="J775" s="65"/>
      <c r="K775" s="115"/>
    </row>
    <row r="776" spans="1:11" x14ac:dyDescent="0.25">
      <c r="A776" s="87"/>
      <c r="B776" s="79"/>
      <c r="C776" s="355"/>
      <c r="D776" s="355"/>
      <c r="E776" s="355"/>
      <c r="F776" s="355"/>
      <c r="G776" s="355"/>
      <c r="H776" s="61"/>
      <c r="I776" s="64"/>
      <c r="J776" s="65"/>
      <c r="K776" s="115"/>
    </row>
    <row r="777" spans="1:11" x14ac:dyDescent="0.25">
      <c r="A777" s="87"/>
      <c r="B777" s="79"/>
      <c r="C777" s="355"/>
      <c r="D777" s="355"/>
      <c r="E777" s="355"/>
      <c r="F777" s="355"/>
      <c r="G777" s="355"/>
      <c r="H777" s="61"/>
      <c r="I777" s="64"/>
      <c r="J777" s="65"/>
      <c r="K777" s="115"/>
    </row>
    <row r="778" spans="1:11" x14ac:dyDescent="0.25">
      <c r="A778" s="87"/>
      <c r="B778" s="79"/>
      <c r="C778" s="355"/>
      <c r="D778" s="355"/>
      <c r="E778" s="355"/>
      <c r="F778" s="355"/>
      <c r="G778" s="355"/>
      <c r="H778" s="61"/>
      <c r="I778" s="64"/>
      <c r="J778" s="65"/>
      <c r="K778" s="115"/>
    </row>
    <row r="779" spans="1:11" x14ac:dyDescent="0.25">
      <c r="A779" s="87"/>
      <c r="B779" s="79"/>
      <c r="C779" s="355"/>
      <c r="D779" s="355"/>
      <c r="E779" s="355"/>
      <c r="F779" s="355"/>
      <c r="G779" s="355"/>
      <c r="H779" s="61"/>
      <c r="I779" s="64"/>
      <c r="J779" s="65"/>
      <c r="K779" s="115"/>
    </row>
    <row r="780" spans="1:11" x14ac:dyDescent="0.25">
      <c r="A780" s="87"/>
      <c r="B780" s="79"/>
      <c r="C780" s="355"/>
      <c r="D780" s="355"/>
      <c r="E780" s="355"/>
      <c r="F780" s="355"/>
      <c r="G780" s="355"/>
      <c r="H780" s="61"/>
      <c r="I780" s="64"/>
      <c r="J780" s="65"/>
      <c r="K780" s="115"/>
    </row>
    <row r="781" spans="1:11" x14ac:dyDescent="0.25">
      <c r="A781" s="87"/>
      <c r="B781" s="79"/>
      <c r="C781" s="355"/>
      <c r="D781" s="355"/>
      <c r="E781" s="355"/>
      <c r="F781" s="355"/>
      <c r="G781" s="355"/>
      <c r="H781" s="61"/>
      <c r="I781" s="64"/>
      <c r="J781" s="65"/>
      <c r="K781" s="115"/>
    </row>
    <row r="782" spans="1:11" x14ac:dyDescent="0.25">
      <c r="A782" s="88"/>
      <c r="B782" s="89"/>
      <c r="C782" s="377"/>
      <c r="D782" s="377"/>
      <c r="E782" s="377"/>
      <c r="F782" s="377"/>
      <c r="G782" s="377"/>
      <c r="H782" s="82"/>
      <c r="I782" s="83"/>
      <c r="J782" s="84"/>
      <c r="K782" s="119"/>
    </row>
    <row r="783" spans="1:11" x14ac:dyDescent="0.25">
      <c r="A783" s="385" t="s">
        <v>103</v>
      </c>
      <c r="B783" s="385"/>
      <c r="C783" s="385"/>
      <c r="D783" s="385"/>
      <c r="E783" s="385"/>
      <c r="F783" s="385"/>
      <c r="G783" s="385"/>
      <c r="H783" s="385"/>
      <c r="I783" s="385"/>
      <c r="J783" s="385"/>
      <c r="K783" s="86">
        <f>SUM(K728:K782)</f>
        <v>100000</v>
      </c>
    </row>
    <row r="784" spans="1:11" ht="13.2" customHeight="1" x14ac:dyDescent="0.25">
      <c r="A784" s="358" t="s">
        <v>789</v>
      </c>
      <c r="B784" s="386"/>
      <c r="C784" s="386"/>
      <c r="D784" s="386"/>
      <c r="E784" s="386"/>
      <c r="F784" s="386"/>
      <c r="G784" s="386"/>
      <c r="H784" s="386"/>
      <c r="I784" s="386"/>
      <c r="J784" s="386"/>
      <c r="K784" s="387"/>
    </row>
    <row r="785" spans="1:11" ht="14.4" customHeight="1" x14ac:dyDescent="0.25">
      <c r="A785" s="388"/>
      <c r="B785" s="389"/>
      <c r="C785" s="389"/>
      <c r="D785" s="389"/>
      <c r="E785" s="389"/>
      <c r="F785" s="389"/>
      <c r="G785" s="389"/>
      <c r="H785" s="389"/>
      <c r="I785" s="389"/>
      <c r="J785" s="389"/>
      <c r="K785" s="390"/>
    </row>
    <row r="786" spans="1:11" ht="14.4" customHeight="1" x14ac:dyDescent="0.25">
      <c r="A786" s="391"/>
      <c r="B786" s="392"/>
      <c r="C786" s="392"/>
      <c r="D786" s="392"/>
      <c r="E786" s="392"/>
      <c r="F786" s="392"/>
      <c r="G786" s="392"/>
      <c r="H786" s="392"/>
      <c r="I786" s="392"/>
      <c r="J786" s="392"/>
      <c r="K786" s="393"/>
    </row>
    <row r="787" spans="1:11" x14ac:dyDescent="0.25">
      <c r="A787" s="373" t="s">
        <v>105</v>
      </c>
      <c r="B787" s="373"/>
      <c r="C787" s="373"/>
      <c r="D787" s="373"/>
      <c r="E787" s="373"/>
      <c r="F787" s="373"/>
      <c r="G787" s="373"/>
      <c r="H787" s="373"/>
      <c r="I787" s="373"/>
      <c r="J787" s="373"/>
      <c r="K787" s="100">
        <f>K783</f>
        <v>100000</v>
      </c>
    </row>
    <row r="788" spans="1:11" x14ac:dyDescent="0.25">
      <c r="A788" s="101"/>
      <c r="B788" s="74"/>
      <c r="C788" s="364"/>
      <c r="D788" s="364"/>
      <c r="E788" s="364"/>
      <c r="F788" s="364"/>
      <c r="G788" s="364"/>
      <c r="H788" s="57"/>
      <c r="I788" s="75"/>
      <c r="J788" s="76"/>
      <c r="K788" s="77"/>
    </row>
    <row r="789" spans="1:11" x14ac:dyDescent="0.25">
      <c r="A789" s="121" t="s">
        <v>790</v>
      </c>
      <c r="B789" s="70"/>
      <c r="C789" s="367" t="s">
        <v>791</v>
      </c>
      <c r="D789" s="367" t="s">
        <v>791</v>
      </c>
      <c r="E789" s="367" t="s">
        <v>791</v>
      </c>
      <c r="F789" s="367" t="s">
        <v>791</v>
      </c>
      <c r="G789" s="367" t="s">
        <v>791</v>
      </c>
      <c r="H789" s="60"/>
      <c r="I789" s="60"/>
      <c r="J789" s="63"/>
      <c r="K789" s="126"/>
    </row>
    <row r="790" spans="1:11" ht="13.2" customHeight="1" x14ac:dyDescent="0.25">
      <c r="A790" s="122"/>
      <c r="B790" s="60" t="s">
        <v>792</v>
      </c>
      <c r="C790" s="355" t="s">
        <v>793</v>
      </c>
      <c r="D790" s="355" t="s">
        <v>794</v>
      </c>
      <c r="E790" s="355" t="s">
        <v>794</v>
      </c>
      <c r="F790" s="355" t="s">
        <v>794</v>
      </c>
      <c r="G790" s="355" t="s">
        <v>794</v>
      </c>
      <c r="H790" s="60"/>
      <c r="I790" s="60"/>
      <c r="J790" s="48"/>
      <c r="K790" s="48"/>
    </row>
    <row r="791" spans="1:11" ht="39.6" customHeight="1" x14ac:dyDescent="0.25">
      <c r="A791" s="122"/>
      <c r="B791" s="60" t="s">
        <v>77</v>
      </c>
      <c r="C791" s="355" t="s">
        <v>2148</v>
      </c>
      <c r="D791" s="355" t="s">
        <v>795</v>
      </c>
      <c r="E791" s="355" t="s">
        <v>795</v>
      </c>
      <c r="F791" s="355" t="s">
        <v>795</v>
      </c>
      <c r="G791" s="355" t="s">
        <v>795</v>
      </c>
      <c r="H791" s="90" t="s">
        <v>43</v>
      </c>
      <c r="I791" s="66">
        <v>10000</v>
      </c>
      <c r="J791" s="37"/>
      <c r="K791" s="16">
        <f>I791*J791</f>
        <v>0</v>
      </c>
    </row>
    <row r="792" spans="1:11" ht="26.4" customHeight="1" x14ac:dyDescent="0.25">
      <c r="A792" s="122"/>
      <c r="B792" s="60" t="s">
        <v>80</v>
      </c>
      <c r="C792" s="355" t="s">
        <v>2149</v>
      </c>
      <c r="D792" s="355" t="s">
        <v>796</v>
      </c>
      <c r="E792" s="355" t="s">
        <v>796</v>
      </c>
      <c r="F792" s="355" t="s">
        <v>796</v>
      </c>
      <c r="G792" s="355" t="s">
        <v>796</v>
      </c>
      <c r="H792" s="90" t="s">
        <v>43</v>
      </c>
      <c r="I792" s="66">
        <v>14000</v>
      </c>
      <c r="J792" s="37"/>
      <c r="K792" s="16">
        <f>I792*J792</f>
        <v>0</v>
      </c>
    </row>
    <row r="793" spans="1:11" x14ac:dyDescent="0.25">
      <c r="A793" s="122"/>
      <c r="B793" s="60" t="s">
        <v>797</v>
      </c>
      <c r="C793" s="355" t="s">
        <v>798</v>
      </c>
      <c r="D793" s="355" t="s">
        <v>798</v>
      </c>
      <c r="E793" s="355" t="s">
        <v>798</v>
      </c>
      <c r="F793" s="355" t="s">
        <v>798</v>
      </c>
      <c r="G793" s="355" t="s">
        <v>798</v>
      </c>
      <c r="H793" s="60"/>
      <c r="I793" s="60"/>
      <c r="J793" s="44"/>
      <c r="K793" s="16"/>
    </row>
    <row r="794" spans="1:11" ht="26.4" customHeight="1" x14ac:dyDescent="0.25">
      <c r="A794" s="122"/>
      <c r="B794" s="60" t="s">
        <v>77</v>
      </c>
      <c r="C794" s="355" t="s">
        <v>2245</v>
      </c>
      <c r="D794" s="355" t="s">
        <v>796</v>
      </c>
      <c r="E794" s="355" t="s">
        <v>796</v>
      </c>
      <c r="F794" s="355" t="s">
        <v>796</v>
      </c>
      <c r="G794" s="355" t="s">
        <v>796</v>
      </c>
      <c r="H794" s="90" t="s">
        <v>43</v>
      </c>
      <c r="I794" s="66">
        <v>500</v>
      </c>
      <c r="J794" s="37"/>
      <c r="K794" s="16">
        <f>I794*J794</f>
        <v>0</v>
      </c>
    </row>
    <row r="795" spans="1:11" x14ac:dyDescent="0.25">
      <c r="A795" s="121" t="s">
        <v>799</v>
      </c>
      <c r="B795" s="70"/>
      <c r="C795" s="367" t="s">
        <v>800</v>
      </c>
      <c r="D795" s="367" t="s">
        <v>800</v>
      </c>
      <c r="E795" s="367" t="s">
        <v>800</v>
      </c>
      <c r="F795" s="367" t="s">
        <v>800</v>
      </c>
      <c r="G795" s="367" t="s">
        <v>800</v>
      </c>
      <c r="H795" s="60"/>
      <c r="I795" s="60"/>
      <c r="J795" s="44"/>
      <c r="K795" s="16"/>
    </row>
    <row r="796" spans="1:11" ht="13.2" customHeight="1" x14ac:dyDescent="0.25">
      <c r="A796" s="122"/>
      <c r="B796" s="60" t="s">
        <v>801</v>
      </c>
      <c r="C796" s="355" t="s">
        <v>802</v>
      </c>
      <c r="D796" s="355" t="s">
        <v>803</v>
      </c>
      <c r="E796" s="355" t="s">
        <v>803</v>
      </c>
      <c r="F796" s="355" t="s">
        <v>803</v>
      </c>
      <c r="G796" s="355" t="s">
        <v>803</v>
      </c>
      <c r="H796" s="60"/>
      <c r="I796" s="60"/>
      <c r="J796" s="44"/>
      <c r="K796" s="16"/>
    </row>
    <row r="797" spans="1:11" ht="26.4" customHeight="1" x14ac:dyDescent="0.25">
      <c r="A797" s="122"/>
      <c r="B797" s="60" t="s">
        <v>77</v>
      </c>
      <c r="C797" s="355" t="s">
        <v>2150</v>
      </c>
      <c r="D797" s="355" t="s">
        <v>795</v>
      </c>
      <c r="E797" s="355" t="s">
        <v>795</v>
      </c>
      <c r="F797" s="355" t="s">
        <v>795</v>
      </c>
      <c r="G797" s="355" t="s">
        <v>795</v>
      </c>
      <c r="H797" s="90" t="s">
        <v>43</v>
      </c>
      <c r="I797" s="66">
        <v>7000</v>
      </c>
      <c r="J797" s="37"/>
      <c r="K797" s="16">
        <f>I797*J797</f>
        <v>0</v>
      </c>
    </row>
    <row r="798" spans="1:11" ht="26.4" customHeight="1" x14ac:dyDescent="0.25">
      <c r="A798" s="121" t="s">
        <v>804</v>
      </c>
      <c r="B798" s="70"/>
      <c r="C798" s="367" t="s">
        <v>805</v>
      </c>
      <c r="D798" s="367" t="s">
        <v>805</v>
      </c>
      <c r="E798" s="367" t="s">
        <v>805</v>
      </c>
      <c r="F798" s="367" t="s">
        <v>805</v>
      </c>
      <c r="G798" s="367" t="s">
        <v>805</v>
      </c>
      <c r="H798" s="60"/>
      <c r="I798" s="60"/>
      <c r="J798" s="44"/>
      <c r="K798" s="16"/>
    </row>
    <row r="799" spans="1:11" ht="13.2" customHeight="1" x14ac:dyDescent="0.25">
      <c r="A799" s="122"/>
      <c r="B799" s="60" t="s">
        <v>806</v>
      </c>
      <c r="C799" s="355" t="s">
        <v>807</v>
      </c>
      <c r="D799" s="355" t="s">
        <v>807</v>
      </c>
      <c r="E799" s="355" t="s">
        <v>807</v>
      </c>
      <c r="F799" s="355" t="s">
        <v>807</v>
      </c>
      <c r="G799" s="355" t="s">
        <v>807</v>
      </c>
      <c r="H799" s="60" t="s">
        <v>43</v>
      </c>
      <c r="I799" s="66">
        <v>1100</v>
      </c>
      <c r="J799" s="37"/>
      <c r="K799" s="16">
        <f>I799*J799</f>
        <v>0</v>
      </c>
    </row>
    <row r="800" spans="1:11" ht="26.4" customHeight="1" x14ac:dyDescent="0.25">
      <c r="A800" s="122"/>
      <c r="B800" s="60" t="s">
        <v>808</v>
      </c>
      <c r="C800" s="355" t="s">
        <v>809</v>
      </c>
      <c r="D800" s="355" t="s">
        <v>809</v>
      </c>
      <c r="E800" s="355" t="s">
        <v>809</v>
      </c>
      <c r="F800" s="355" t="s">
        <v>809</v>
      </c>
      <c r="G800" s="355" t="s">
        <v>809</v>
      </c>
      <c r="H800" s="60" t="s">
        <v>43</v>
      </c>
      <c r="I800" s="66">
        <v>130</v>
      </c>
      <c r="J800" s="37"/>
      <c r="K800" s="16">
        <f>I800*J800</f>
        <v>0</v>
      </c>
    </row>
    <row r="801" spans="1:11" x14ac:dyDescent="0.25">
      <c r="A801" s="122"/>
      <c r="B801" s="60" t="s">
        <v>810</v>
      </c>
      <c r="C801" s="355" t="s">
        <v>811</v>
      </c>
      <c r="D801" s="355" t="s">
        <v>811</v>
      </c>
      <c r="E801" s="355" t="s">
        <v>811</v>
      </c>
      <c r="F801" s="355" t="s">
        <v>811</v>
      </c>
      <c r="G801" s="355" t="s">
        <v>811</v>
      </c>
      <c r="H801" s="60" t="s">
        <v>43</v>
      </c>
      <c r="I801" s="66">
        <v>50</v>
      </c>
      <c r="J801" s="37"/>
      <c r="K801" s="16">
        <f>I801*J801</f>
        <v>0</v>
      </c>
    </row>
    <row r="802" spans="1:11" ht="26.4" customHeight="1" x14ac:dyDescent="0.25">
      <c r="A802" s="121" t="s">
        <v>812</v>
      </c>
      <c r="B802" s="70"/>
      <c r="C802" s="367" t="s">
        <v>813</v>
      </c>
      <c r="D802" s="367" t="s">
        <v>813</v>
      </c>
      <c r="E802" s="367" t="s">
        <v>813</v>
      </c>
      <c r="F802" s="367" t="s">
        <v>813</v>
      </c>
      <c r="G802" s="367" t="s">
        <v>813</v>
      </c>
      <c r="H802" s="60" t="s">
        <v>43</v>
      </c>
      <c r="I802" s="66">
        <v>1200</v>
      </c>
      <c r="J802" s="37"/>
      <c r="K802" s="16">
        <f>I802*J802</f>
        <v>0</v>
      </c>
    </row>
    <row r="803" spans="1:11" x14ac:dyDescent="0.25">
      <c r="A803" s="121" t="s">
        <v>814</v>
      </c>
      <c r="B803" s="70"/>
      <c r="C803" s="367" t="s">
        <v>815</v>
      </c>
      <c r="D803" s="367" t="s">
        <v>815</v>
      </c>
      <c r="E803" s="367" t="s">
        <v>815</v>
      </c>
      <c r="F803" s="367" t="s">
        <v>815</v>
      </c>
      <c r="G803" s="367" t="s">
        <v>815</v>
      </c>
      <c r="H803" s="60"/>
      <c r="I803" s="60"/>
      <c r="J803" s="44"/>
      <c r="K803" s="16"/>
    </row>
    <row r="804" spans="1:11" ht="26.4" customHeight="1" x14ac:dyDescent="0.25">
      <c r="A804" s="122"/>
      <c r="B804" s="60" t="s">
        <v>816</v>
      </c>
      <c r="C804" s="355" t="s">
        <v>817</v>
      </c>
      <c r="D804" s="355" t="s">
        <v>818</v>
      </c>
      <c r="E804" s="355" t="s">
        <v>818</v>
      </c>
      <c r="F804" s="355" t="s">
        <v>818</v>
      </c>
      <c r="G804" s="355" t="s">
        <v>818</v>
      </c>
      <c r="H804" s="60" t="s">
        <v>37</v>
      </c>
      <c r="I804" s="66">
        <v>420</v>
      </c>
      <c r="J804" s="37"/>
      <c r="K804" s="16">
        <f>I804*J804</f>
        <v>0</v>
      </c>
    </row>
    <row r="805" spans="1:11" ht="26.4" customHeight="1" x14ac:dyDescent="0.25">
      <c r="A805" s="122"/>
      <c r="B805" s="60" t="s">
        <v>819</v>
      </c>
      <c r="C805" s="355" t="s">
        <v>820</v>
      </c>
      <c r="D805" s="355" t="s">
        <v>821</v>
      </c>
      <c r="E805" s="355" t="s">
        <v>821</v>
      </c>
      <c r="F805" s="355" t="s">
        <v>821</v>
      </c>
      <c r="G805" s="355" t="s">
        <v>821</v>
      </c>
      <c r="H805" s="60" t="s">
        <v>444</v>
      </c>
      <c r="I805" s="66">
        <v>4200</v>
      </c>
      <c r="J805" s="37"/>
      <c r="K805" s="16">
        <f>I805*J805</f>
        <v>0</v>
      </c>
    </row>
    <row r="806" spans="1:11" x14ac:dyDescent="0.25">
      <c r="A806" s="121" t="s">
        <v>822</v>
      </c>
      <c r="B806" s="70"/>
      <c r="C806" s="367" t="s">
        <v>823</v>
      </c>
      <c r="D806" s="367" t="s">
        <v>823</v>
      </c>
      <c r="E806" s="367" t="s">
        <v>823</v>
      </c>
      <c r="F806" s="367" t="s">
        <v>823</v>
      </c>
      <c r="G806" s="367" t="s">
        <v>823</v>
      </c>
      <c r="H806" s="60"/>
      <c r="I806" s="60"/>
      <c r="J806" s="44"/>
      <c r="K806" s="16"/>
    </row>
    <row r="807" spans="1:11" ht="26.4" customHeight="1" x14ac:dyDescent="0.25">
      <c r="A807" s="122"/>
      <c r="B807" s="60" t="s">
        <v>824</v>
      </c>
      <c r="C807" s="355" t="s">
        <v>825</v>
      </c>
      <c r="D807" s="355" t="s">
        <v>825</v>
      </c>
      <c r="E807" s="355" t="s">
        <v>825</v>
      </c>
      <c r="F807" s="355" t="s">
        <v>825</v>
      </c>
      <c r="G807" s="355" t="s">
        <v>825</v>
      </c>
      <c r="H807" s="60" t="s">
        <v>444</v>
      </c>
      <c r="I807" s="66">
        <v>200</v>
      </c>
      <c r="J807" s="37"/>
      <c r="K807" s="16">
        <f>I807*J807</f>
        <v>0</v>
      </c>
    </row>
    <row r="808" spans="1:11" ht="13.8" x14ac:dyDescent="0.25">
      <c r="A808" s="122"/>
      <c r="B808" s="60" t="s">
        <v>826</v>
      </c>
      <c r="C808" s="355" t="s">
        <v>827</v>
      </c>
      <c r="D808" s="355" t="s">
        <v>827</v>
      </c>
      <c r="E808" s="355" t="s">
        <v>827</v>
      </c>
      <c r="F808" s="355" t="s">
        <v>827</v>
      </c>
      <c r="G808" s="355" t="s">
        <v>827</v>
      </c>
      <c r="H808" s="60" t="s">
        <v>444</v>
      </c>
      <c r="I808" s="66">
        <v>300</v>
      </c>
      <c r="J808" s="37"/>
      <c r="K808" s="16">
        <f>I808*J808</f>
        <v>0</v>
      </c>
    </row>
    <row r="809" spans="1:11" ht="39.6" customHeight="1" x14ac:dyDescent="0.25">
      <c r="A809" s="121" t="s">
        <v>828</v>
      </c>
      <c r="B809" s="70"/>
      <c r="C809" s="367" t="s">
        <v>829</v>
      </c>
      <c r="D809" s="367" t="s">
        <v>830</v>
      </c>
      <c r="E809" s="367" t="s">
        <v>830</v>
      </c>
      <c r="F809" s="367" t="s">
        <v>830</v>
      </c>
      <c r="G809" s="367" t="s">
        <v>830</v>
      </c>
      <c r="H809" s="60" t="s">
        <v>43</v>
      </c>
      <c r="I809" s="66">
        <v>10000</v>
      </c>
      <c r="J809" s="37"/>
      <c r="K809" s="16">
        <f>I809*J809</f>
        <v>0</v>
      </c>
    </row>
    <row r="810" spans="1:11" ht="26.4" customHeight="1" x14ac:dyDescent="0.25">
      <c r="A810" s="121" t="s">
        <v>831</v>
      </c>
      <c r="B810" s="70"/>
      <c r="C810" s="367" t="s">
        <v>832</v>
      </c>
      <c r="D810" s="367" t="s">
        <v>832</v>
      </c>
      <c r="E810" s="367" t="s">
        <v>832</v>
      </c>
      <c r="F810" s="367" t="s">
        <v>832</v>
      </c>
      <c r="G810" s="367" t="s">
        <v>832</v>
      </c>
      <c r="H810" s="60" t="s">
        <v>444</v>
      </c>
      <c r="I810" s="66">
        <v>7500</v>
      </c>
      <c r="J810" s="37"/>
      <c r="K810" s="16">
        <f>I810*J810</f>
        <v>0</v>
      </c>
    </row>
    <row r="811" spans="1:11" x14ac:dyDescent="0.25">
      <c r="A811" s="121" t="s">
        <v>833</v>
      </c>
      <c r="B811" s="60"/>
      <c r="C811" s="367" t="s">
        <v>834</v>
      </c>
      <c r="D811" s="367" t="s">
        <v>834</v>
      </c>
      <c r="E811" s="367" t="s">
        <v>834</v>
      </c>
      <c r="F811" s="367" t="s">
        <v>834</v>
      </c>
      <c r="G811" s="367" t="s">
        <v>834</v>
      </c>
      <c r="H811" s="60"/>
      <c r="I811" s="60"/>
      <c r="J811" s="44"/>
      <c r="K811" s="16"/>
    </row>
    <row r="812" spans="1:11" x14ac:dyDescent="0.25">
      <c r="A812" s="122"/>
      <c r="B812" s="60" t="s">
        <v>835</v>
      </c>
      <c r="C812" s="355" t="s">
        <v>836</v>
      </c>
      <c r="D812" s="355" t="s">
        <v>836</v>
      </c>
      <c r="E812" s="355" t="s">
        <v>836</v>
      </c>
      <c r="F812" s="355" t="s">
        <v>836</v>
      </c>
      <c r="G812" s="355" t="s">
        <v>836</v>
      </c>
      <c r="H812" s="60" t="s">
        <v>143</v>
      </c>
      <c r="I812" s="66">
        <v>45</v>
      </c>
      <c r="J812" s="37"/>
      <c r="K812" s="16">
        <f>I812*J812</f>
        <v>0</v>
      </c>
    </row>
    <row r="813" spans="1:11" ht="26.4" customHeight="1" x14ac:dyDescent="0.25">
      <c r="A813" s="121" t="s">
        <v>837</v>
      </c>
      <c r="B813" s="70"/>
      <c r="C813" s="367" t="s">
        <v>838</v>
      </c>
      <c r="D813" s="367" t="s">
        <v>839</v>
      </c>
      <c r="E813" s="367" t="s">
        <v>839</v>
      </c>
      <c r="F813" s="367" t="s">
        <v>839</v>
      </c>
      <c r="G813" s="367" t="s">
        <v>839</v>
      </c>
      <c r="H813" s="60" t="s">
        <v>37</v>
      </c>
      <c r="I813" s="66">
        <v>200</v>
      </c>
      <c r="J813" s="37"/>
      <c r="K813" s="16">
        <f>I813*J813</f>
        <v>0</v>
      </c>
    </row>
    <row r="814" spans="1:11" ht="26.4" customHeight="1" x14ac:dyDescent="0.25">
      <c r="A814" s="121" t="s">
        <v>840</v>
      </c>
      <c r="B814" s="70"/>
      <c r="C814" s="367" t="s">
        <v>2151</v>
      </c>
      <c r="D814" s="367" t="s">
        <v>839</v>
      </c>
      <c r="E814" s="367" t="s">
        <v>839</v>
      </c>
      <c r="F814" s="367" t="s">
        <v>839</v>
      </c>
      <c r="G814" s="367" t="s">
        <v>839</v>
      </c>
      <c r="H814" s="60" t="s">
        <v>143</v>
      </c>
      <c r="I814" s="66">
        <v>80</v>
      </c>
      <c r="J814" s="37"/>
      <c r="K814" s="16">
        <f>I814*J814</f>
        <v>0</v>
      </c>
    </row>
    <row r="815" spans="1:11" ht="39.6" customHeight="1" x14ac:dyDescent="0.25">
      <c r="A815" s="121" t="s">
        <v>841</v>
      </c>
      <c r="B815" s="70"/>
      <c r="C815" s="367" t="s">
        <v>2152</v>
      </c>
      <c r="D815" s="367" t="s">
        <v>839</v>
      </c>
      <c r="E815" s="367" t="s">
        <v>839</v>
      </c>
      <c r="F815" s="367" t="s">
        <v>839</v>
      </c>
      <c r="G815" s="367" t="s">
        <v>839</v>
      </c>
      <c r="H815" s="60" t="s">
        <v>143</v>
      </c>
      <c r="I815" s="66">
        <v>450</v>
      </c>
      <c r="J815" s="37"/>
      <c r="K815" s="16">
        <f>I815*J815</f>
        <v>0</v>
      </c>
    </row>
    <row r="816" spans="1:11" ht="39.6" customHeight="1" x14ac:dyDescent="0.25">
      <c r="A816" s="121" t="s">
        <v>842</v>
      </c>
      <c r="B816" s="70"/>
      <c r="C816" s="367" t="s">
        <v>2153</v>
      </c>
      <c r="D816" s="367" t="s">
        <v>839</v>
      </c>
      <c r="E816" s="367" t="s">
        <v>839</v>
      </c>
      <c r="F816" s="367" t="s">
        <v>839</v>
      </c>
      <c r="G816" s="367" t="s">
        <v>839</v>
      </c>
      <c r="H816" s="60" t="s">
        <v>43</v>
      </c>
      <c r="I816" s="66">
        <v>500</v>
      </c>
      <c r="J816" s="37"/>
      <c r="K816" s="16">
        <f>I816*J816</f>
        <v>0</v>
      </c>
    </row>
    <row r="817" spans="1:11" x14ac:dyDescent="0.25">
      <c r="A817" s="87"/>
      <c r="B817" s="79"/>
      <c r="C817" s="355"/>
      <c r="D817" s="355"/>
      <c r="E817" s="355"/>
      <c r="F817" s="355"/>
      <c r="G817" s="355"/>
      <c r="H817" s="61"/>
      <c r="I817" s="64"/>
      <c r="J817" s="65"/>
      <c r="K817" s="115"/>
    </row>
    <row r="818" spans="1:11" x14ac:dyDescent="0.25">
      <c r="A818" s="87"/>
      <c r="B818" s="79"/>
      <c r="C818" s="355"/>
      <c r="D818" s="355"/>
      <c r="E818" s="355"/>
      <c r="F818" s="355"/>
      <c r="G818" s="355"/>
      <c r="H818" s="61"/>
      <c r="I818" s="64"/>
      <c r="J818" s="65"/>
      <c r="K818" s="115"/>
    </row>
    <row r="819" spans="1:11" x14ac:dyDescent="0.25">
      <c r="A819" s="87"/>
      <c r="B819" s="79"/>
      <c r="C819" s="355"/>
      <c r="D819" s="355"/>
      <c r="E819" s="355"/>
      <c r="F819" s="355"/>
      <c r="G819" s="355"/>
      <c r="H819" s="61"/>
      <c r="I819" s="64"/>
      <c r="J819" s="65"/>
      <c r="K819" s="115"/>
    </row>
    <row r="820" spans="1:11" x14ac:dyDescent="0.25">
      <c r="A820" s="87"/>
      <c r="B820" s="79"/>
      <c r="C820" s="355"/>
      <c r="D820" s="355"/>
      <c r="E820" s="355"/>
      <c r="F820" s="355"/>
      <c r="G820" s="355"/>
      <c r="H820" s="61"/>
      <c r="I820" s="64"/>
      <c r="J820" s="65"/>
      <c r="K820" s="115"/>
    </row>
    <row r="821" spans="1:11" x14ac:dyDescent="0.25">
      <c r="A821" s="87"/>
      <c r="B821" s="79"/>
      <c r="C821" s="355"/>
      <c r="D821" s="355"/>
      <c r="E821" s="355"/>
      <c r="F821" s="355"/>
      <c r="G821" s="355"/>
      <c r="H821" s="61"/>
      <c r="I821" s="64"/>
      <c r="J821" s="65"/>
      <c r="K821" s="115"/>
    </row>
    <row r="822" spans="1:11" x14ac:dyDescent="0.25">
      <c r="A822" s="87"/>
      <c r="B822" s="79"/>
      <c r="C822" s="355"/>
      <c r="D822" s="355"/>
      <c r="E822" s="355"/>
      <c r="F822" s="355"/>
      <c r="G822" s="355"/>
      <c r="H822" s="61"/>
      <c r="I822" s="64"/>
      <c r="J822" s="65"/>
      <c r="K822" s="115"/>
    </row>
    <row r="823" spans="1:11" x14ac:dyDescent="0.25">
      <c r="A823" s="87"/>
      <c r="B823" s="79"/>
      <c r="C823" s="355"/>
      <c r="D823" s="355"/>
      <c r="E823" s="355"/>
      <c r="F823" s="355"/>
      <c r="G823" s="355"/>
      <c r="H823" s="61"/>
      <c r="I823" s="64"/>
      <c r="J823" s="65"/>
      <c r="K823" s="115"/>
    </row>
    <row r="824" spans="1:11" x14ac:dyDescent="0.25">
      <c r="A824" s="87"/>
      <c r="B824" s="79"/>
      <c r="C824" s="355"/>
      <c r="D824" s="355"/>
      <c r="E824" s="355"/>
      <c r="F824" s="355"/>
      <c r="G824" s="355"/>
      <c r="H824" s="61"/>
      <c r="I824" s="64"/>
      <c r="J824" s="65"/>
      <c r="K824" s="115"/>
    </row>
    <row r="825" spans="1:11" x14ac:dyDescent="0.25">
      <c r="A825" s="87"/>
      <c r="B825" s="79"/>
      <c r="C825" s="355"/>
      <c r="D825" s="355"/>
      <c r="E825" s="355"/>
      <c r="F825" s="355"/>
      <c r="G825" s="355"/>
      <c r="H825" s="61"/>
      <c r="I825" s="64"/>
      <c r="J825" s="65"/>
      <c r="K825" s="115"/>
    </row>
    <row r="826" spans="1:11" x14ac:dyDescent="0.25">
      <c r="A826" s="87"/>
      <c r="B826" s="79"/>
      <c r="C826" s="355"/>
      <c r="D826" s="355"/>
      <c r="E826" s="355"/>
      <c r="F826" s="355"/>
      <c r="G826" s="355"/>
      <c r="H826" s="61"/>
      <c r="I826" s="64"/>
      <c r="J826" s="65"/>
      <c r="K826" s="115"/>
    </row>
    <row r="827" spans="1:11" x14ac:dyDescent="0.25">
      <c r="A827" s="87"/>
      <c r="B827" s="79"/>
      <c r="C827" s="355"/>
      <c r="D827" s="355"/>
      <c r="E827" s="355"/>
      <c r="F827" s="355"/>
      <c r="G827" s="355"/>
      <c r="H827" s="61"/>
      <c r="I827" s="64"/>
      <c r="J827" s="65"/>
      <c r="K827" s="115"/>
    </row>
    <row r="828" spans="1:11" x14ac:dyDescent="0.25">
      <c r="A828" s="87"/>
      <c r="B828" s="79"/>
      <c r="C828" s="355"/>
      <c r="D828" s="355"/>
      <c r="E828" s="355"/>
      <c r="F828" s="355"/>
      <c r="G828" s="355"/>
      <c r="H828" s="61"/>
      <c r="I828" s="64"/>
      <c r="J828" s="65"/>
      <c r="K828" s="115"/>
    </row>
    <row r="829" spans="1:11" x14ac:dyDescent="0.25">
      <c r="A829" s="87"/>
      <c r="B829" s="79"/>
      <c r="C829" s="355"/>
      <c r="D829" s="355"/>
      <c r="E829" s="355"/>
      <c r="F829" s="355"/>
      <c r="G829" s="355"/>
      <c r="H829" s="61"/>
      <c r="I829" s="64"/>
      <c r="J829" s="65"/>
      <c r="K829" s="115"/>
    </row>
    <row r="830" spans="1:11" x14ac:dyDescent="0.25">
      <c r="A830" s="87"/>
      <c r="B830" s="79"/>
      <c r="C830" s="355"/>
      <c r="D830" s="355"/>
      <c r="E830" s="355"/>
      <c r="F830" s="355"/>
      <c r="G830" s="355"/>
      <c r="H830" s="61"/>
      <c r="I830" s="64"/>
      <c r="J830" s="65"/>
      <c r="K830" s="115"/>
    </row>
    <row r="831" spans="1:11" x14ac:dyDescent="0.25">
      <c r="A831" s="87"/>
      <c r="B831" s="79"/>
      <c r="C831" s="355"/>
      <c r="D831" s="355"/>
      <c r="E831" s="355"/>
      <c r="F831" s="355"/>
      <c r="G831" s="355"/>
      <c r="H831" s="61"/>
      <c r="I831" s="64"/>
      <c r="J831" s="65"/>
      <c r="K831" s="115"/>
    </row>
    <row r="832" spans="1:11" x14ac:dyDescent="0.25">
      <c r="A832" s="87"/>
      <c r="B832" s="79"/>
      <c r="C832" s="355"/>
      <c r="D832" s="355"/>
      <c r="E832" s="355"/>
      <c r="F832" s="355"/>
      <c r="G832" s="355"/>
      <c r="H832" s="61"/>
      <c r="I832" s="64"/>
      <c r="J832" s="65"/>
      <c r="K832" s="115"/>
    </row>
    <row r="833" spans="1:19" x14ac:dyDescent="0.25">
      <c r="A833" s="87"/>
      <c r="B833" s="79"/>
      <c r="C833" s="355"/>
      <c r="D833" s="355"/>
      <c r="E833" s="355"/>
      <c r="F833" s="355"/>
      <c r="G833" s="355"/>
      <c r="H833" s="61"/>
      <c r="I833" s="64"/>
      <c r="J833" s="65"/>
      <c r="K833" s="115"/>
    </row>
    <row r="834" spans="1:19" x14ac:dyDescent="0.25">
      <c r="A834" s="87"/>
      <c r="B834" s="79"/>
      <c r="C834" s="355"/>
      <c r="D834" s="355"/>
      <c r="E834" s="355"/>
      <c r="F834" s="355"/>
      <c r="G834" s="355"/>
      <c r="H834" s="61"/>
      <c r="I834" s="64"/>
      <c r="J834" s="65"/>
      <c r="K834" s="115"/>
    </row>
    <row r="835" spans="1:19" x14ac:dyDescent="0.25">
      <c r="A835" s="87"/>
      <c r="B835" s="79"/>
      <c r="C835" s="355"/>
      <c r="D835" s="355"/>
      <c r="E835" s="355"/>
      <c r="F835" s="355"/>
      <c r="G835" s="355"/>
      <c r="H835" s="61"/>
      <c r="I835" s="64"/>
      <c r="J835" s="65"/>
      <c r="K835" s="115"/>
    </row>
    <row r="836" spans="1:19" x14ac:dyDescent="0.25">
      <c r="A836" s="87"/>
      <c r="B836" s="79"/>
      <c r="C836" s="355"/>
      <c r="D836" s="355"/>
      <c r="E836" s="355"/>
      <c r="F836" s="355"/>
      <c r="G836" s="355"/>
      <c r="H836" s="61"/>
      <c r="I836" s="64"/>
      <c r="J836" s="65"/>
      <c r="K836" s="115"/>
    </row>
    <row r="837" spans="1:19" x14ac:dyDescent="0.25">
      <c r="A837" s="87"/>
      <c r="B837" s="79"/>
      <c r="C837" s="355"/>
      <c r="D837" s="355"/>
      <c r="E837" s="355"/>
      <c r="F837" s="355"/>
      <c r="G837" s="355"/>
      <c r="H837" s="61"/>
      <c r="I837" s="64"/>
      <c r="J837" s="65"/>
      <c r="K837" s="115"/>
    </row>
    <row r="838" spans="1:19" x14ac:dyDescent="0.25">
      <c r="A838" s="87"/>
      <c r="B838" s="79"/>
      <c r="C838" s="355"/>
      <c r="D838" s="355"/>
      <c r="E838" s="355"/>
      <c r="F838" s="355"/>
      <c r="G838" s="355"/>
      <c r="H838" s="61"/>
      <c r="I838" s="64"/>
      <c r="J838" s="65"/>
      <c r="K838" s="115"/>
    </row>
    <row r="839" spans="1:19" x14ac:dyDescent="0.25">
      <c r="A839" s="87"/>
      <c r="B839" s="79"/>
      <c r="C839" s="355"/>
      <c r="D839" s="355"/>
      <c r="E839" s="355"/>
      <c r="F839" s="355"/>
      <c r="G839" s="355"/>
      <c r="H839" s="61"/>
      <c r="I839" s="64"/>
      <c r="J839" s="65"/>
      <c r="K839" s="115"/>
    </row>
    <row r="840" spans="1:19" x14ac:dyDescent="0.25">
      <c r="A840" s="385" t="s">
        <v>546</v>
      </c>
      <c r="B840" s="385"/>
      <c r="C840" s="385"/>
      <c r="D840" s="385"/>
      <c r="E840" s="385"/>
      <c r="F840" s="385"/>
      <c r="G840" s="385"/>
      <c r="H840" s="385"/>
      <c r="I840" s="385"/>
      <c r="J840" s="385"/>
      <c r="K840" s="86">
        <f>SUM(K787:K839)</f>
        <v>100000</v>
      </c>
    </row>
    <row r="841" spans="1:19" x14ac:dyDescent="0.25">
      <c r="A841" s="358" t="s">
        <v>843</v>
      </c>
      <c r="B841" s="358"/>
      <c r="C841" s="358"/>
      <c r="D841" s="358"/>
      <c r="E841" s="358"/>
      <c r="F841" s="358"/>
      <c r="G841" s="358"/>
      <c r="H841" s="358"/>
      <c r="I841" s="358"/>
      <c r="J841" s="358"/>
      <c r="K841" s="379"/>
      <c r="L841" s="127"/>
      <c r="M841" s="128"/>
      <c r="N841" s="128"/>
      <c r="O841" s="128"/>
      <c r="P841" s="128"/>
      <c r="Q841" s="128"/>
      <c r="R841" s="128"/>
      <c r="S841" s="128"/>
    </row>
    <row r="842" spans="1:19" x14ac:dyDescent="0.25">
      <c r="A842" s="380"/>
      <c r="B842" s="380"/>
      <c r="C842" s="380"/>
      <c r="D842" s="380"/>
      <c r="E842" s="380"/>
      <c r="F842" s="380"/>
      <c r="G842" s="380"/>
      <c r="H842" s="380"/>
      <c r="I842" s="380"/>
      <c r="J842" s="380"/>
      <c r="K842" s="381"/>
      <c r="L842" s="127"/>
      <c r="M842" s="128"/>
      <c r="N842" s="128"/>
      <c r="O842" s="128"/>
      <c r="P842" s="128"/>
      <c r="Q842" s="128"/>
      <c r="R842" s="128"/>
      <c r="S842" s="128"/>
    </row>
    <row r="843" spans="1:19" x14ac:dyDescent="0.25">
      <c r="A843" s="101"/>
      <c r="B843" s="74"/>
      <c r="C843" s="364"/>
      <c r="D843" s="364"/>
      <c r="E843" s="364"/>
      <c r="F843" s="364"/>
      <c r="G843" s="364"/>
      <c r="H843" s="57"/>
      <c r="I843" s="57"/>
      <c r="J843" s="57"/>
      <c r="K843" s="58"/>
    </row>
    <row r="844" spans="1:19" x14ac:dyDescent="0.25">
      <c r="A844" s="129" t="s">
        <v>844</v>
      </c>
      <c r="B844" s="130"/>
      <c r="C844" s="367" t="s">
        <v>845</v>
      </c>
      <c r="D844" s="367" t="s">
        <v>845</v>
      </c>
      <c r="E844" s="367" t="s">
        <v>845</v>
      </c>
      <c r="F844" s="367" t="s">
        <v>845</v>
      </c>
      <c r="G844" s="367" t="s">
        <v>845</v>
      </c>
      <c r="H844" s="90"/>
      <c r="I844" s="90"/>
      <c r="J844" s="99"/>
      <c r="K844" s="98"/>
    </row>
    <row r="845" spans="1:19" x14ac:dyDescent="0.25">
      <c r="A845" s="131"/>
      <c r="B845" s="90" t="s">
        <v>846</v>
      </c>
      <c r="C845" s="355" t="s">
        <v>847</v>
      </c>
      <c r="D845" s="355" t="s">
        <v>848</v>
      </c>
      <c r="E845" s="355" t="s">
        <v>848</v>
      </c>
      <c r="F845" s="355" t="s">
        <v>848</v>
      </c>
      <c r="G845" s="355" t="s">
        <v>848</v>
      </c>
      <c r="H845" s="90"/>
      <c r="I845" s="90"/>
      <c r="J845" s="42"/>
      <c r="K845" s="16"/>
    </row>
    <row r="846" spans="1:19" x14ac:dyDescent="0.25">
      <c r="A846" s="131"/>
      <c r="B846" s="90"/>
      <c r="C846" s="132" t="s">
        <v>80</v>
      </c>
      <c r="D846" s="356" t="s">
        <v>849</v>
      </c>
      <c r="E846" s="356"/>
      <c r="F846" s="356"/>
      <c r="G846" s="356"/>
      <c r="H846" s="90" t="s">
        <v>143</v>
      </c>
      <c r="I846" s="66">
        <v>1</v>
      </c>
      <c r="J846" s="37"/>
      <c r="K846" s="16">
        <f>I846*J846</f>
        <v>0</v>
      </c>
      <c r="L846" s="97"/>
    </row>
    <row r="847" spans="1:19" ht="26.4" customHeight="1" x14ac:dyDescent="0.25">
      <c r="A847" s="129" t="s">
        <v>850</v>
      </c>
      <c r="B847" s="130"/>
      <c r="C847" s="367" t="s">
        <v>851</v>
      </c>
      <c r="D847" s="367" t="s">
        <v>851</v>
      </c>
      <c r="E847" s="367" t="s">
        <v>851</v>
      </c>
      <c r="F847" s="367" t="s">
        <v>851</v>
      </c>
      <c r="G847" s="367" t="s">
        <v>851</v>
      </c>
      <c r="H847" s="90"/>
      <c r="I847" s="90"/>
      <c r="J847" s="90"/>
      <c r="K847" s="16"/>
    </row>
    <row r="848" spans="1:19" x14ac:dyDescent="0.25">
      <c r="A848" s="131"/>
      <c r="B848" s="90" t="s">
        <v>852</v>
      </c>
      <c r="C848" s="355" t="s">
        <v>853</v>
      </c>
      <c r="D848" s="355" t="s">
        <v>853</v>
      </c>
      <c r="E848" s="355" t="s">
        <v>853</v>
      </c>
      <c r="F848" s="355" t="s">
        <v>853</v>
      </c>
      <c r="G848" s="355" t="s">
        <v>853</v>
      </c>
      <c r="H848" s="90" t="s">
        <v>51</v>
      </c>
      <c r="I848" s="90" t="s">
        <v>65</v>
      </c>
      <c r="J848" s="90" t="s">
        <v>291</v>
      </c>
      <c r="K848" s="16">
        <v>100000</v>
      </c>
    </row>
    <row r="849" spans="1:14" x14ac:dyDescent="0.25">
      <c r="A849" s="131"/>
      <c r="B849" s="90" t="s">
        <v>854</v>
      </c>
      <c r="C849" s="355" t="s">
        <v>855</v>
      </c>
      <c r="D849" s="355" t="s">
        <v>855</v>
      </c>
      <c r="E849" s="355" t="s">
        <v>855</v>
      </c>
      <c r="F849" s="355" t="s">
        <v>855</v>
      </c>
      <c r="G849" s="355" t="s">
        <v>855</v>
      </c>
      <c r="H849" s="90" t="s">
        <v>54</v>
      </c>
      <c r="I849" s="66">
        <f>K848</f>
        <v>100000</v>
      </c>
      <c r="J849" s="349"/>
      <c r="K849" s="16">
        <f>I849*J849</f>
        <v>0</v>
      </c>
    </row>
    <row r="850" spans="1:14" ht="26.4" customHeight="1" x14ac:dyDescent="0.25">
      <c r="A850" s="129" t="s">
        <v>856</v>
      </c>
      <c r="B850" s="130"/>
      <c r="C850" s="367" t="s">
        <v>857</v>
      </c>
      <c r="D850" s="367" t="s">
        <v>857</v>
      </c>
      <c r="E850" s="367" t="s">
        <v>857</v>
      </c>
      <c r="F850" s="367" t="s">
        <v>857</v>
      </c>
      <c r="G850" s="367" t="s">
        <v>857</v>
      </c>
      <c r="H850" s="90"/>
      <c r="I850" s="90"/>
      <c r="J850" s="90"/>
      <c r="K850" s="16"/>
    </row>
    <row r="851" spans="1:14" x14ac:dyDescent="0.25">
      <c r="A851" s="131"/>
      <c r="B851" s="90" t="s">
        <v>858</v>
      </c>
      <c r="C851" s="355" t="s">
        <v>859</v>
      </c>
      <c r="D851" s="355" t="s">
        <v>859</v>
      </c>
      <c r="E851" s="355" t="s">
        <v>859</v>
      </c>
      <c r="F851" s="355" t="s">
        <v>859</v>
      </c>
      <c r="G851" s="355" t="s">
        <v>859</v>
      </c>
      <c r="H851" s="90" t="s">
        <v>34</v>
      </c>
      <c r="I851" s="66">
        <v>3</v>
      </c>
      <c r="J851" s="37"/>
      <c r="K851" s="16">
        <f>I851*J851</f>
        <v>0</v>
      </c>
    </row>
    <row r="852" spans="1:14" x14ac:dyDescent="0.25">
      <c r="A852" s="131"/>
      <c r="B852" s="90" t="s">
        <v>860</v>
      </c>
      <c r="C852" s="355" t="s">
        <v>861</v>
      </c>
      <c r="D852" s="355" t="s">
        <v>861</v>
      </c>
      <c r="E852" s="355" t="s">
        <v>861</v>
      </c>
      <c r="F852" s="355" t="s">
        <v>861</v>
      </c>
      <c r="G852" s="355" t="s">
        <v>861</v>
      </c>
      <c r="H852" s="90" t="s">
        <v>51</v>
      </c>
      <c r="I852" s="90" t="s">
        <v>65</v>
      </c>
      <c r="J852" s="90" t="s">
        <v>291</v>
      </c>
      <c r="K852" s="16">
        <v>2500000</v>
      </c>
    </row>
    <row r="853" spans="1:14" x14ac:dyDescent="0.25">
      <c r="A853" s="131"/>
      <c r="B853" s="90" t="s">
        <v>862</v>
      </c>
      <c r="C853" s="355" t="s">
        <v>863</v>
      </c>
      <c r="D853" s="355" t="s">
        <v>863</v>
      </c>
      <c r="E853" s="355" t="s">
        <v>863</v>
      </c>
      <c r="F853" s="355" t="s">
        <v>863</v>
      </c>
      <c r="G853" s="355" t="s">
        <v>863</v>
      </c>
      <c r="H853" s="90" t="s">
        <v>54</v>
      </c>
      <c r="I853" s="66">
        <f>K852</f>
        <v>2500000</v>
      </c>
      <c r="J853" s="349"/>
      <c r="K853" s="16">
        <f>I853*J853</f>
        <v>0</v>
      </c>
    </row>
    <row r="854" spans="1:14" x14ac:dyDescent="0.25">
      <c r="A854" s="129" t="s">
        <v>864</v>
      </c>
      <c r="B854" s="130"/>
      <c r="C854" s="367" t="s">
        <v>865</v>
      </c>
      <c r="D854" s="367" t="s">
        <v>865</v>
      </c>
      <c r="E854" s="367" t="s">
        <v>865</v>
      </c>
      <c r="F854" s="367" t="s">
        <v>865</v>
      </c>
      <c r="G854" s="367" t="s">
        <v>865</v>
      </c>
      <c r="H854" s="90"/>
      <c r="I854" s="90"/>
      <c r="J854" s="90"/>
      <c r="K854" s="16"/>
      <c r="N854" s="133"/>
    </row>
    <row r="855" spans="1:14" x14ac:dyDescent="0.25">
      <c r="A855" s="131"/>
      <c r="B855" s="90" t="s">
        <v>866</v>
      </c>
      <c r="C855" s="355" t="s">
        <v>867</v>
      </c>
      <c r="D855" s="355" t="s">
        <v>867</v>
      </c>
      <c r="E855" s="355" t="s">
        <v>867</v>
      </c>
      <c r="F855" s="355" t="s">
        <v>867</v>
      </c>
      <c r="G855" s="355" t="s">
        <v>867</v>
      </c>
      <c r="H855" s="90"/>
      <c r="I855" s="90"/>
      <c r="J855" s="90"/>
      <c r="K855" s="16"/>
    </row>
    <row r="856" spans="1:14" ht="13.8" x14ac:dyDescent="0.25">
      <c r="A856" s="131"/>
      <c r="B856" s="90" t="s">
        <v>77</v>
      </c>
      <c r="C856" s="355" t="s">
        <v>868</v>
      </c>
      <c r="D856" s="355" t="s">
        <v>868</v>
      </c>
      <c r="E856" s="355" t="s">
        <v>868</v>
      </c>
      <c r="F856" s="355" t="s">
        <v>868</v>
      </c>
      <c r="G856" s="355" t="s">
        <v>868</v>
      </c>
      <c r="H856" s="60" t="s">
        <v>37</v>
      </c>
      <c r="I856" s="66">
        <v>5000</v>
      </c>
      <c r="J856" s="37"/>
      <c r="K856" s="16">
        <f>I856*J856</f>
        <v>0</v>
      </c>
    </row>
    <row r="857" spans="1:14" ht="13.8" x14ac:dyDescent="0.25">
      <c r="A857" s="131"/>
      <c r="B857" s="90" t="s">
        <v>80</v>
      </c>
      <c r="C857" s="355" t="s">
        <v>869</v>
      </c>
      <c r="D857" s="355" t="s">
        <v>869</v>
      </c>
      <c r="E857" s="355" t="s">
        <v>869</v>
      </c>
      <c r="F857" s="355" t="s">
        <v>869</v>
      </c>
      <c r="G857" s="355" t="s">
        <v>869</v>
      </c>
      <c r="H857" s="60" t="s">
        <v>37</v>
      </c>
      <c r="I857" s="66">
        <v>300</v>
      </c>
      <c r="J857" s="37"/>
      <c r="K857" s="16">
        <f>I857*J857</f>
        <v>0</v>
      </c>
    </row>
    <row r="858" spans="1:14" ht="26.4" customHeight="1" x14ac:dyDescent="0.25">
      <c r="A858" s="129" t="s">
        <v>870</v>
      </c>
      <c r="B858" s="130"/>
      <c r="C858" s="367" t="s">
        <v>871</v>
      </c>
      <c r="D858" s="367" t="s">
        <v>871</v>
      </c>
      <c r="E858" s="367" t="s">
        <v>871</v>
      </c>
      <c r="F858" s="367" t="s">
        <v>871</v>
      </c>
      <c r="G858" s="367" t="s">
        <v>871</v>
      </c>
      <c r="H858" s="90"/>
      <c r="I858" s="90"/>
      <c r="J858" s="90"/>
      <c r="K858" s="16"/>
    </row>
    <row r="859" spans="1:14" ht="13.8" x14ac:dyDescent="0.25">
      <c r="A859" s="131"/>
      <c r="B859" s="90" t="s">
        <v>872</v>
      </c>
      <c r="C859" s="355" t="s">
        <v>873</v>
      </c>
      <c r="D859" s="355" t="s">
        <v>873</v>
      </c>
      <c r="E859" s="355" t="s">
        <v>873</v>
      </c>
      <c r="F859" s="355" t="s">
        <v>873</v>
      </c>
      <c r="G859" s="355" t="s">
        <v>873</v>
      </c>
      <c r="H859" s="60" t="s">
        <v>37</v>
      </c>
      <c r="I859" s="66">
        <v>14000</v>
      </c>
      <c r="J859" s="37"/>
      <c r="K859" s="16">
        <f>I859*J859</f>
        <v>0</v>
      </c>
    </row>
    <row r="860" spans="1:14" ht="13.8" x14ac:dyDescent="0.25">
      <c r="A860" s="131"/>
      <c r="B860" s="90" t="s">
        <v>874</v>
      </c>
      <c r="C860" s="355" t="s">
        <v>875</v>
      </c>
      <c r="D860" s="355" t="s">
        <v>875</v>
      </c>
      <c r="E860" s="355" t="s">
        <v>875</v>
      </c>
      <c r="F860" s="355" t="s">
        <v>875</v>
      </c>
      <c r="G860" s="355" t="s">
        <v>875</v>
      </c>
      <c r="H860" s="60" t="s">
        <v>37</v>
      </c>
      <c r="I860" s="66">
        <f>I859*5%</f>
        <v>700</v>
      </c>
      <c r="J860" s="37"/>
      <c r="K860" s="16">
        <f>I860*J860</f>
        <v>0</v>
      </c>
    </row>
    <row r="861" spans="1:14" ht="13.8" x14ac:dyDescent="0.25">
      <c r="A861" s="131"/>
      <c r="B861" s="90" t="s">
        <v>876</v>
      </c>
      <c r="C861" s="355" t="s">
        <v>877</v>
      </c>
      <c r="D861" s="355" t="s">
        <v>877</v>
      </c>
      <c r="E861" s="355" t="s">
        <v>877</v>
      </c>
      <c r="F861" s="355" t="s">
        <v>877</v>
      </c>
      <c r="G861" s="355" t="s">
        <v>877</v>
      </c>
      <c r="H861" s="60" t="s">
        <v>37</v>
      </c>
      <c r="I861" s="66">
        <f>I859*5%</f>
        <v>700</v>
      </c>
      <c r="J861" s="37"/>
      <c r="K861" s="16">
        <f>I861*J861</f>
        <v>0</v>
      </c>
    </row>
    <row r="862" spans="1:14" x14ac:dyDescent="0.25">
      <c r="A862" s="129" t="s">
        <v>878</v>
      </c>
      <c r="B862" s="130"/>
      <c r="C862" s="367" t="s">
        <v>879</v>
      </c>
      <c r="D862" s="367" t="s">
        <v>879</v>
      </c>
      <c r="E862" s="367" t="s">
        <v>879</v>
      </c>
      <c r="F862" s="367" t="s">
        <v>879</v>
      </c>
      <c r="G862" s="367" t="s">
        <v>879</v>
      </c>
      <c r="H862" s="90"/>
      <c r="I862" s="90"/>
      <c r="J862" s="90"/>
      <c r="K862" s="16"/>
    </row>
    <row r="863" spans="1:14" x14ac:dyDescent="0.25">
      <c r="A863" s="131"/>
      <c r="B863" s="90" t="s">
        <v>880</v>
      </c>
      <c r="C863" s="355" t="s">
        <v>881</v>
      </c>
      <c r="D863" s="355" t="s">
        <v>881</v>
      </c>
      <c r="E863" s="355" t="s">
        <v>881</v>
      </c>
      <c r="F863" s="355" t="s">
        <v>881</v>
      </c>
      <c r="G863" s="355" t="s">
        <v>881</v>
      </c>
      <c r="H863" s="90" t="s">
        <v>143</v>
      </c>
      <c r="I863" s="66">
        <v>1</v>
      </c>
      <c r="J863" s="37"/>
      <c r="K863" s="16">
        <f>I863*J863</f>
        <v>0</v>
      </c>
    </row>
    <row r="864" spans="1:14" x14ac:dyDescent="0.25">
      <c r="A864" s="129" t="s">
        <v>882</v>
      </c>
      <c r="B864" s="130"/>
      <c r="C864" s="367" t="s">
        <v>883</v>
      </c>
      <c r="D864" s="367" t="s">
        <v>883</v>
      </c>
      <c r="E864" s="367" t="s">
        <v>883</v>
      </c>
      <c r="F864" s="367" t="s">
        <v>883</v>
      </c>
      <c r="G864" s="367" t="s">
        <v>883</v>
      </c>
      <c r="H864" s="90"/>
      <c r="I864" s="90"/>
      <c r="J864" s="90"/>
      <c r="K864" s="16"/>
    </row>
    <row r="865" spans="1:12" ht="13.8" x14ac:dyDescent="0.25">
      <c r="A865" s="131"/>
      <c r="B865" s="90" t="s">
        <v>884</v>
      </c>
      <c r="C865" s="355" t="s">
        <v>2176</v>
      </c>
      <c r="D865" s="355" t="s">
        <v>885</v>
      </c>
      <c r="E865" s="355" t="s">
        <v>885</v>
      </c>
      <c r="F865" s="355" t="s">
        <v>885</v>
      </c>
      <c r="G865" s="355" t="s">
        <v>885</v>
      </c>
      <c r="H865" s="60" t="s">
        <v>37</v>
      </c>
      <c r="I865" s="66">
        <v>28000</v>
      </c>
      <c r="J865" s="37"/>
      <c r="K865" s="16">
        <f>I865*J865</f>
        <v>0</v>
      </c>
    </row>
    <row r="866" spans="1:12" ht="13.8" x14ac:dyDescent="0.25">
      <c r="A866" s="129" t="s">
        <v>886</v>
      </c>
      <c r="B866" s="130"/>
      <c r="C866" s="367" t="s">
        <v>887</v>
      </c>
      <c r="D866" s="367" t="s">
        <v>887</v>
      </c>
      <c r="E866" s="367" t="s">
        <v>887</v>
      </c>
      <c r="F866" s="367" t="s">
        <v>887</v>
      </c>
      <c r="G866" s="367" t="s">
        <v>887</v>
      </c>
      <c r="H866" s="60" t="s">
        <v>37</v>
      </c>
      <c r="I866" s="66">
        <f>I865*10%</f>
        <v>2800</v>
      </c>
      <c r="J866" s="37"/>
      <c r="K866" s="16">
        <f>I866*J866</f>
        <v>0</v>
      </c>
    </row>
    <row r="867" spans="1:12" ht="13.8" x14ac:dyDescent="0.25">
      <c r="A867" s="129" t="s">
        <v>888</v>
      </c>
      <c r="B867" s="130"/>
      <c r="C867" s="367" t="s">
        <v>889</v>
      </c>
      <c r="D867" s="367" t="s">
        <v>889</v>
      </c>
      <c r="E867" s="367" t="s">
        <v>889</v>
      </c>
      <c r="F867" s="367" t="s">
        <v>889</v>
      </c>
      <c r="G867" s="367" t="s">
        <v>889</v>
      </c>
      <c r="H867" s="60" t="s">
        <v>37</v>
      </c>
      <c r="I867" s="66">
        <f>(10*20*5)*0.15</f>
        <v>150</v>
      </c>
      <c r="J867" s="37"/>
      <c r="K867" s="16">
        <f>I867*J867</f>
        <v>0</v>
      </c>
    </row>
    <row r="868" spans="1:12" ht="13.8" x14ac:dyDescent="0.25">
      <c r="A868" s="129" t="s">
        <v>890</v>
      </c>
      <c r="B868" s="130"/>
      <c r="C868" s="367" t="s">
        <v>891</v>
      </c>
      <c r="D868" s="367" t="s">
        <v>891</v>
      </c>
      <c r="E868" s="367" t="s">
        <v>891</v>
      </c>
      <c r="F868" s="367" t="s">
        <v>891</v>
      </c>
      <c r="G868" s="367" t="s">
        <v>891</v>
      </c>
      <c r="H868" s="60" t="s">
        <v>37</v>
      </c>
      <c r="I868" s="66">
        <f>I867</f>
        <v>150</v>
      </c>
      <c r="J868" s="37"/>
      <c r="K868" s="16">
        <f>I868*J868</f>
        <v>0</v>
      </c>
    </row>
    <row r="869" spans="1:12" ht="26.4" customHeight="1" x14ac:dyDescent="0.25">
      <c r="A869" s="129" t="s">
        <v>892</v>
      </c>
      <c r="B869" s="130"/>
      <c r="C869" s="367" t="s">
        <v>893</v>
      </c>
      <c r="D869" s="367" t="s">
        <v>893</v>
      </c>
      <c r="E869" s="367" t="s">
        <v>893</v>
      </c>
      <c r="F869" s="367" t="s">
        <v>893</v>
      </c>
      <c r="G869" s="367" t="s">
        <v>893</v>
      </c>
      <c r="H869" s="90"/>
      <c r="I869" s="90"/>
      <c r="J869" s="90"/>
      <c r="K869" s="16"/>
    </row>
    <row r="870" spans="1:12" ht="26.4" customHeight="1" x14ac:dyDescent="0.25">
      <c r="A870" s="131"/>
      <c r="B870" s="90" t="s">
        <v>894</v>
      </c>
      <c r="C870" s="355" t="s">
        <v>895</v>
      </c>
      <c r="D870" s="355" t="s">
        <v>895</v>
      </c>
      <c r="E870" s="355" t="s">
        <v>895</v>
      </c>
      <c r="F870" s="355" t="s">
        <v>895</v>
      </c>
      <c r="G870" s="355" t="s">
        <v>895</v>
      </c>
      <c r="H870" s="90"/>
      <c r="I870" s="90"/>
      <c r="J870" s="90"/>
      <c r="K870" s="16"/>
    </row>
    <row r="871" spans="1:12" x14ac:dyDescent="0.25">
      <c r="A871" s="131"/>
      <c r="B871" s="90" t="s">
        <v>80</v>
      </c>
      <c r="C871" s="355" t="s">
        <v>896</v>
      </c>
      <c r="D871" s="355" t="s">
        <v>897</v>
      </c>
      <c r="E871" s="355" t="s">
        <v>897</v>
      </c>
      <c r="F871" s="355" t="s">
        <v>897</v>
      </c>
      <c r="G871" s="355" t="s">
        <v>897</v>
      </c>
      <c r="H871" s="90"/>
      <c r="I871" s="90"/>
      <c r="J871" s="42"/>
      <c r="K871" s="16"/>
    </row>
    <row r="872" spans="1:12" ht="12.75" customHeight="1" x14ac:dyDescent="0.25">
      <c r="A872" s="131"/>
      <c r="B872" s="90"/>
      <c r="C872" s="132" t="s">
        <v>377</v>
      </c>
      <c r="D872" s="356" t="s">
        <v>898</v>
      </c>
      <c r="E872" s="356"/>
      <c r="F872" s="356"/>
      <c r="G872" s="356"/>
      <c r="H872" s="90" t="s">
        <v>31</v>
      </c>
      <c r="I872" s="66">
        <v>2.5</v>
      </c>
      <c r="J872" s="37"/>
      <c r="K872" s="16">
        <f>I872*J872</f>
        <v>0</v>
      </c>
    </row>
    <row r="873" spans="1:12" x14ac:dyDescent="0.25">
      <c r="A873" s="131"/>
      <c r="B873" s="90" t="s">
        <v>82</v>
      </c>
      <c r="C873" s="355" t="s">
        <v>899</v>
      </c>
      <c r="D873" s="355" t="s">
        <v>899</v>
      </c>
      <c r="E873" s="355" t="s">
        <v>899</v>
      </c>
      <c r="F873" s="355" t="s">
        <v>899</v>
      </c>
      <c r="G873" s="355" t="s">
        <v>899</v>
      </c>
      <c r="H873" s="90" t="s">
        <v>31</v>
      </c>
      <c r="I873" s="66">
        <v>1.5</v>
      </c>
      <c r="J873" s="37"/>
      <c r="K873" s="16">
        <f>I873*J873</f>
        <v>0</v>
      </c>
    </row>
    <row r="874" spans="1:12" x14ac:dyDescent="0.25">
      <c r="A874" s="129" t="s">
        <v>900</v>
      </c>
      <c r="B874" s="130"/>
      <c r="C874" s="367" t="s">
        <v>76</v>
      </c>
      <c r="D874" s="367" t="s">
        <v>76</v>
      </c>
      <c r="E874" s="367" t="s">
        <v>76</v>
      </c>
      <c r="F874" s="367" t="s">
        <v>76</v>
      </c>
      <c r="G874" s="367" t="s">
        <v>76</v>
      </c>
      <c r="H874" s="90"/>
      <c r="I874" s="90"/>
      <c r="J874" s="90"/>
      <c r="K874" s="16"/>
    </row>
    <row r="875" spans="1:12" x14ac:dyDescent="0.25">
      <c r="A875" s="131"/>
      <c r="B875" s="90" t="s">
        <v>901</v>
      </c>
      <c r="C875" s="355" t="s">
        <v>902</v>
      </c>
      <c r="D875" s="355" t="s">
        <v>902</v>
      </c>
      <c r="E875" s="355" t="s">
        <v>902</v>
      </c>
      <c r="F875" s="355" t="s">
        <v>902</v>
      </c>
      <c r="G875" s="355" t="s">
        <v>902</v>
      </c>
      <c r="H875" s="90" t="s">
        <v>15</v>
      </c>
      <c r="I875" s="66">
        <v>15</v>
      </c>
      <c r="J875" s="37"/>
      <c r="K875" s="16">
        <f>I875*J875</f>
        <v>0</v>
      </c>
      <c r="L875" s="97"/>
    </row>
    <row r="876" spans="1:12" x14ac:dyDescent="0.25">
      <c r="A876" s="87"/>
      <c r="B876" s="79"/>
      <c r="C876" s="355"/>
      <c r="D876" s="355"/>
      <c r="E876" s="355"/>
      <c r="F876" s="355"/>
      <c r="G876" s="355"/>
      <c r="H876" s="61"/>
      <c r="I876" s="64"/>
      <c r="J876" s="65"/>
      <c r="K876" s="115"/>
    </row>
    <row r="877" spans="1:12" x14ac:dyDescent="0.25">
      <c r="A877" s="87"/>
      <c r="B877" s="79"/>
      <c r="C877" s="355"/>
      <c r="D877" s="355"/>
      <c r="E877" s="355"/>
      <c r="F877" s="355"/>
      <c r="G877" s="355"/>
      <c r="H877" s="61"/>
      <c r="I877" s="64"/>
      <c r="J877" s="65"/>
      <c r="K877" s="115"/>
    </row>
    <row r="878" spans="1:12" x14ac:dyDescent="0.25">
      <c r="A878" s="87"/>
      <c r="B878" s="79"/>
      <c r="C878" s="355"/>
      <c r="D878" s="355"/>
      <c r="E878" s="355"/>
      <c r="F878" s="355"/>
      <c r="G878" s="355"/>
      <c r="H878" s="61"/>
      <c r="I878" s="64"/>
      <c r="J878" s="65"/>
      <c r="K878" s="115"/>
    </row>
    <row r="879" spans="1:12" x14ac:dyDescent="0.25">
      <c r="A879" s="87"/>
      <c r="B879" s="79"/>
      <c r="C879" s="355"/>
      <c r="D879" s="355"/>
      <c r="E879" s="355"/>
      <c r="F879" s="355"/>
      <c r="G879" s="355"/>
      <c r="H879" s="61"/>
      <c r="I879" s="64"/>
      <c r="J879" s="65"/>
      <c r="K879" s="115"/>
    </row>
    <row r="880" spans="1:12" x14ac:dyDescent="0.25">
      <c r="A880" s="87"/>
      <c r="B880" s="79"/>
      <c r="C880" s="355"/>
      <c r="D880" s="355"/>
      <c r="E880" s="355"/>
      <c r="F880" s="355"/>
      <c r="G880" s="355"/>
      <c r="H880" s="61"/>
      <c r="I880" s="64"/>
      <c r="J880" s="65"/>
      <c r="K880" s="115"/>
    </row>
    <row r="881" spans="1:11" x14ac:dyDescent="0.25">
      <c r="A881" s="87"/>
      <c r="B881" s="79"/>
      <c r="C881" s="355"/>
      <c r="D881" s="355"/>
      <c r="E881" s="355"/>
      <c r="F881" s="355"/>
      <c r="G881" s="355"/>
      <c r="H881" s="61"/>
      <c r="I881" s="64"/>
      <c r="J881" s="65"/>
      <c r="K881" s="115"/>
    </row>
    <row r="882" spans="1:11" x14ac:dyDescent="0.25">
      <c r="A882" s="87"/>
      <c r="B882" s="79"/>
      <c r="C882" s="355"/>
      <c r="D882" s="355"/>
      <c r="E882" s="355"/>
      <c r="F882" s="355"/>
      <c r="G882" s="355"/>
      <c r="H882" s="61"/>
      <c r="I882" s="64"/>
      <c r="J882" s="65"/>
      <c r="K882" s="115"/>
    </row>
    <row r="883" spans="1:11" x14ac:dyDescent="0.25">
      <c r="A883" s="87"/>
      <c r="B883" s="79"/>
      <c r="C883" s="355"/>
      <c r="D883" s="355"/>
      <c r="E883" s="355"/>
      <c r="F883" s="355"/>
      <c r="G883" s="355"/>
      <c r="H883" s="61"/>
      <c r="I883" s="64"/>
      <c r="J883" s="65"/>
      <c r="K883" s="115"/>
    </row>
    <row r="884" spans="1:11" x14ac:dyDescent="0.25">
      <c r="A884" s="87"/>
      <c r="B884" s="79"/>
      <c r="C884" s="355"/>
      <c r="D884" s="355"/>
      <c r="E884" s="355"/>
      <c r="F884" s="355"/>
      <c r="G884" s="355"/>
      <c r="H884" s="61"/>
      <c r="I884" s="64"/>
      <c r="J884" s="65"/>
      <c r="K884" s="115"/>
    </row>
    <row r="885" spans="1:11" x14ac:dyDescent="0.25">
      <c r="A885" s="87"/>
      <c r="B885" s="79"/>
      <c r="C885" s="355"/>
      <c r="D885" s="355"/>
      <c r="E885" s="355"/>
      <c r="F885" s="355"/>
      <c r="G885" s="355"/>
      <c r="H885" s="61"/>
      <c r="I885" s="64"/>
      <c r="J885" s="65"/>
      <c r="K885" s="115"/>
    </row>
    <row r="886" spans="1:11" x14ac:dyDescent="0.25">
      <c r="A886" s="87"/>
      <c r="B886" s="79"/>
      <c r="C886" s="355"/>
      <c r="D886" s="355"/>
      <c r="E886" s="355"/>
      <c r="F886" s="355"/>
      <c r="G886" s="355"/>
      <c r="H886" s="61"/>
      <c r="I886" s="64"/>
      <c r="J886" s="65"/>
      <c r="K886" s="115"/>
    </row>
    <row r="887" spans="1:11" x14ac:dyDescent="0.25">
      <c r="A887" s="87"/>
      <c r="B887" s="79"/>
      <c r="C887" s="355"/>
      <c r="D887" s="355"/>
      <c r="E887" s="355"/>
      <c r="F887" s="355"/>
      <c r="G887" s="355"/>
      <c r="H887" s="61"/>
      <c r="I887" s="64"/>
      <c r="J887" s="65"/>
      <c r="K887" s="115"/>
    </row>
    <row r="888" spans="1:11" x14ac:dyDescent="0.25">
      <c r="A888" s="87"/>
      <c r="B888" s="79"/>
      <c r="C888" s="355"/>
      <c r="D888" s="355"/>
      <c r="E888" s="355"/>
      <c r="F888" s="355"/>
      <c r="G888" s="355"/>
      <c r="H888" s="61"/>
      <c r="I888" s="64"/>
      <c r="J888" s="65"/>
      <c r="K888" s="115"/>
    </row>
    <row r="889" spans="1:11" x14ac:dyDescent="0.25">
      <c r="A889" s="87"/>
      <c r="B889" s="79"/>
      <c r="C889" s="355"/>
      <c r="D889" s="355"/>
      <c r="E889" s="355"/>
      <c r="F889" s="355"/>
      <c r="G889" s="355"/>
      <c r="H889" s="61"/>
      <c r="I889" s="64"/>
      <c r="J889" s="65"/>
      <c r="K889" s="115"/>
    </row>
    <row r="890" spans="1:11" x14ac:dyDescent="0.25">
      <c r="A890" s="87"/>
      <c r="B890" s="79"/>
      <c r="C890" s="355"/>
      <c r="D890" s="355"/>
      <c r="E890" s="355"/>
      <c r="F890" s="355"/>
      <c r="G890" s="355"/>
      <c r="H890" s="61"/>
      <c r="I890" s="64"/>
      <c r="J890" s="65"/>
      <c r="K890" s="115"/>
    </row>
    <row r="891" spans="1:11" x14ac:dyDescent="0.25">
      <c r="A891" s="87"/>
      <c r="B891" s="79"/>
      <c r="C891" s="355"/>
      <c r="D891" s="355"/>
      <c r="E891" s="355"/>
      <c r="F891" s="355"/>
      <c r="G891" s="355"/>
      <c r="H891" s="61"/>
      <c r="I891" s="64"/>
      <c r="J891" s="65"/>
      <c r="K891" s="115"/>
    </row>
    <row r="892" spans="1:11" x14ac:dyDescent="0.25">
      <c r="A892" s="87"/>
      <c r="B892" s="79"/>
      <c r="C892" s="355"/>
      <c r="D892" s="355"/>
      <c r="E892" s="355"/>
      <c r="F892" s="355"/>
      <c r="G892" s="355"/>
      <c r="H892" s="61"/>
      <c r="I892" s="64"/>
      <c r="J892" s="65"/>
      <c r="K892" s="115"/>
    </row>
    <row r="893" spans="1:11" x14ac:dyDescent="0.25">
      <c r="A893" s="87"/>
      <c r="B893" s="79"/>
      <c r="C893" s="355"/>
      <c r="D893" s="355"/>
      <c r="E893" s="355"/>
      <c r="F893" s="355"/>
      <c r="G893" s="355"/>
      <c r="H893" s="61"/>
      <c r="I893" s="64"/>
      <c r="J893" s="65"/>
      <c r="K893" s="115"/>
    </row>
    <row r="894" spans="1:11" x14ac:dyDescent="0.25">
      <c r="A894" s="87"/>
      <c r="B894" s="79"/>
      <c r="C894" s="355"/>
      <c r="D894" s="355"/>
      <c r="E894" s="355"/>
      <c r="F894" s="355"/>
      <c r="G894" s="355"/>
      <c r="H894" s="61"/>
      <c r="I894" s="64"/>
      <c r="J894" s="65"/>
      <c r="K894" s="115"/>
    </row>
    <row r="895" spans="1:11" x14ac:dyDescent="0.25">
      <c r="A895" s="87"/>
      <c r="B895" s="79"/>
      <c r="C895" s="355"/>
      <c r="D895" s="355"/>
      <c r="E895" s="355"/>
      <c r="F895" s="355"/>
      <c r="G895" s="355"/>
      <c r="H895" s="61"/>
      <c r="I895" s="64"/>
      <c r="J895" s="65"/>
      <c r="K895" s="115"/>
    </row>
    <row r="896" spans="1:11" x14ac:dyDescent="0.25">
      <c r="A896" s="87"/>
      <c r="B896" s="79"/>
      <c r="C896" s="355"/>
      <c r="D896" s="355"/>
      <c r="E896" s="355"/>
      <c r="F896" s="355"/>
      <c r="G896" s="355"/>
      <c r="H896" s="61"/>
      <c r="I896" s="64"/>
      <c r="J896" s="65"/>
      <c r="K896" s="115"/>
    </row>
    <row r="897" spans="1:11" x14ac:dyDescent="0.25">
      <c r="A897" s="87"/>
      <c r="B897" s="79"/>
      <c r="C897" s="355"/>
      <c r="D897" s="355"/>
      <c r="E897" s="355"/>
      <c r="F897" s="355"/>
      <c r="G897" s="355"/>
      <c r="H897" s="61"/>
      <c r="I897" s="64"/>
      <c r="J897" s="65"/>
      <c r="K897" s="115"/>
    </row>
    <row r="898" spans="1:11" x14ac:dyDescent="0.25">
      <c r="A898" s="87"/>
      <c r="B898" s="79"/>
      <c r="C898" s="355"/>
      <c r="D898" s="355"/>
      <c r="E898" s="355"/>
      <c r="F898" s="355"/>
      <c r="G898" s="355"/>
      <c r="H898" s="61"/>
      <c r="I898" s="64"/>
      <c r="J898" s="65"/>
      <c r="K898" s="115"/>
    </row>
    <row r="899" spans="1:11" x14ac:dyDescent="0.25">
      <c r="A899" s="87"/>
      <c r="B899" s="79"/>
      <c r="C899" s="355"/>
      <c r="D899" s="355"/>
      <c r="E899" s="355"/>
      <c r="F899" s="355"/>
      <c r="G899" s="355"/>
      <c r="H899" s="61"/>
      <c r="I899" s="64"/>
      <c r="J899" s="65"/>
      <c r="K899" s="115"/>
    </row>
    <row r="900" spans="1:11" x14ac:dyDescent="0.25">
      <c r="A900" s="87"/>
      <c r="B900" s="79"/>
      <c r="C900" s="355"/>
      <c r="D900" s="355"/>
      <c r="E900" s="355"/>
      <c r="F900" s="355"/>
      <c r="G900" s="355"/>
      <c r="H900" s="61"/>
      <c r="I900" s="64"/>
      <c r="J900" s="65"/>
      <c r="K900" s="115"/>
    </row>
    <row r="901" spans="1:11" x14ac:dyDescent="0.25">
      <c r="A901" s="87"/>
      <c r="B901" s="79"/>
      <c r="C901" s="355"/>
      <c r="D901" s="355"/>
      <c r="E901" s="355"/>
      <c r="F901" s="355"/>
      <c r="G901" s="355"/>
      <c r="H901" s="61"/>
      <c r="I901" s="64"/>
      <c r="J901" s="65"/>
      <c r="K901" s="115"/>
    </row>
    <row r="902" spans="1:11" x14ac:dyDescent="0.25">
      <c r="A902" s="87"/>
      <c r="B902" s="79"/>
      <c r="C902" s="355"/>
      <c r="D902" s="355"/>
      <c r="E902" s="355"/>
      <c r="F902" s="355"/>
      <c r="G902" s="355"/>
      <c r="H902" s="61"/>
      <c r="I902" s="64"/>
      <c r="J902" s="65"/>
      <c r="K902" s="115"/>
    </row>
    <row r="903" spans="1:11" x14ac:dyDescent="0.25">
      <c r="A903" s="87"/>
      <c r="B903" s="79"/>
      <c r="C903" s="355"/>
      <c r="D903" s="355"/>
      <c r="E903" s="355"/>
      <c r="F903" s="355"/>
      <c r="G903" s="355"/>
      <c r="H903" s="61"/>
      <c r="I903" s="64"/>
      <c r="J903" s="65"/>
      <c r="K903" s="115"/>
    </row>
    <row r="904" spans="1:11" x14ac:dyDescent="0.25">
      <c r="A904" s="87"/>
      <c r="B904" s="79"/>
      <c r="C904" s="355"/>
      <c r="D904" s="355"/>
      <c r="E904" s="355"/>
      <c r="F904" s="355"/>
      <c r="G904" s="355"/>
      <c r="H904" s="61"/>
      <c r="I904" s="64"/>
      <c r="J904" s="65"/>
      <c r="K904" s="115"/>
    </row>
    <row r="905" spans="1:11" x14ac:dyDescent="0.25">
      <c r="A905" s="87"/>
      <c r="B905" s="79"/>
      <c r="C905" s="355"/>
      <c r="D905" s="355"/>
      <c r="E905" s="355"/>
      <c r="F905" s="355"/>
      <c r="G905" s="355"/>
      <c r="H905" s="61"/>
      <c r="I905" s="64"/>
      <c r="J905" s="65"/>
      <c r="K905" s="115"/>
    </row>
    <row r="906" spans="1:11" x14ac:dyDescent="0.25">
      <c r="A906" s="87"/>
      <c r="B906" s="79"/>
      <c r="C906" s="355"/>
      <c r="D906" s="355"/>
      <c r="E906" s="355"/>
      <c r="F906" s="355"/>
      <c r="G906" s="355"/>
      <c r="H906" s="61"/>
      <c r="I906" s="64"/>
      <c r="J906" s="65"/>
      <c r="K906" s="115"/>
    </row>
    <row r="907" spans="1:11" x14ac:dyDescent="0.25">
      <c r="A907" s="87"/>
      <c r="B907" s="79"/>
      <c r="C907" s="355"/>
      <c r="D907" s="355"/>
      <c r="E907" s="355"/>
      <c r="F907" s="355"/>
      <c r="G907" s="355"/>
      <c r="H907" s="61"/>
      <c r="I907" s="64"/>
      <c r="J907" s="65"/>
      <c r="K907" s="115"/>
    </row>
    <row r="908" spans="1:11" x14ac:dyDescent="0.25">
      <c r="A908" s="87"/>
      <c r="B908" s="79"/>
      <c r="C908" s="355"/>
      <c r="D908" s="355"/>
      <c r="E908" s="355"/>
      <c r="F908" s="355"/>
      <c r="G908" s="355"/>
      <c r="H908" s="61"/>
      <c r="I908" s="64"/>
      <c r="J908" s="65"/>
      <c r="K908" s="115"/>
    </row>
    <row r="909" spans="1:11" x14ac:dyDescent="0.25">
      <c r="A909" s="87"/>
      <c r="B909" s="79"/>
      <c r="C909" s="355"/>
      <c r="D909" s="355"/>
      <c r="E909" s="355"/>
      <c r="F909" s="355"/>
      <c r="G909" s="355"/>
      <c r="H909" s="61"/>
      <c r="I909" s="64"/>
      <c r="J909" s="65"/>
      <c r="K909" s="115"/>
    </row>
    <row r="910" spans="1:11" x14ac:dyDescent="0.25">
      <c r="A910" s="87"/>
      <c r="B910" s="79"/>
      <c r="C910" s="355"/>
      <c r="D910" s="355"/>
      <c r="E910" s="355"/>
      <c r="F910" s="355"/>
      <c r="G910" s="355"/>
      <c r="H910" s="61"/>
      <c r="I910" s="64"/>
      <c r="J910" s="65"/>
      <c r="K910" s="115"/>
    </row>
    <row r="911" spans="1:11" x14ac:dyDescent="0.25">
      <c r="A911" s="87"/>
      <c r="B911" s="79"/>
      <c r="C911" s="355"/>
      <c r="D911" s="355"/>
      <c r="E911" s="355"/>
      <c r="F911" s="355"/>
      <c r="G911" s="355"/>
      <c r="H911" s="61"/>
      <c r="I911" s="64"/>
      <c r="J911" s="65"/>
      <c r="K911" s="115"/>
    </row>
    <row r="912" spans="1:11" x14ac:dyDescent="0.25">
      <c r="A912" s="385" t="s">
        <v>103</v>
      </c>
      <c r="B912" s="385"/>
      <c r="C912" s="385"/>
      <c r="D912" s="385"/>
      <c r="E912" s="385"/>
      <c r="F912" s="385"/>
      <c r="G912" s="385"/>
      <c r="H912" s="385"/>
      <c r="I912" s="385"/>
      <c r="J912" s="385"/>
      <c r="K912" s="125">
        <f>SUM(K843:K911)</f>
        <v>2600000</v>
      </c>
    </row>
    <row r="913" spans="1:11" x14ac:dyDescent="0.25">
      <c r="A913" s="358" t="s">
        <v>903</v>
      </c>
      <c r="B913" s="358"/>
      <c r="C913" s="358"/>
      <c r="D913" s="358"/>
      <c r="E913" s="358"/>
      <c r="F913" s="358"/>
      <c r="G913" s="358"/>
      <c r="H913" s="358"/>
      <c r="I913" s="358"/>
      <c r="J913" s="358"/>
      <c r="K913" s="379"/>
    </row>
    <row r="914" spans="1:11" x14ac:dyDescent="0.25">
      <c r="A914" s="380"/>
      <c r="B914" s="380"/>
      <c r="C914" s="380"/>
      <c r="D914" s="380"/>
      <c r="E914" s="380"/>
      <c r="F914" s="380"/>
      <c r="G914" s="380"/>
      <c r="H914" s="380"/>
      <c r="I914" s="380"/>
      <c r="J914" s="380"/>
      <c r="K914" s="381"/>
    </row>
    <row r="915" spans="1:11" x14ac:dyDescent="0.25">
      <c r="A915" s="373" t="s">
        <v>105</v>
      </c>
      <c r="B915" s="373"/>
      <c r="C915" s="373"/>
      <c r="D915" s="373"/>
      <c r="E915" s="373"/>
      <c r="F915" s="373"/>
      <c r="G915" s="373"/>
      <c r="H915" s="373"/>
      <c r="I915" s="373"/>
      <c r="J915" s="373"/>
      <c r="K915" s="100">
        <f>K912</f>
        <v>2600000</v>
      </c>
    </row>
    <row r="916" spans="1:11" x14ac:dyDescent="0.25">
      <c r="A916" s="101"/>
      <c r="B916" s="74"/>
      <c r="C916" s="364"/>
      <c r="D916" s="364"/>
      <c r="E916" s="364"/>
      <c r="F916" s="364"/>
      <c r="G916" s="364"/>
      <c r="H916" s="57"/>
      <c r="I916" s="75"/>
      <c r="J916" s="76"/>
      <c r="K916" s="77"/>
    </row>
    <row r="917" spans="1:11" ht="26.4" customHeight="1" x14ac:dyDescent="0.25">
      <c r="A917" s="134" t="s">
        <v>904</v>
      </c>
      <c r="B917" s="96"/>
      <c r="C917" s="367" t="s">
        <v>851</v>
      </c>
      <c r="D917" s="367"/>
      <c r="E917" s="367"/>
      <c r="F917" s="367"/>
      <c r="G917" s="367"/>
      <c r="H917" s="90"/>
      <c r="I917" s="90"/>
      <c r="J917" s="90"/>
      <c r="K917" s="43"/>
    </row>
    <row r="918" spans="1:11" ht="13.2" customHeight="1" x14ac:dyDescent="0.25">
      <c r="A918" s="95"/>
      <c r="B918" s="92" t="s">
        <v>905</v>
      </c>
      <c r="C918" s="355" t="s">
        <v>906</v>
      </c>
      <c r="D918" s="355"/>
      <c r="E918" s="355"/>
      <c r="F918" s="355"/>
      <c r="G918" s="355"/>
      <c r="H918" s="90" t="s">
        <v>51</v>
      </c>
      <c r="I918" s="90" t="s">
        <v>65</v>
      </c>
      <c r="J918" s="90" t="s">
        <v>66</v>
      </c>
      <c r="K918" s="16">
        <v>500000</v>
      </c>
    </row>
    <row r="919" spans="1:11" x14ac:dyDescent="0.25">
      <c r="A919" s="95"/>
      <c r="B919" s="92" t="s">
        <v>907</v>
      </c>
      <c r="C919" s="355" t="s">
        <v>908</v>
      </c>
      <c r="D919" s="355"/>
      <c r="E919" s="355"/>
      <c r="F919" s="355"/>
      <c r="G919" s="355"/>
      <c r="H919" s="90" t="s">
        <v>54</v>
      </c>
      <c r="I919" s="66">
        <f>K918</f>
        <v>500000</v>
      </c>
      <c r="J919" s="349"/>
      <c r="K919" s="16">
        <f>I919*J919</f>
        <v>0</v>
      </c>
    </row>
    <row r="920" spans="1:11" x14ac:dyDescent="0.25">
      <c r="A920" s="134" t="s">
        <v>909</v>
      </c>
      <c r="B920" s="96"/>
      <c r="C920" s="367" t="s">
        <v>910</v>
      </c>
      <c r="D920" s="367"/>
      <c r="E920" s="367"/>
      <c r="F920" s="367"/>
      <c r="G920" s="367"/>
      <c r="H920" s="90"/>
      <c r="I920" s="90"/>
      <c r="J920" s="90"/>
      <c r="K920" s="16"/>
    </row>
    <row r="921" spans="1:11" ht="13.8" x14ac:dyDescent="0.25">
      <c r="A921" s="95"/>
      <c r="B921" s="92" t="s">
        <v>911</v>
      </c>
      <c r="C921" s="355" t="s">
        <v>873</v>
      </c>
      <c r="D921" s="355"/>
      <c r="E921" s="355"/>
      <c r="F921" s="355"/>
      <c r="G921" s="355"/>
      <c r="H921" s="90" t="s">
        <v>37</v>
      </c>
      <c r="I921" s="66">
        <v>39250</v>
      </c>
      <c r="J921" s="37"/>
      <c r="K921" s="16">
        <f>I921*J921</f>
        <v>0</v>
      </c>
    </row>
    <row r="922" spans="1:11" ht="13.8" x14ac:dyDescent="0.25">
      <c r="A922" s="95"/>
      <c r="B922" s="92" t="s">
        <v>912</v>
      </c>
      <c r="C922" s="355" t="s">
        <v>875</v>
      </c>
      <c r="D922" s="355"/>
      <c r="E922" s="355"/>
      <c r="F922" s="355"/>
      <c r="G922" s="355"/>
      <c r="H922" s="90" t="s">
        <v>37</v>
      </c>
      <c r="I922" s="66">
        <v>5250</v>
      </c>
      <c r="J922" s="37"/>
      <c r="K922" s="16">
        <f>I922*J922</f>
        <v>0</v>
      </c>
    </row>
    <row r="923" spans="1:11" ht="13.8" x14ac:dyDescent="0.25">
      <c r="A923" s="95"/>
      <c r="B923" s="92" t="s">
        <v>913</v>
      </c>
      <c r="C923" s="355" t="s">
        <v>914</v>
      </c>
      <c r="D923" s="355"/>
      <c r="E923" s="355"/>
      <c r="F923" s="355"/>
      <c r="G923" s="355"/>
      <c r="H923" s="90" t="s">
        <v>37</v>
      </c>
      <c r="I923" s="66">
        <v>7850</v>
      </c>
      <c r="J923" s="37"/>
      <c r="K923" s="16">
        <f>I923*J923</f>
        <v>0</v>
      </c>
    </row>
    <row r="924" spans="1:11" x14ac:dyDescent="0.25">
      <c r="A924" s="134" t="s">
        <v>915</v>
      </c>
      <c r="B924" s="96"/>
      <c r="C924" s="367" t="s">
        <v>916</v>
      </c>
      <c r="D924" s="367"/>
      <c r="E924" s="367"/>
      <c r="F924" s="367"/>
      <c r="G924" s="367"/>
      <c r="H924" s="90"/>
      <c r="I924" s="90"/>
      <c r="J924" s="90"/>
      <c r="K924" s="16"/>
    </row>
    <row r="925" spans="1:11" ht="13.8" x14ac:dyDescent="0.25">
      <c r="A925" s="95"/>
      <c r="B925" s="92" t="s">
        <v>917</v>
      </c>
      <c r="C925" s="355" t="s">
        <v>873</v>
      </c>
      <c r="D925" s="355"/>
      <c r="E925" s="355"/>
      <c r="F925" s="355"/>
      <c r="G925" s="355"/>
      <c r="H925" s="90" t="s">
        <v>37</v>
      </c>
      <c r="I925" s="66">
        <v>17500</v>
      </c>
      <c r="J925" s="37"/>
      <c r="K925" s="16">
        <f>I925*J925</f>
        <v>0</v>
      </c>
    </row>
    <row r="926" spans="1:11" ht="13.8" x14ac:dyDescent="0.25">
      <c r="A926" s="131"/>
      <c r="B926" s="90" t="s">
        <v>918</v>
      </c>
      <c r="C926" s="355" t="s">
        <v>914</v>
      </c>
      <c r="D926" s="355"/>
      <c r="E926" s="355"/>
      <c r="F926" s="355"/>
      <c r="G926" s="355"/>
      <c r="H926" s="90" t="s">
        <v>37</v>
      </c>
      <c r="I926" s="66">
        <v>4400</v>
      </c>
      <c r="J926" s="37"/>
      <c r="K926" s="16">
        <f>I926*J926</f>
        <v>0</v>
      </c>
    </row>
    <row r="927" spans="1:11" x14ac:dyDescent="0.25">
      <c r="A927" s="129" t="s">
        <v>919</v>
      </c>
      <c r="B927" s="130"/>
      <c r="C927" s="367" t="s">
        <v>920</v>
      </c>
      <c r="D927" s="367"/>
      <c r="E927" s="367"/>
      <c r="F927" s="367"/>
      <c r="G927" s="367"/>
      <c r="H927" s="90"/>
      <c r="I927" s="90"/>
      <c r="J927" s="90"/>
      <c r="K927" s="16"/>
    </row>
    <row r="928" spans="1:11" ht="13.8" x14ac:dyDescent="0.25">
      <c r="A928" s="131"/>
      <c r="B928" s="90" t="s">
        <v>921</v>
      </c>
      <c r="C928" s="355" t="s">
        <v>873</v>
      </c>
      <c r="D928" s="355"/>
      <c r="E928" s="355"/>
      <c r="F928" s="355"/>
      <c r="G928" s="355"/>
      <c r="H928" s="90" t="s">
        <v>37</v>
      </c>
      <c r="I928" s="66">
        <v>9800</v>
      </c>
      <c r="J928" s="37"/>
      <c r="K928" s="16">
        <f>I928*J928</f>
        <v>0</v>
      </c>
    </row>
    <row r="929" spans="1:11" ht="13.8" x14ac:dyDescent="0.25">
      <c r="A929" s="131"/>
      <c r="B929" s="90" t="s">
        <v>922</v>
      </c>
      <c r="C929" s="355" t="s">
        <v>875</v>
      </c>
      <c r="D929" s="355"/>
      <c r="E929" s="355"/>
      <c r="F929" s="355"/>
      <c r="G929" s="355"/>
      <c r="H929" s="90" t="s">
        <v>37</v>
      </c>
      <c r="I929" s="66">
        <v>1300</v>
      </c>
      <c r="J929" s="37"/>
      <c r="K929" s="16">
        <f>I929*J929</f>
        <v>0</v>
      </c>
    </row>
    <row r="930" spans="1:11" ht="13.8" x14ac:dyDescent="0.25">
      <c r="A930" s="131"/>
      <c r="B930" s="90" t="s">
        <v>923</v>
      </c>
      <c r="C930" s="355" t="s">
        <v>914</v>
      </c>
      <c r="D930" s="355"/>
      <c r="E930" s="355"/>
      <c r="F930" s="355"/>
      <c r="G930" s="355"/>
      <c r="H930" s="90" t="s">
        <v>37</v>
      </c>
      <c r="I930" s="66">
        <v>2000</v>
      </c>
      <c r="J930" s="37"/>
      <c r="K930" s="16">
        <f>I930*J930</f>
        <v>0</v>
      </c>
    </row>
    <row r="931" spans="1:11" x14ac:dyDescent="0.25">
      <c r="A931" s="129" t="s">
        <v>924</v>
      </c>
      <c r="B931" s="130"/>
      <c r="C931" s="367" t="s">
        <v>925</v>
      </c>
      <c r="D931" s="367"/>
      <c r="E931" s="367"/>
      <c r="F931" s="367"/>
      <c r="G931" s="367"/>
      <c r="H931" s="90"/>
      <c r="I931" s="90"/>
      <c r="J931" s="90"/>
      <c r="K931" s="16"/>
    </row>
    <row r="932" spans="1:11" ht="13.8" x14ac:dyDescent="0.25">
      <c r="A932" s="131"/>
      <c r="B932" s="90" t="s">
        <v>926</v>
      </c>
      <c r="C932" s="355" t="s">
        <v>927</v>
      </c>
      <c r="D932" s="355"/>
      <c r="E932" s="355"/>
      <c r="F932" s="355"/>
      <c r="G932" s="355"/>
      <c r="H932" s="90" t="s">
        <v>37</v>
      </c>
      <c r="I932" s="66">
        <v>2000</v>
      </c>
      <c r="J932" s="37"/>
      <c r="K932" s="16">
        <f>I932*J932</f>
        <v>0</v>
      </c>
    </row>
    <row r="933" spans="1:11" ht="26.4" customHeight="1" x14ac:dyDescent="0.25">
      <c r="A933" s="129" t="s">
        <v>928</v>
      </c>
      <c r="B933" s="130"/>
      <c r="C933" s="367" t="s">
        <v>929</v>
      </c>
      <c r="D933" s="367" t="s">
        <v>929</v>
      </c>
      <c r="E933" s="367" t="s">
        <v>929</v>
      </c>
      <c r="F933" s="367" t="s">
        <v>929</v>
      </c>
      <c r="G933" s="367" t="s">
        <v>929</v>
      </c>
      <c r="H933" s="90"/>
      <c r="I933" s="90"/>
      <c r="J933" s="90"/>
      <c r="K933" s="16"/>
    </row>
    <row r="934" spans="1:11" ht="13.8" x14ac:dyDescent="0.25">
      <c r="A934" s="131"/>
      <c r="B934" s="90" t="s">
        <v>930</v>
      </c>
      <c r="C934" s="355" t="s">
        <v>931</v>
      </c>
      <c r="D934" s="355" t="s">
        <v>931</v>
      </c>
      <c r="E934" s="355" t="s">
        <v>931</v>
      </c>
      <c r="F934" s="355" t="s">
        <v>931</v>
      </c>
      <c r="G934" s="355" t="s">
        <v>931</v>
      </c>
      <c r="H934" s="90" t="s">
        <v>37</v>
      </c>
      <c r="I934" s="66">
        <v>24600</v>
      </c>
      <c r="J934" s="37"/>
      <c r="K934" s="16">
        <f>I934*J934</f>
        <v>0</v>
      </c>
    </row>
    <row r="935" spans="1:11" ht="13.8" x14ac:dyDescent="0.25">
      <c r="A935" s="131"/>
      <c r="B935" s="90" t="s">
        <v>932</v>
      </c>
      <c r="C935" s="355" t="s">
        <v>914</v>
      </c>
      <c r="D935" s="355" t="s">
        <v>914</v>
      </c>
      <c r="E935" s="355" t="s">
        <v>914</v>
      </c>
      <c r="F935" s="355" t="s">
        <v>914</v>
      </c>
      <c r="G935" s="355" t="s">
        <v>914</v>
      </c>
      <c r="H935" s="90" t="s">
        <v>37</v>
      </c>
      <c r="I935" s="66">
        <v>8200</v>
      </c>
      <c r="J935" s="37"/>
      <c r="K935" s="16">
        <f>I935*J935</f>
        <v>0</v>
      </c>
    </row>
    <row r="936" spans="1:11" ht="13.8" x14ac:dyDescent="0.25">
      <c r="A936" s="129" t="s">
        <v>933</v>
      </c>
      <c r="B936" s="130"/>
      <c r="C936" s="367" t="s">
        <v>887</v>
      </c>
      <c r="D936" s="367" t="s">
        <v>887</v>
      </c>
      <c r="E936" s="367" t="s">
        <v>887</v>
      </c>
      <c r="F936" s="367" t="s">
        <v>887</v>
      </c>
      <c r="G936" s="367" t="s">
        <v>887</v>
      </c>
      <c r="H936" s="90" t="s">
        <v>37</v>
      </c>
      <c r="I936" s="66">
        <f>I935*15%</f>
        <v>1230</v>
      </c>
      <c r="J936" s="37"/>
      <c r="K936" s="16">
        <f>I936*J936</f>
        <v>0</v>
      </c>
    </row>
    <row r="937" spans="1:11" x14ac:dyDescent="0.25">
      <c r="A937" s="129" t="s">
        <v>934</v>
      </c>
      <c r="B937" s="130"/>
      <c r="C937" s="367" t="s">
        <v>935</v>
      </c>
      <c r="D937" s="367" t="s">
        <v>935</v>
      </c>
      <c r="E937" s="367" t="s">
        <v>935</v>
      </c>
      <c r="F937" s="367" t="s">
        <v>935</v>
      </c>
      <c r="G937" s="367" t="s">
        <v>935</v>
      </c>
      <c r="H937" s="90"/>
      <c r="I937" s="90"/>
      <c r="J937" s="90"/>
      <c r="K937" s="16"/>
    </row>
    <row r="938" spans="1:11" x14ac:dyDescent="0.25">
      <c r="A938" s="131"/>
      <c r="B938" s="90" t="s">
        <v>936</v>
      </c>
      <c r="C938" s="355" t="s">
        <v>937</v>
      </c>
      <c r="D938" s="355" t="s">
        <v>937</v>
      </c>
      <c r="E938" s="355" t="s">
        <v>937</v>
      </c>
      <c r="F938" s="355" t="s">
        <v>937</v>
      </c>
      <c r="G938" s="355" t="s">
        <v>937</v>
      </c>
      <c r="H938" s="90"/>
      <c r="I938" s="90"/>
      <c r="J938" s="90"/>
      <c r="K938" s="16"/>
    </row>
    <row r="939" spans="1:11" ht="13.8" x14ac:dyDescent="0.25">
      <c r="A939" s="131"/>
      <c r="B939" s="90" t="s">
        <v>77</v>
      </c>
      <c r="C939" s="355" t="s">
        <v>938</v>
      </c>
      <c r="D939" s="355" t="s">
        <v>938</v>
      </c>
      <c r="E939" s="355" t="s">
        <v>938</v>
      </c>
      <c r="F939" s="355" t="s">
        <v>938</v>
      </c>
      <c r="G939" s="355" t="s">
        <v>938</v>
      </c>
      <c r="H939" s="90" t="s">
        <v>444</v>
      </c>
      <c r="I939" s="66">
        <v>5000</v>
      </c>
      <c r="J939" s="37"/>
      <c r="K939" s="16">
        <f>I939*J939</f>
        <v>0</v>
      </c>
    </row>
    <row r="940" spans="1:11" x14ac:dyDescent="0.25">
      <c r="A940" s="87"/>
      <c r="B940" s="79"/>
      <c r="C940" s="355"/>
      <c r="D940" s="355"/>
      <c r="E940" s="355"/>
      <c r="F940" s="355"/>
      <c r="G940" s="355"/>
      <c r="H940" s="61"/>
      <c r="I940" s="64"/>
      <c r="J940" s="65"/>
      <c r="K940" s="115"/>
    </row>
    <row r="941" spans="1:11" x14ac:dyDescent="0.25">
      <c r="A941" s="87"/>
      <c r="B941" s="79"/>
      <c r="C941" s="355"/>
      <c r="D941" s="355"/>
      <c r="E941" s="355"/>
      <c r="F941" s="355"/>
      <c r="G941" s="355"/>
      <c r="H941" s="61"/>
      <c r="I941" s="64"/>
      <c r="J941" s="65"/>
      <c r="K941" s="115"/>
    </row>
    <row r="942" spans="1:11" x14ac:dyDescent="0.25">
      <c r="A942" s="87"/>
      <c r="B942" s="79"/>
      <c r="C942" s="355"/>
      <c r="D942" s="355"/>
      <c r="E942" s="355"/>
      <c r="F942" s="355"/>
      <c r="G942" s="355"/>
      <c r="H942" s="61"/>
      <c r="I942" s="64"/>
      <c r="J942" s="65"/>
      <c r="K942" s="115"/>
    </row>
    <row r="943" spans="1:11" x14ac:dyDescent="0.25">
      <c r="A943" s="87"/>
      <c r="B943" s="79"/>
      <c r="C943" s="355"/>
      <c r="D943" s="355"/>
      <c r="E943" s="355"/>
      <c r="F943" s="355"/>
      <c r="G943" s="355"/>
      <c r="H943" s="61"/>
      <c r="I943" s="64"/>
      <c r="J943" s="65"/>
      <c r="K943" s="115"/>
    </row>
    <row r="944" spans="1:11" x14ac:dyDescent="0.25">
      <c r="A944" s="87"/>
      <c r="B944" s="79"/>
      <c r="C944" s="355"/>
      <c r="D944" s="355"/>
      <c r="E944" s="355"/>
      <c r="F944" s="355"/>
      <c r="G944" s="355"/>
      <c r="H944" s="61"/>
      <c r="I944" s="64"/>
      <c r="J944" s="65"/>
      <c r="K944" s="115"/>
    </row>
    <row r="945" spans="1:11" x14ac:dyDescent="0.25">
      <c r="A945" s="87"/>
      <c r="B945" s="79"/>
      <c r="C945" s="355"/>
      <c r="D945" s="355"/>
      <c r="E945" s="355"/>
      <c r="F945" s="355"/>
      <c r="G945" s="355"/>
      <c r="H945" s="61"/>
      <c r="I945" s="64"/>
      <c r="J945" s="65"/>
      <c r="K945" s="115"/>
    </row>
    <row r="946" spans="1:11" x14ac:dyDescent="0.25">
      <c r="A946" s="87"/>
      <c r="B946" s="79"/>
      <c r="C946" s="355"/>
      <c r="D946" s="355"/>
      <c r="E946" s="355"/>
      <c r="F946" s="355"/>
      <c r="G946" s="355"/>
      <c r="H946" s="61"/>
      <c r="I946" s="64"/>
      <c r="J946" s="65"/>
      <c r="K946" s="115"/>
    </row>
    <row r="947" spans="1:11" x14ac:dyDescent="0.25">
      <c r="A947" s="87"/>
      <c r="B947" s="79"/>
      <c r="C947" s="355"/>
      <c r="D947" s="355"/>
      <c r="E947" s="355"/>
      <c r="F947" s="355"/>
      <c r="G947" s="355"/>
      <c r="H947" s="61"/>
      <c r="I947" s="64"/>
      <c r="J947" s="65"/>
      <c r="K947" s="115"/>
    </row>
    <row r="948" spans="1:11" x14ac:dyDescent="0.25">
      <c r="A948" s="87"/>
      <c r="B948" s="79"/>
      <c r="C948" s="355"/>
      <c r="D948" s="355"/>
      <c r="E948" s="355"/>
      <c r="F948" s="355"/>
      <c r="G948" s="355"/>
      <c r="H948" s="61"/>
      <c r="I948" s="64"/>
      <c r="J948" s="65"/>
      <c r="K948" s="115"/>
    </row>
    <row r="949" spans="1:11" x14ac:dyDescent="0.25">
      <c r="A949" s="87"/>
      <c r="B949" s="79"/>
      <c r="C949" s="355"/>
      <c r="D949" s="355"/>
      <c r="E949" s="355"/>
      <c r="F949" s="355"/>
      <c r="G949" s="355"/>
      <c r="H949" s="61"/>
      <c r="I949" s="64"/>
      <c r="J949" s="65"/>
      <c r="K949" s="115"/>
    </row>
    <row r="950" spans="1:11" x14ac:dyDescent="0.25">
      <c r="A950" s="87"/>
      <c r="B950" s="79"/>
      <c r="C950" s="355"/>
      <c r="D950" s="355"/>
      <c r="E950" s="355"/>
      <c r="F950" s="355"/>
      <c r="G950" s="355"/>
      <c r="H950" s="61"/>
      <c r="I950" s="64"/>
      <c r="J950" s="65"/>
      <c r="K950" s="115"/>
    </row>
    <row r="951" spans="1:11" x14ac:dyDescent="0.25">
      <c r="A951" s="87"/>
      <c r="B951" s="79"/>
      <c r="C951" s="355"/>
      <c r="D951" s="355"/>
      <c r="E951" s="355"/>
      <c r="F951" s="355"/>
      <c r="G951" s="355"/>
      <c r="H951" s="61"/>
      <c r="I951" s="64"/>
      <c r="J951" s="65"/>
      <c r="K951" s="115"/>
    </row>
    <row r="952" spans="1:11" x14ac:dyDescent="0.25">
      <c r="A952" s="87"/>
      <c r="B952" s="79"/>
      <c r="C952" s="355"/>
      <c r="D952" s="355"/>
      <c r="E952" s="355"/>
      <c r="F952" s="355"/>
      <c r="G952" s="355"/>
      <c r="H952" s="61"/>
      <c r="I952" s="64"/>
      <c r="J952" s="65"/>
      <c r="K952" s="115"/>
    </row>
    <row r="953" spans="1:11" x14ac:dyDescent="0.25">
      <c r="A953" s="87"/>
      <c r="B953" s="79"/>
      <c r="C953" s="355"/>
      <c r="D953" s="355"/>
      <c r="E953" s="355"/>
      <c r="F953" s="355"/>
      <c r="G953" s="355"/>
      <c r="H953" s="61"/>
      <c r="I953" s="64"/>
      <c r="J953" s="65"/>
      <c r="K953" s="115"/>
    </row>
    <row r="954" spans="1:11" x14ac:dyDescent="0.25">
      <c r="A954" s="87"/>
      <c r="B954" s="79"/>
      <c r="C954" s="355"/>
      <c r="D954" s="355"/>
      <c r="E954" s="355"/>
      <c r="F954" s="355"/>
      <c r="G954" s="355"/>
      <c r="H954" s="61"/>
      <c r="I954" s="64"/>
      <c r="J954" s="65"/>
      <c r="K954" s="115"/>
    </row>
    <row r="955" spans="1:11" x14ac:dyDescent="0.25">
      <c r="A955" s="87"/>
      <c r="B955" s="79"/>
      <c r="C955" s="355"/>
      <c r="D955" s="355"/>
      <c r="E955" s="355"/>
      <c r="F955" s="355"/>
      <c r="G955" s="355"/>
      <c r="H955" s="61"/>
      <c r="I955" s="64"/>
      <c r="J955" s="65"/>
      <c r="K955" s="115"/>
    </row>
    <row r="956" spans="1:11" x14ac:dyDescent="0.25">
      <c r="A956" s="87"/>
      <c r="B956" s="79"/>
      <c r="C956" s="355"/>
      <c r="D956" s="355"/>
      <c r="E956" s="355"/>
      <c r="F956" s="355"/>
      <c r="G956" s="355"/>
      <c r="H956" s="61"/>
      <c r="I956" s="64"/>
      <c r="J956" s="65"/>
      <c r="K956" s="115"/>
    </row>
    <row r="957" spans="1:11" x14ac:dyDescent="0.25">
      <c r="A957" s="87"/>
      <c r="B957" s="79"/>
      <c r="C957" s="355"/>
      <c r="D957" s="355"/>
      <c r="E957" s="355"/>
      <c r="F957" s="355"/>
      <c r="G957" s="355"/>
      <c r="H957" s="61"/>
      <c r="I957" s="64"/>
      <c r="J957" s="65"/>
      <c r="K957" s="115"/>
    </row>
    <row r="958" spans="1:11" x14ac:dyDescent="0.25">
      <c r="A958" s="87"/>
      <c r="B958" s="79"/>
      <c r="C958" s="355"/>
      <c r="D958" s="355"/>
      <c r="E958" s="355"/>
      <c r="F958" s="355"/>
      <c r="G958" s="355"/>
      <c r="H958" s="61"/>
      <c r="I958" s="64"/>
      <c r="J958" s="65"/>
      <c r="K958" s="115"/>
    </row>
    <row r="959" spans="1:11" x14ac:dyDescent="0.25">
      <c r="A959" s="87"/>
      <c r="B959" s="79"/>
      <c r="C959" s="355"/>
      <c r="D959" s="355"/>
      <c r="E959" s="355"/>
      <c r="F959" s="355"/>
      <c r="G959" s="355"/>
      <c r="H959" s="61"/>
      <c r="I959" s="64"/>
      <c r="J959" s="65"/>
      <c r="K959" s="115"/>
    </row>
    <row r="960" spans="1:11" x14ac:dyDescent="0.25">
      <c r="A960" s="87"/>
      <c r="B960" s="79"/>
      <c r="C960" s="355"/>
      <c r="D960" s="355"/>
      <c r="E960" s="355"/>
      <c r="F960" s="355"/>
      <c r="G960" s="355"/>
      <c r="H960" s="61"/>
      <c r="I960" s="64"/>
      <c r="J960" s="65"/>
      <c r="K960" s="115"/>
    </row>
    <row r="961" spans="1:11" x14ac:dyDescent="0.25">
      <c r="A961" s="87"/>
      <c r="B961" s="79"/>
      <c r="C961" s="355"/>
      <c r="D961" s="355"/>
      <c r="E961" s="355"/>
      <c r="F961" s="355"/>
      <c r="G961" s="355"/>
      <c r="H961" s="61"/>
      <c r="I961" s="64"/>
      <c r="J961" s="65"/>
      <c r="K961" s="115"/>
    </row>
    <row r="962" spans="1:11" x14ac:dyDescent="0.25">
      <c r="A962" s="87"/>
      <c r="B962" s="79"/>
      <c r="C962" s="355"/>
      <c r="D962" s="355"/>
      <c r="E962" s="355"/>
      <c r="F962" s="355"/>
      <c r="G962" s="355"/>
      <c r="H962" s="61"/>
      <c r="I962" s="64"/>
      <c r="J962" s="65"/>
      <c r="K962" s="115"/>
    </row>
    <row r="963" spans="1:11" x14ac:dyDescent="0.25">
      <c r="A963" s="87"/>
      <c r="B963" s="79"/>
      <c r="C963" s="355"/>
      <c r="D963" s="355"/>
      <c r="E963" s="355"/>
      <c r="F963" s="355"/>
      <c r="G963" s="355"/>
      <c r="H963" s="61"/>
      <c r="I963" s="64"/>
      <c r="J963" s="65"/>
      <c r="K963" s="115"/>
    </row>
    <row r="964" spans="1:11" x14ac:dyDescent="0.25">
      <c r="A964" s="87"/>
      <c r="B964" s="79"/>
      <c r="C964" s="355"/>
      <c r="D964" s="355"/>
      <c r="E964" s="355"/>
      <c r="F964" s="355"/>
      <c r="G964" s="355"/>
      <c r="H964" s="61"/>
      <c r="I964" s="64"/>
      <c r="J964" s="65"/>
      <c r="K964" s="115"/>
    </row>
    <row r="965" spans="1:11" x14ac:dyDescent="0.25">
      <c r="A965" s="87"/>
      <c r="B965" s="79"/>
      <c r="C965" s="355"/>
      <c r="D965" s="355"/>
      <c r="E965" s="355"/>
      <c r="F965" s="355"/>
      <c r="G965" s="355"/>
      <c r="H965" s="61"/>
      <c r="I965" s="64"/>
      <c r="J965" s="65"/>
      <c r="K965" s="115"/>
    </row>
    <row r="966" spans="1:11" x14ac:dyDescent="0.25">
      <c r="A966" s="87"/>
      <c r="B966" s="79"/>
      <c r="C966" s="355"/>
      <c r="D966" s="355"/>
      <c r="E966" s="355"/>
      <c r="F966" s="355"/>
      <c r="G966" s="355"/>
      <c r="H966" s="61"/>
      <c r="I966" s="64"/>
      <c r="J966" s="65"/>
      <c r="K966" s="115"/>
    </row>
    <row r="967" spans="1:11" x14ac:dyDescent="0.25">
      <c r="A967" s="87"/>
      <c r="B967" s="79"/>
      <c r="C967" s="355"/>
      <c r="D967" s="355"/>
      <c r="E967" s="355"/>
      <c r="F967" s="355"/>
      <c r="G967" s="355"/>
      <c r="H967" s="61"/>
      <c r="I967" s="64"/>
      <c r="J967" s="65"/>
      <c r="K967" s="115"/>
    </row>
    <row r="968" spans="1:11" x14ac:dyDescent="0.25">
      <c r="A968" s="87"/>
      <c r="B968" s="79"/>
      <c r="C968" s="355"/>
      <c r="D968" s="355"/>
      <c r="E968" s="355"/>
      <c r="F968" s="355"/>
      <c r="G968" s="355"/>
      <c r="H968" s="61"/>
      <c r="I968" s="64"/>
      <c r="J968" s="65"/>
      <c r="K968" s="115"/>
    </row>
    <row r="969" spans="1:11" x14ac:dyDescent="0.25">
      <c r="A969" s="87"/>
      <c r="B969" s="79"/>
      <c r="C969" s="355"/>
      <c r="D969" s="355"/>
      <c r="E969" s="355"/>
      <c r="F969" s="355"/>
      <c r="G969" s="355"/>
      <c r="H969" s="61"/>
      <c r="I969" s="64"/>
      <c r="J969" s="65"/>
      <c r="K969" s="115"/>
    </row>
    <row r="970" spans="1:11" x14ac:dyDescent="0.25">
      <c r="A970" s="87"/>
      <c r="B970" s="79"/>
      <c r="C970" s="355"/>
      <c r="D970" s="355"/>
      <c r="E970" s="355"/>
      <c r="F970" s="355"/>
      <c r="G970" s="355"/>
      <c r="H970" s="61"/>
      <c r="I970" s="64"/>
      <c r="J970" s="65"/>
      <c r="K970" s="115"/>
    </row>
    <row r="971" spans="1:11" x14ac:dyDescent="0.25">
      <c r="A971" s="87"/>
      <c r="B971" s="79"/>
      <c r="C971" s="355"/>
      <c r="D971" s="355"/>
      <c r="E971" s="355"/>
      <c r="F971" s="355"/>
      <c r="G971" s="355"/>
      <c r="H971" s="61"/>
      <c r="I971" s="64"/>
      <c r="J971" s="65"/>
      <c r="K971" s="115"/>
    </row>
    <row r="972" spans="1:11" x14ac:dyDescent="0.25">
      <c r="A972" s="87"/>
      <c r="B972" s="79"/>
      <c r="C972" s="355"/>
      <c r="D972" s="355"/>
      <c r="E972" s="355"/>
      <c r="F972" s="355"/>
      <c r="G972" s="355"/>
      <c r="H972" s="61"/>
      <c r="I972" s="64"/>
      <c r="J972" s="65"/>
      <c r="K972" s="115"/>
    </row>
    <row r="973" spans="1:11" x14ac:dyDescent="0.25">
      <c r="A973" s="87"/>
      <c r="B973" s="79"/>
      <c r="C973" s="355"/>
      <c r="D973" s="355"/>
      <c r="E973" s="355"/>
      <c r="F973" s="355"/>
      <c r="G973" s="355"/>
      <c r="H973" s="61"/>
      <c r="I973" s="64"/>
      <c r="J973" s="65"/>
      <c r="K973" s="115"/>
    </row>
    <row r="974" spans="1:11" x14ac:dyDescent="0.25">
      <c r="A974" s="87"/>
      <c r="B974" s="79"/>
      <c r="C974" s="355"/>
      <c r="D974" s="355"/>
      <c r="E974" s="355"/>
      <c r="F974" s="355"/>
      <c r="G974" s="355"/>
      <c r="H974" s="61"/>
      <c r="I974" s="64"/>
      <c r="J974" s="65"/>
      <c r="K974" s="115"/>
    </row>
    <row r="975" spans="1:11" x14ac:dyDescent="0.25">
      <c r="A975" s="87"/>
      <c r="B975" s="79"/>
      <c r="C975" s="355"/>
      <c r="D975" s="355"/>
      <c r="E975" s="355"/>
      <c r="F975" s="355"/>
      <c r="G975" s="355"/>
      <c r="H975" s="61"/>
      <c r="I975" s="64"/>
      <c r="J975" s="65"/>
      <c r="K975" s="115"/>
    </row>
    <row r="976" spans="1:11" x14ac:dyDescent="0.25">
      <c r="A976" s="87"/>
      <c r="B976" s="79"/>
      <c r="C976" s="355"/>
      <c r="D976" s="355"/>
      <c r="E976" s="355"/>
      <c r="F976" s="355"/>
      <c r="G976" s="355"/>
      <c r="H976" s="61"/>
      <c r="I976" s="64"/>
      <c r="J976" s="65"/>
      <c r="K976" s="115"/>
    </row>
    <row r="977" spans="1:11" x14ac:dyDescent="0.25">
      <c r="A977" s="87"/>
      <c r="B977" s="79"/>
      <c r="C977" s="355"/>
      <c r="D977" s="355"/>
      <c r="E977" s="355"/>
      <c r="F977" s="355"/>
      <c r="G977" s="355"/>
      <c r="H977" s="61"/>
      <c r="I977" s="64"/>
      <c r="J977" s="65"/>
      <c r="K977" s="115"/>
    </row>
    <row r="978" spans="1:11" x14ac:dyDescent="0.25">
      <c r="A978" s="87"/>
      <c r="B978" s="79"/>
      <c r="C978" s="355"/>
      <c r="D978" s="355"/>
      <c r="E978" s="355"/>
      <c r="F978" s="355"/>
      <c r="G978" s="355"/>
      <c r="H978" s="61"/>
      <c r="I978" s="64"/>
      <c r="J978" s="65"/>
      <c r="K978" s="115"/>
    </row>
    <row r="979" spans="1:11" x14ac:dyDescent="0.25">
      <c r="A979" s="87"/>
      <c r="B979" s="79"/>
      <c r="C979" s="355"/>
      <c r="D979" s="355"/>
      <c r="E979" s="355"/>
      <c r="F979" s="355"/>
      <c r="G979" s="355"/>
      <c r="H979" s="61"/>
      <c r="I979" s="64"/>
      <c r="J979" s="65"/>
      <c r="K979" s="115"/>
    </row>
    <row r="980" spans="1:11" x14ac:dyDescent="0.25">
      <c r="A980" s="87"/>
      <c r="B980" s="79"/>
      <c r="C980" s="355"/>
      <c r="D980" s="355"/>
      <c r="E980" s="355"/>
      <c r="F980" s="355"/>
      <c r="G980" s="355"/>
      <c r="H980" s="61"/>
      <c r="I980" s="64"/>
      <c r="J980" s="65"/>
      <c r="K980" s="115"/>
    </row>
    <row r="981" spans="1:11" x14ac:dyDescent="0.25">
      <c r="A981" s="87"/>
      <c r="B981" s="79"/>
      <c r="C981" s="355"/>
      <c r="D981" s="355"/>
      <c r="E981" s="355"/>
      <c r="F981" s="355"/>
      <c r="G981" s="355"/>
      <c r="H981" s="61"/>
      <c r="I981" s="64"/>
      <c r="J981" s="65"/>
      <c r="K981" s="115"/>
    </row>
    <row r="982" spans="1:11" x14ac:dyDescent="0.25">
      <c r="A982" s="87"/>
      <c r="B982" s="79"/>
      <c r="C982" s="355"/>
      <c r="D982" s="355"/>
      <c r="E982" s="355"/>
      <c r="F982" s="355"/>
      <c r="G982" s="355"/>
      <c r="H982" s="61"/>
      <c r="I982" s="64"/>
      <c r="J982" s="65"/>
      <c r="K982" s="115"/>
    </row>
    <row r="983" spans="1:11" x14ac:dyDescent="0.25">
      <c r="A983" s="87"/>
      <c r="B983" s="79"/>
      <c r="C983" s="355"/>
      <c r="D983" s="355"/>
      <c r="E983" s="355"/>
      <c r="F983" s="355"/>
      <c r="G983" s="355"/>
      <c r="H983" s="61"/>
      <c r="I983" s="64"/>
      <c r="J983" s="65"/>
      <c r="K983" s="115"/>
    </row>
    <row r="984" spans="1:11" x14ac:dyDescent="0.25">
      <c r="A984" s="87"/>
      <c r="B984" s="79"/>
      <c r="C984" s="355"/>
      <c r="D984" s="355"/>
      <c r="E984" s="355"/>
      <c r="F984" s="355"/>
      <c r="G984" s="355"/>
      <c r="H984" s="61"/>
      <c r="I984" s="64"/>
      <c r="J984" s="65"/>
      <c r="K984" s="115"/>
    </row>
    <row r="985" spans="1:11" x14ac:dyDescent="0.25">
      <c r="A985" s="88"/>
      <c r="B985" s="89"/>
      <c r="C985" s="377"/>
      <c r="D985" s="377"/>
      <c r="E985" s="377"/>
      <c r="F985" s="377"/>
      <c r="G985" s="377"/>
      <c r="H985" s="82"/>
      <c r="I985" s="83"/>
      <c r="J985" s="84"/>
      <c r="K985" s="119"/>
    </row>
    <row r="986" spans="1:11" x14ac:dyDescent="0.25">
      <c r="A986" s="385" t="s">
        <v>103</v>
      </c>
      <c r="B986" s="385"/>
      <c r="C986" s="385"/>
      <c r="D986" s="385"/>
      <c r="E986" s="385"/>
      <c r="F986" s="385"/>
      <c r="G986" s="385"/>
      <c r="H986" s="385"/>
      <c r="I986" s="385"/>
      <c r="J986" s="385"/>
      <c r="K986" s="86">
        <f>SUM(K915:K985)</f>
        <v>3100000</v>
      </c>
    </row>
    <row r="987" spans="1:11" x14ac:dyDescent="0.25">
      <c r="A987" s="358" t="s">
        <v>939</v>
      </c>
      <c r="B987" s="358"/>
      <c r="C987" s="358"/>
      <c r="D987" s="358"/>
      <c r="E987" s="358"/>
      <c r="F987" s="358"/>
      <c r="G987" s="358"/>
      <c r="H987" s="358"/>
      <c r="I987" s="358"/>
      <c r="J987" s="358"/>
      <c r="K987" s="379"/>
    </row>
    <row r="988" spans="1:11" x14ac:dyDescent="0.25">
      <c r="A988" s="380"/>
      <c r="B988" s="380"/>
      <c r="C988" s="380"/>
      <c r="D988" s="380"/>
      <c r="E988" s="380"/>
      <c r="F988" s="380"/>
      <c r="G988" s="380"/>
      <c r="H988" s="380"/>
      <c r="I988" s="380"/>
      <c r="J988" s="380"/>
      <c r="K988" s="381"/>
    </row>
    <row r="989" spans="1:11" x14ac:dyDescent="0.25">
      <c r="A989" s="373" t="s">
        <v>105</v>
      </c>
      <c r="B989" s="373"/>
      <c r="C989" s="373"/>
      <c r="D989" s="373"/>
      <c r="E989" s="373"/>
      <c r="F989" s="373"/>
      <c r="G989" s="373"/>
      <c r="H989" s="373"/>
      <c r="I989" s="373"/>
      <c r="J989" s="373"/>
      <c r="K989" s="100">
        <f>K986</f>
        <v>3100000</v>
      </c>
    </row>
    <row r="990" spans="1:11" x14ac:dyDescent="0.25">
      <c r="A990" s="101"/>
      <c r="B990" s="74"/>
      <c r="C990" s="364"/>
      <c r="D990" s="364"/>
      <c r="E990" s="364"/>
      <c r="F990" s="364"/>
      <c r="G990" s="364"/>
      <c r="H990" s="57"/>
      <c r="I990" s="75"/>
      <c r="J990" s="76"/>
      <c r="K990" s="77"/>
    </row>
    <row r="991" spans="1:11" x14ac:dyDescent="0.25">
      <c r="A991" s="134" t="s">
        <v>940</v>
      </c>
      <c r="B991" s="96"/>
      <c r="C991" s="367" t="s">
        <v>941</v>
      </c>
      <c r="D991" s="367" t="s">
        <v>941</v>
      </c>
      <c r="E991" s="367" t="s">
        <v>941</v>
      </c>
      <c r="F991" s="367" t="s">
        <v>941</v>
      </c>
      <c r="G991" s="367" t="s">
        <v>941</v>
      </c>
      <c r="H991" s="90"/>
      <c r="I991" s="90"/>
      <c r="J991" s="99"/>
      <c r="K991" s="98"/>
    </row>
    <row r="992" spans="1:11" ht="26.4" customHeight="1" x14ac:dyDescent="0.25">
      <c r="A992" s="95"/>
      <c r="B992" s="92" t="s">
        <v>942</v>
      </c>
      <c r="C992" s="355" t="s">
        <v>943</v>
      </c>
      <c r="D992" s="355" t="s">
        <v>943</v>
      </c>
      <c r="E992" s="355" t="s">
        <v>943</v>
      </c>
      <c r="F992" s="355" t="s">
        <v>943</v>
      </c>
      <c r="G992" s="355" t="s">
        <v>943</v>
      </c>
      <c r="H992" s="90" t="s">
        <v>51</v>
      </c>
      <c r="I992" s="90" t="s">
        <v>65</v>
      </c>
      <c r="J992" s="90" t="s">
        <v>66</v>
      </c>
      <c r="K992" s="16">
        <v>100000</v>
      </c>
    </row>
    <row r="993" spans="1:13" x14ac:dyDescent="0.25">
      <c r="A993" s="95"/>
      <c r="B993" s="92" t="s">
        <v>944</v>
      </c>
      <c r="C993" s="355" t="s">
        <v>945</v>
      </c>
      <c r="D993" s="355" t="s">
        <v>945</v>
      </c>
      <c r="E993" s="355" t="s">
        <v>945</v>
      </c>
      <c r="F993" s="355" t="s">
        <v>945</v>
      </c>
      <c r="G993" s="355" t="s">
        <v>945</v>
      </c>
      <c r="H993" s="90" t="s">
        <v>54</v>
      </c>
      <c r="I993" s="66">
        <f>K992</f>
        <v>100000</v>
      </c>
      <c r="J993" s="349"/>
      <c r="K993" s="16">
        <f>I993*J993</f>
        <v>0</v>
      </c>
    </row>
    <row r="994" spans="1:13" x14ac:dyDescent="0.25">
      <c r="A994" s="134" t="s">
        <v>946</v>
      </c>
      <c r="B994" s="96"/>
      <c r="C994" s="367" t="s">
        <v>947</v>
      </c>
      <c r="D994" s="367" t="s">
        <v>947</v>
      </c>
      <c r="E994" s="367" t="s">
        <v>947</v>
      </c>
      <c r="F994" s="367" t="s">
        <v>947</v>
      </c>
      <c r="G994" s="367" t="s">
        <v>947</v>
      </c>
      <c r="H994" s="90"/>
      <c r="I994" s="90"/>
      <c r="J994" s="49"/>
      <c r="K994" s="16"/>
    </row>
    <row r="995" spans="1:13" x14ac:dyDescent="0.25">
      <c r="A995" s="95"/>
      <c r="B995" s="92" t="s">
        <v>948</v>
      </c>
      <c r="C995" s="355" t="s">
        <v>949</v>
      </c>
      <c r="D995" s="355" t="s">
        <v>949</v>
      </c>
      <c r="E995" s="355" t="s">
        <v>949</v>
      </c>
      <c r="F995" s="355" t="s">
        <v>949</v>
      </c>
      <c r="G995" s="355" t="s">
        <v>949</v>
      </c>
      <c r="H995" s="90" t="s">
        <v>143</v>
      </c>
      <c r="I995" s="66">
        <v>1</v>
      </c>
      <c r="J995" s="37"/>
      <c r="K995" s="16">
        <f>I995*J995</f>
        <v>0</v>
      </c>
    </row>
    <row r="996" spans="1:13" ht="26.4" customHeight="1" x14ac:dyDescent="0.25">
      <c r="A996" s="134" t="s">
        <v>950</v>
      </c>
      <c r="B996" s="96"/>
      <c r="C996" s="367" t="s">
        <v>951</v>
      </c>
      <c r="D996" s="367" t="s">
        <v>947</v>
      </c>
      <c r="E996" s="367" t="s">
        <v>947</v>
      </c>
      <c r="F996" s="367" t="s">
        <v>947</v>
      </c>
      <c r="G996" s="367" t="s">
        <v>947</v>
      </c>
      <c r="H996" s="90"/>
      <c r="I996" s="90"/>
      <c r="J996" s="49"/>
      <c r="K996" s="16"/>
      <c r="M996" s="148"/>
    </row>
    <row r="997" spans="1:13" ht="13.8" x14ac:dyDescent="0.25">
      <c r="A997" s="95"/>
      <c r="B997" s="92" t="s">
        <v>952</v>
      </c>
      <c r="C997" s="355" t="s">
        <v>953</v>
      </c>
      <c r="D997" s="355" t="s">
        <v>949</v>
      </c>
      <c r="E997" s="355" t="s">
        <v>949</v>
      </c>
      <c r="F997" s="355" t="s">
        <v>949</v>
      </c>
      <c r="G997" s="355" t="s">
        <v>949</v>
      </c>
      <c r="H997" s="90" t="s">
        <v>37</v>
      </c>
      <c r="I997" s="66">
        <v>10000</v>
      </c>
      <c r="J997" s="37"/>
      <c r="K997" s="16">
        <f>I997*J997</f>
        <v>0</v>
      </c>
    </row>
    <row r="998" spans="1:13" ht="26.4" customHeight="1" x14ac:dyDescent="0.25">
      <c r="A998" s="134" t="s">
        <v>954</v>
      </c>
      <c r="B998" s="96"/>
      <c r="C998" s="367" t="s">
        <v>955</v>
      </c>
      <c r="D998" s="367" t="s">
        <v>955</v>
      </c>
      <c r="E998" s="367" t="s">
        <v>955</v>
      </c>
      <c r="F998" s="367" t="s">
        <v>955</v>
      </c>
      <c r="G998" s="367" t="s">
        <v>955</v>
      </c>
      <c r="H998" s="90"/>
      <c r="I998" s="90"/>
      <c r="J998" s="49"/>
      <c r="K998" s="16"/>
      <c r="L998" s="135"/>
    </row>
    <row r="999" spans="1:13" ht="13.8" x14ac:dyDescent="0.25">
      <c r="A999" s="95"/>
      <c r="B999" s="92" t="s">
        <v>956</v>
      </c>
      <c r="C999" s="355" t="s">
        <v>957</v>
      </c>
      <c r="D999" s="355" t="s">
        <v>958</v>
      </c>
      <c r="E999" s="355" t="s">
        <v>958</v>
      </c>
      <c r="F999" s="355" t="s">
        <v>958</v>
      </c>
      <c r="G999" s="355" t="s">
        <v>958</v>
      </c>
      <c r="H999" s="90" t="s">
        <v>37</v>
      </c>
      <c r="I999" s="66">
        <v>6500</v>
      </c>
      <c r="J999" s="37"/>
      <c r="K999" s="16">
        <f>I999*J999</f>
        <v>0</v>
      </c>
    </row>
    <row r="1000" spans="1:13" ht="13.8" x14ac:dyDescent="0.25">
      <c r="A1000" s="95"/>
      <c r="B1000" s="92" t="s">
        <v>959</v>
      </c>
      <c r="C1000" s="355" t="s">
        <v>958</v>
      </c>
      <c r="D1000" s="355" t="s">
        <v>958</v>
      </c>
      <c r="E1000" s="355" t="s">
        <v>958</v>
      </c>
      <c r="F1000" s="355" t="s">
        <v>958</v>
      </c>
      <c r="G1000" s="355" t="s">
        <v>958</v>
      </c>
      <c r="H1000" s="90" t="s">
        <v>37</v>
      </c>
      <c r="I1000" s="66">
        <v>22000</v>
      </c>
      <c r="J1000" s="37"/>
      <c r="K1000" s="16">
        <f>I1000*J1000</f>
        <v>0</v>
      </c>
    </row>
    <row r="1001" spans="1:13" ht="13.8" x14ac:dyDescent="0.25">
      <c r="A1001" s="95"/>
      <c r="B1001" s="92" t="s">
        <v>960</v>
      </c>
      <c r="C1001" s="355" t="s">
        <v>961</v>
      </c>
      <c r="D1001" s="355" t="s">
        <v>958</v>
      </c>
      <c r="E1001" s="355" t="s">
        <v>958</v>
      </c>
      <c r="F1001" s="355" t="s">
        <v>958</v>
      </c>
      <c r="G1001" s="355" t="s">
        <v>958</v>
      </c>
      <c r="H1001" s="90" t="s">
        <v>37</v>
      </c>
      <c r="I1001" s="66">
        <v>10000</v>
      </c>
      <c r="J1001" s="37"/>
      <c r="K1001" s="16">
        <f>I1001*J1001</f>
        <v>0</v>
      </c>
    </row>
    <row r="1002" spans="1:13" ht="13.8" x14ac:dyDescent="0.25">
      <c r="A1002" s="95"/>
      <c r="B1002" s="92" t="s">
        <v>962</v>
      </c>
      <c r="C1002" s="355" t="s">
        <v>963</v>
      </c>
      <c r="D1002" s="355" t="s">
        <v>963</v>
      </c>
      <c r="E1002" s="355" t="s">
        <v>963</v>
      </c>
      <c r="F1002" s="355" t="s">
        <v>963</v>
      </c>
      <c r="G1002" s="355" t="s">
        <v>963</v>
      </c>
      <c r="H1002" s="90" t="s">
        <v>37</v>
      </c>
      <c r="I1002" s="66">
        <v>1600</v>
      </c>
      <c r="J1002" s="37"/>
      <c r="K1002" s="16">
        <f>I1002*J1002</f>
        <v>0</v>
      </c>
    </row>
    <row r="1003" spans="1:13" ht="26.4" customHeight="1" x14ac:dyDescent="0.25">
      <c r="A1003" s="134" t="s">
        <v>964</v>
      </c>
      <c r="B1003" s="96"/>
      <c r="C1003" s="367" t="s">
        <v>965</v>
      </c>
      <c r="D1003" s="367" t="s">
        <v>965</v>
      </c>
      <c r="E1003" s="367" t="s">
        <v>965</v>
      </c>
      <c r="F1003" s="367" t="s">
        <v>965</v>
      </c>
      <c r="G1003" s="367" t="s">
        <v>965</v>
      </c>
      <c r="H1003" s="90" t="s">
        <v>37</v>
      </c>
      <c r="I1003" s="66">
        <v>10000</v>
      </c>
      <c r="J1003" s="37"/>
      <c r="K1003" s="16">
        <f>I1003*J1003</f>
        <v>0</v>
      </c>
    </row>
    <row r="1004" spans="1:13" x14ac:dyDescent="0.25">
      <c r="A1004" s="134" t="s">
        <v>966</v>
      </c>
      <c r="B1004" s="96"/>
      <c r="C1004" s="367" t="s">
        <v>967</v>
      </c>
      <c r="D1004" s="367" t="s">
        <v>967</v>
      </c>
      <c r="E1004" s="367" t="s">
        <v>967</v>
      </c>
      <c r="F1004" s="367" t="s">
        <v>967</v>
      </c>
      <c r="G1004" s="367" t="s">
        <v>967</v>
      </c>
      <c r="H1004" s="90"/>
      <c r="I1004" s="90"/>
      <c r="J1004" s="49"/>
      <c r="K1004" s="16"/>
    </row>
    <row r="1005" spans="1:13" x14ac:dyDescent="0.25">
      <c r="A1005" s="95"/>
      <c r="B1005" s="92" t="s">
        <v>968</v>
      </c>
      <c r="C1005" s="355" t="s">
        <v>969</v>
      </c>
      <c r="D1005" s="355" t="s">
        <v>969</v>
      </c>
      <c r="E1005" s="355" t="s">
        <v>969</v>
      </c>
      <c r="F1005" s="355" t="s">
        <v>969</v>
      </c>
      <c r="G1005" s="355" t="s">
        <v>969</v>
      </c>
      <c r="H1005" s="90"/>
      <c r="I1005" s="90"/>
      <c r="J1005" s="49"/>
      <c r="K1005" s="16"/>
    </row>
    <row r="1006" spans="1:13" x14ac:dyDescent="0.25">
      <c r="A1006" s="95"/>
      <c r="B1006" s="90" t="s">
        <v>77</v>
      </c>
      <c r="C1006" s="355" t="s">
        <v>970</v>
      </c>
      <c r="D1006" s="355" t="s">
        <v>970</v>
      </c>
      <c r="E1006" s="355" t="s">
        <v>970</v>
      </c>
      <c r="F1006" s="355" t="s">
        <v>970</v>
      </c>
      <c r="G1006" s="355" t="s">
        <v>970</v>
      </c>
      <c r="H1006" s="90"/>
      <c r="I1006" s="90"/>
      <c r="J1006" s="49"/>
      <c r="K1006" s="16"/>
    </row>
    <row r="1007" spans="1:13" ht="13.8" x14ac:dyDescent="0.25">
      <c r="A1007" s="95"/>
      <c r="B1007" s="90" t="s">
        <v>377</v>
      </c>
      <c r="C1007" s="355" t="s">
        <v>971</v>
      </c>
      <c r="D1007" s="355" t="s">
        <v>971</v>
      </c>
      <c r="E1007" s="355" t="s">
        <v>971</v>
      </c>
      <c r="F1007" s="355" t="s">
        <v>971</v>
      </c>
      <c r="G1007" s="355" t="s">
        <v>971</v>
      </c>
      <c r="H1007" s="90" t="s">
        <v>37</v>
      </c>
      <c r="I1007" s="66">
        <v>1700</v>
      </c>
      <c r="J1007" s="37"/>
      <c r="K1007" s="16">
        <f>I1007*J1007</f>
        <v>0</v>
      </c>
    </row>
    <row r="1008" spans="1:13" x14ac:dyDescent="0.25">
      <c r="A1008" s="95"/>
      <c r="B1008" s="90" t="s">
        <v>380</v>
      </c>
      <c r="C1008" s="355" t="s">
        <v>972</v>
      </c>
      <c r="D1008" s="355" t="s">
        <v>973</v>
      </c>
      <c r="E1008" s="355" t="s">
        <v>973</v>
      </c>
      <c r="F1008" s="355" t="s">
        <v>973</v>
      </c>
      <c r="G1008" s="355" t="s">
        <v>973</v>
      </c>
      <c r="H1008" s="90" t="s">
        <v>43</v>
      </c>
      <c r="I1008" s="66">
        <v>500</v>
      </c>
      <c r="J1008" s="37"/>
      <c r="K1008" s="16">
        <f>I1008*J1008</f>
        <v>0</v>
      </c>
    </row>
    <row r="1009" spans="1:11" ht="26.4" customHeight="1" x14ac:dyDescent="0.25">
      <c r="A1009" s="95"/>
      <c r="B1009" s="90" t="s">
        <v>974</v>
      </c>
      <c r="C1009" s="355" t="s">
        <v>975</v>
      </c>
      <c r="D1009" s="355" t="s">
        <v>976</v>
      </c>
      <c r="E1009" s="355" t="s">
        <v>976</v>
      </c>
      <c r="F1009" s="355" t="s">
        <v>976</v>
      </c>
      <c r="G1009" s="355" t="s">
        <v>976</v>
      </c>
      <c r="H1009" s="90" t="s">
        <v>43</v>
      </c>
      <c r="I1009" s="66">
        <v>320</v>
      </c>
      <c r="J1009" s="37"/>
      <c r="K1009" s="16">
        <f>I1009*J1009</f>
        <v>0</v>
      </c>
    </row>
    <row r="1010" spans="1:11" x14ac:dyDescent="0.25">
      <c r="A1010" s="134" t="s">
        <v>977</v>
      </c>
      <c r="B1010" s="96"/>
      <c r="C1010" s="367" t="s">
        <v>978</v>
      </c>
      <c r="D1010" s="367" t="s">
        <v>978</v>
      </c>
      <c r="E1010" s="367" t="s">
        <v>978</v>
      </c>
      <c r="F1010" s="367" t="s">
        <v>978</v>
      </c>
      <c r="G1010" s="367" t="s">
        <v>978</v>
      </c>
      <c r="H1010" s="90"/>
      <c r="I1010" s="90"/>
      <c r="J1010" s="49"/>
      <c r="K1010" s="16"/>
    </row>
    <row r="1011" spans="1:11" ht="13.8" x14ac:dyDescent="0.25">
      <c r="A1011" s="95"/>
      <c r="B1011" s="92" t="s">
        <v>979</v>
      </c>
      <c r="C1011" s="355" t="s">
        <v>957</v>
      </c>
      <c r="D1011" s="355" t="s">
        <v>957</v>
      </c>
      <c r="E1011" s="355" t="s">
        <v>957</v>
      </c>
      <c r="F1011" s="355" t="s">
        <v>957</v>
      </c>
      <c r="G1011" s="355" t="s">
        <v>957</v>
      </c>
      <c r="H1011" s="90" t="s">
        <v>37</v>
      </c>
      <c r="I1011" s="66">
        <v>4875</v>
      </c>
      <c r="J1011" s="37"/>
      <c r="K1011" s="16">
        <f>I1011*J1011</f>
        <v>0</v>
      </c>
    </row>
    <row r="1012" spans="1:11" ht="13.8" x14ac:dyDescent="0.25">
      <c r="A1012" s="95"/>
      <c r="B1012" s="92" t="s">
        <v>980</v>
      </c>
      <c r="C1012" s="355" t="s">
        <v>981</v>
      </c>
      <c r="D1012" s="355" t="s">
        <v>981</v>
      </c>
      <c r="E1012" s="355" t="s">
        <v>981</v>
      </c>
      <c r="F1012" s="355" t="s">
        <v>981</v>
      </c>
      <c r="G1012" s="355" t="s">
        <v>981</v>
      </c>
      <c r="H1012" s="90" t="s">
        <v>37</v>
      </c>
      <c r="I1012" s="66">
        <v>16500</v>
      </c>
      <c r="J1012" s="37"/>
      <c r="K1012" s="16">
        <f>I1012*J1012</f>
        <v>0</v>
      </c>
    </row>
    <row r="1013" spans="1:11" ht="13.8" x14ac:dyDescent="0.25">
      <c r="A1013" s="95"/>
      <c r="B1013" s="92" t="s">
        <v>982</v>
      </c>
      <c r="C1013" s="355" t="s">
        <v>961</v>
      </c>
      <c r="D1013" s="355" t="s">
        <v>961</v>
      </c>
      <c r="E1013" s="355" t="s">
        <v>961</v>
      </c>
      <c r="F1013" s="355" t="s">
        <v>961</v>
      </c>
      <c r="G1013" s="355" t="s">
        <v>961</v>
      </c>
      <c r="H1013" s="90" t="s">
        <v>37</v>
      </c>
      <c r="I1013" s="66">
        <v>10000</v>
      </c>
      <c r="J1013" s="37"/>
      <c r="K1013" s="16">
        <f>I1013*J1013</f>
        <v>0</v>
      </c>
    </row>
    <row r="1014" spans="1:11" ht="13.8" x14ac:dyDescent="0.25">
      <c r="A1014" s="95"/>
      <c r="B1014" s="92" t="s">
        <v>983</v>
      </c>
      <c r="C1014" s="355" t="s">
        <v>984</v>
      </c>
      <c r="D1014" s="355" t="s">
        <v>984</v>
      </c>
      <c r="E1014" s="355" t="s">
        <v>984</v>
      </c>
      <c r="F1014" s="355" t="s">
        <v>984</v>
      </c>
      <c r="G1014" s="355" t="s">
        <v>984</v>
      </c>
      <c r="H1014" s="90" t="s">
        <v>37</v>
      </c>
      <c r="I1014" s="66">
        <v>2500</v>
      </c>
      <c r="J1014" s="37"/>
      <c r="K1014" s="16">
        <f>I1014*J1014</f>
        <v>0</v>
      </c>
    </row>
    <row r="1015" spans="1:11" x14ac:dyDescent="0.25">
      <c r="A1015" s="87"/>
      <c r="B1015" s="79"/>
      <c r="C1015" s="355"/>
      <c r="D1015" s="355"/>
      <c r="E1015" s="355"/>
      <c r="F1015" s="355"/>
      <c r="G1015" s="355"/>
      <c r="H1015" s="61"/>
      <c r="I1015" s="64"/>
      <c r="J1015" s="65"/>
      <c r="K1015" s="115"/>
    </row>
    <row r="1016" spans="1:11" x14ac:dyDescent="0.25">
      <c r="A1016" s="87"/>
      <c r="B1016" s="79"/>
      <c r="C1016" s="355"/>
      <c r="D1016" s="355"/>
      <c r="E1016" s="355"/>
      <c r="F1016" s="355"/>
      <c r="G1016" s="355"/>
      <c r="H1016" s="61"/>
      <c r="I1016" s="64"/>
      <c r="J1016" s="65"/>
      <c r="K1016" s="115"/>
    </row>
    <row r="1017" spans="1:11" x14ac:dyDescent="0.25">
      <c r="A1017" s="87"/>
      <c r="B1017" s="79"/>
      <c r="C1017" s="355"/>
      <c r="D1017" s="355"/>
      <c r="E1017" s="355"/>
      <c r="F1017" s="355"/>
      <c r="G1017" s="355"/>
      <c r="H1017" s="61"/>
      <c r="I1017" s="64"/>
      <c r="J1017" s="65"/>
      <c r="K1017" s="115"/>
    </row>
    <row r="1018" spans="1:11" x14ac:dyDescent="0.25">
      <c r="A1018" s="87"/>
      <c r="B1018" s="79"/>
      <c r="C1018" s="355"/>
      <c r="D1018" s="355"/>
      <c r="E1018" s="355"/>
      <c r="F1018" s="355"/>
      <c r="G1018" s="355"/>
      <c r="H1018" s="61"/>
      <c r="I1018" s="64"/>
      <c r="J1018" s="65"/>
      <c r="K1018" s="115"/>
    </row>
    <row r="1019" spans="1:11" x14ac:dyDescent="0.25">
      <c r="A1019" s="87"/>
      <c r="B1019" s="79"/>
      <c r="C1019" s="355"/>
      <c r="D1019" s="355"/>
      <c r="E1019" s="355"/>
      <c r="F1019" s="355"/>
      <c r="G1019" s="355"/>
      <c r="H1019" s="61"/>
      <c r="I1019" s="64"/>
      <c r="J1019" s="65"/>
      <c r="K1019" s="115"/>
    </row>
    <row r="1020" spans="1:11" x14ac:dyDescent="0.25">
      <c r="A1020" s="87"/>
      <c r="B1020" s="79"/>
      <c r="C1020" s="355"/>
      <c r="D1020" s="355"/>
      <c r="E1020" s="355"/>
      <c r="F1020" s="355"/>
      <c r="G1020" s="355"/>
      <c r="H1020" s="61"/>
      <c r="I1020" s="64"/>
      <c r="J1020" s="65"/>
      <c r="K1020" s="115"/>
    </row>
    <row r="1021" spans="1:11" x14ac:dyDescent="0.25">
      <c r="A1021" s="87"/>
      <c r="B1021" s="79"/>
      <c r="C1021" s="355"/>
      <c r="D1021" s="355"/>
      <c r="E1021" s="355"/>
      <c r="F1021" s="355"/>
      <c r="G1021" s="355"/>
      <c r="H1021" s="61"/>
      <c r="I1021" s="64"/>
      <c r="J1021" s="65"/>
      <c r="K1021" s="115"/>
    </row>
    <row r="1022" spans="1:11" x14ac:dyDescent="0.25">
      <c r="A1022" s="87"/>
      <c r="B1022" s="79"/>
      <c r="C1022" s="355"/>
      <c r="D1022" s="355"/>
      <c r="E1022" s="355"/>
      <c r="F1022" s="355"/>
      <c r="G1022" s="355"/>
      <c r="H1022" s="61"/>
      <c r="I1022" s="64"/>
      <c r="J1022" s="65"/>
      <c r="K1022" s="115"/>
    </row>
    <row r="1023" spans="1:11" x14ac:dyDescent="0.25">
      <c r="A1023" s="87"/>
      <c r="B1023" s="79"/>
      <c r="C1023" s="355"/>
      <c r="D1023" s="355"/>
      <c r="E1023" s="355"/>
      <c r="F1023" s="355"/>
      <c r="G1023" s="355"/>
      <c r="H1023" s="61"/>
      <c r="I1023" s="64"/>
      <c r="J1023" s="65"/>
      <c r="K1023" s="115"/>
    </row>
    <row r="1024" spans="1:11" x14ac:dyDescent="0.25">
      <c r="A1024" s="87"/>
      <c r="B1024" s="79"/>
      <c r="C1024" s="355"/>
      <c r="D1024" s="355"/>
      <c r="E1024" s="355"/>
      <c r="F1024" s="355"/>
      <c r="G1024" s="355"/>
      <c r="H1024" s="61"/>
      <c r="I1024" s="64"/>
      <c r="J1024" s="65"/>
      <c r="K1024" s="115"/>
    </row>
    <row r="1025" spans="1:11" x14ac:dyDescent="0.25">
      <c r="A1025" s="87"/>
      <c r="B1025" s="79"/>
      <c r="C1025" s="355"/>
      <c r="D1025" s="355"/>
      <c r="E1025" s="355"/>
      <c r="F1025" s="355"/>
      <c r="G1025" s="355"/>
      <c r="H1025" s="61"/>
      <c r="I1025" s="64"/>
      <c r="J1025" s="65"/>
      <c r="K1025" s="115"/>
    </row>
    <row r="1026" spans="1:11" x14ac:dyDescent="0.25">
      <c r="A1026" s="87"/>
      <c r="B1026" s="79"/>
      <c r="C1026" s="355"/>
      <c r="D1026" s="355"/>
      <c r="E1026" s="355"/>
      <c r="F1026" s="355"/>
      <c r="G1026" s="355"/>
      <c r="H1026" s="61"/>
      <c r="I1026" s="64"/>
      <c r="J1026" s="65"/>
      <c r="K1026" s="115"/>
    </row>
    <row r="1027" spans="1:11" x14ac:dyDescent="0.25">
      <c r="A1027" s="87"/>
      <c r="B1027" s="79"/>
      <c r="C1027" s="355"/>
      <c r="D1027" s="355"/>
      <c r="E1027" s="355"/>
      <c r="F1027" s="355"/>
      <c r="G1027" s="355"/>
      <c r="H1027" s="61"/>
      <c r="I1027" s="64"/>
      <c r="J1027" s="65"/>
      <c r="K1027" s="115"/>
    </row>
    <row r="1028" spans="1:11" x14ac:dyDescent="0.25">
      <c r="A1028" s="87"/>
      <c r="B1028" s="79"/>
      <c r="C1028" s="355"/>
      <c r="D1028" s="355"/>
      <c r="E1028" s="355"/>
      <c r="F1028" s="355"/>
      <c r="G1028" s="355"/>
      <c r="H1028" s="61"/>
      <c r="I1028" s="64"/>
      <c r="J1028" s="65"/>
      <c r="K1028" s="115"/>
    </row>
    <row r="1029" spans="1:11" x14ac:dyDescent="0.25">
      <c r="A1029" s="87"/>
      <c r="B1029" s="79"/>
      <c r="C1029" s="355"/>
      <c r="D1029" s="355"/>
      <c r="E1029" s="355"/>
      <c r="F1029" s="355"/>
      <c r="G1029" s="355"/>
      <c r="H1029" s="61"/>
      <c r="I1029" s="64"/>
      <c r="J1029" s="65"/>
      <c r="K1029" s="115"/>
    </row>
    <row r="1030" spans="1:11" x14ac:dyDescent="0.25">
      <c r="A1030" s="87"/>
      <c r="B1030" s="79"/>
      <c r="C1030" s="355"/>
      <c r="D1030" s="355"/>
      <c r="E1030" s="355"/>
      <c r="F1030" s="355"/>
      <c r="G1030" s="355"/>
      <c r="H1030" s="61"/>
      <c r="I1030" s="64"/>
      <c r="J1030" s="65"/>
      <c r="K1030" s="115"/>
    </row>
    <row r="1031" spans="1:11" x14ac:dyDescent="0.25">
      <c r="A1031" s="87"/>
      <c r="B1031" s="79"/>
      <c r="C1031" s="355"/>
      <c r="D1031" s="355"/>
      <c r="E1031" s="355"/>
      <c r="F1031" s="355"/>
      <c r="G1031" s="355"/>
      <c r="H1031" s="61"/>
      <c r="I1031" s="64"/>
      <c r="J1031" s="65"/>
      <c r="K1031" s="115"/>
    </row>
    <row r="1032" spans="1:11" x14ac:dyDescent="0.25">
      <c r="A1032" s="87"/>
      <c r="B1032" s="79"/>
      <c r="C1032" s="355"/>
      <c r="D1032" s="355"/>
      <c r="E1032" s="355"/>
      <c r="F1032" s="355"/>
      <c r="G1032" s="355"/>
      <c r="H1032" s="61"/>
      <c r="I1032" s="64"/>
      <c r="J1032" s="65"/>
      <c r="K1032" s="115"/>
    </row>
    <row r="1033" spans="1:11" x14ac:dyDescent="0.25">
      <c r="A1033" s="87"/>
      <c r="B1033" s="79"/>
      <c r="C1033" s="355"/>
      <c r="D1033" s="355"/>
      <c r="E1033" s="355"/>
      <c r="F1033" s="355"/>
      <c r="G1033" s="355"/>
      <c r="H1033" s="61"/>
      <c r="I1033" s="64"/>
      <c r="J1033" s="65"/>
      <c r="K1033" s="115"/>
    </row>
    <row r="1034" spans="1:11" x14ac:dyDescent="0.25">
      <c r="A1034" s="87"/>
      <c r="B1034" s="79"/>
      <c r="C1034" s="355"/>
      <c r="D1034" s="355"/>
      <c r="E1034" s="355"/>
      <c r="F1034" s="355"/>
      <c r="G1034" s="355"/>
      <c r="H1034" s="61"/>
      <c r="I1034" s="64"/>
      <c r="J1034" s="65"/>
      <c r="K1034" s="115"/>
    </row>
    <row r="1035" spans="1:11" x14ac:dyDescent="0.25">
      <c r="A1035" s="87"/>
      <c r="B1035" s="79"/>
      <c r="C1035" s="355"/>
      <c r="D1035" s="355"/>
      <c r="E1035" s="355"/>
      <c r="F1035" s="355"/>
      <c r="G1035" s="355"/>
      <c r="H1035" s="61"/>
      <c r="I1035" s="64"/>
      <c r="J1035" s="65"/>
      <c r="K1035" s="115"/>
    </row>
    <row r="1036" spans="1:11" x14ac:dyDescent="0.25">
      <c r="A1036" s="87"/>
      <c r="B1036" s="79"/>
      <c r="C1036" s="355"/>
      <c r="D1036" s="355"/>
      <c r="E1036" s="355"/>
      <c r="F1036" s="355"/>
      <c r="G1036" s="355"/>
      <c r="H1036" s="61"/>
      <c r="I1036" s="64"/>
      <c r="J1036" s="65"/>
      <c r="K1036" s="115"/>
    </row>
    <row r="1037" spans="1:11" x14ac:dyDescent="0.25">
      <c r="A1037" s="87"/>
      <c r="B1037" s="79"/>
      <c r="C1037" s="355"/>
      <c r="D1037" s="355"/>
      <c r="E1037" s="355"/>
      <c r="F1037" s="355"/>
      <c r="G1037" s="355"/>
      <c r="H1037" s="61"/>
      <c r="I1037" s="64"/>
      <c r="J1037" s="65"/>
      <c r="K1037" s="115"/>
    </row>
    <row r="1038" spans="1:11" x14ac:dyDescent="0.25">
      <c r="A1038" s="87"/>
      <c r="B1038" s="79"/>
      <c r="C1038" s="355"/>
      <c r="D1038" s="355"/>
      <c r="E1038" s="355"/>
      <c r="F1038" s="355"/>
      <c r="G1038" s="355"/>
      <c r="H1038" s="61"/>
      <c r="I1038" s="64"/>
      <c r="J1038" s="65"/>
      <c r="K1038" s="115"/>
    </row>
    <row r="1039" spans="1:11" x14ac:dyDescent="0.25">
      <c r="A1039" s="87"/>
      <c r="B1039" s="79"/>
      <c r="C1039" s="355"/>
      <c r="D1039" s="355"/>
      <c r="E1039" s="355"/>
      <c r="F1039" s="355"/>
      <c r="G1039" s="355"/>
      <c r="H1039" s="61"/>
      <c r="I1039" s="64"/>
      <c r="J1039" s="65"/>
      <c r="K1039" s="115"/>
    </row>
    <row r="1040" spans="1:11" x14ac:dyDescent="0.25">
      <c r="A1040" s="87"/>
      <c r="B1040" s="79"/>
      <c r="C1040" s="355"/>
      <c r="D1040" s="355"/>
      <c r="E1040" s="355"/>
      <c r="F1040" s="355"/>
      <c r="G1040" s="355"/>
      <c r="H1040" s="61"/>
      <c r="I1040" s="64"/>
      <c r="J1040" s="65"/>
      <c r="K1040" s="115"/>
    </row>
    <row r="1041" spans="1:11" x14ac:dyDescent="0.25">
      <c r="A1041" s="87"/>
      <c r="B1041" s="79"/>
      <c r="C1041" s="355"/>
      <c r="D1041" s="355"/>
      <c r="E1041" s="355"/>
      <c r="F1041" s="355"/>
      <c r="G1041" s="355"/>
      <c r="H1041" s="61"/>
      <c r="I1041" s="64"/>
      <c r="J1041" s="65"/>
      <c r="K1041" s="115"/>
    </row>
    <row r="1042" spans="1:11" x14ac:dyDescent="0.25">
      <c r="A1042" s="87"/>
      <c r="B1042" s="79"/>
      <c r="C1042" s="355"/>
      <c r="D1042" s="355"/>
      <c r="E1042" s="355"/>
      <c r="F1042" s="355"/>
      <c r="G1042" s="355"/>
      <c r="H1042" s="61"/>
      <c r="I1042" s="64"/>
      <c r="J1042" s="65"/>
      <c r="K1042" s="115"/>
    </row>
    <row r="1043" spans="1:11" x14ac:dyDescent="0.25">
      <c r="A1043" s="87"/>
      <c r="B1043" s="79"/>
      <c r="C1043" s="355"/>
      <c r="D1043" s="355"/>
      <c r="E1043" s="355"/>
      <c r="F1043" s="355"/>
      <c r="G1043" s="355"/>
      <c r="H1043" s="61"/>
      <c r="I1043" s="64"/>
      <c r="J1043" s="65"/>
      <c r="K1043" s="115"/>
    </row>
    <row r="1044" spans="1:11" x14ac:dyDescent="0.25">
      <c r="A1044" s="87"/>
      <c r="B1044" s="79"/>
      <c r="C1044" s="355"/>
      <c r="D1044" s="355"/>
      <c r="E1044" s="355"/>
      <c r="F1044" s="355"/>
      <c r="G1044" s="355"/>
      <c r="H1044" s="61"/>
      <c r="I1044" s="64"/>
      <c r="J1044" s="65"/>
      <c r="K1044" s="115"/>
    </row>
    <row r="1045" spans="1:11" x14ac:dyDescent="0.25">
      <c r="A1045" s="87"/>
      <c r="B1045" s="79"/>
      <c r="C1045" s="355"/>
      <c r="D1045" s="355"/>
      <c r="E1045" s="355"/>
      <c r="F1045" s="355"/>
      <c r="G1045" s="355"/>
      <c r="H1045" s="61"/>
      <c r="I1045" s="64"/>
      <c r="J1045" s="65"/>
      <c r="K1045" s="115"/>
    </row>
    <row r="1046" spans="1:11" x14ac:dyDescent="0.25">
      <c r="A1046" s="87"/>
      <c r="B1046" s="79"/>
      <c r="C1046" s="355"/>
      <c r="D1046" s="355"/>
      <c r="E1046" s="355"/>
      <c r="F1046" s="355"/>
      <c r="G1046" s="355"/>
      <c r="H1046" s="61"/>
      <c r="I1046" s="64"/>
      <c r="J1046" s="65"/>
      <c r="K1046" s="115"/>
    </row>
    <row r="1047" spans="1:11" x14ac:dyDescent="0.25">
      <c r="A1047" s="87"/>
      <c r="B1047" s="79"/>
      <c r="C1047" s="355"/>
      <c r="D1047" s="355"/>
      <c r="E1047" s="355"/>
      <c r="F1047" s="355"/>
      <c r="G1047" s="355"/>
      <c r="H1047" s="61"/>
      <c r="I1047" s="64"/>
      <c r="J1047" s="65"/>
      <c r="K1047" s="115"/>
    </row>
    <row r="1048" spans="1:11" x14ac:dyDescent="0.25">
      <c r="A1048" s="87"/>
      <c r="B1048" s="79"/>
      <c r="C1048" s="355"/>
      <c r="D1048" s="355"/>
      <c r="E1048" s="355"/>
      <c r="F1048" s="355"/>
      <c r="G1048" s="355"/>
      <c r="H1048" s="61"/>
      <c r="I1048" s="64"/>
      <c r="J1048" s="65"/>
      <c r="K1048" s="115"/>
    </row>
    <row r="1049" spans="1:11" x14ac:dyDescent="0.25">
      <c r="A1049" s="87"/>
      <c r="B1049" s="79"/>
      <c r="C1049" s="355"/>
      <c r="D1049" s="355"/>
      <c r="E1049" s="355"/>
      <c r="F1049" s="355"/>
      <c r="G1049" s="355"/>
      <c r="H1049" s="61"/>
      <c r="I1049" s="64"/>
      <c r="J1049" s="65"/>
      <c r="K1049" s="115"/>
    </row>
    <row r="1050" spans="1:11" x14ac:dyDescent="0.25">
      <c r="A1050" s="87"/>
      <c r="B1050" s="79"/>
      <c r="C1050" s="355"/>
      <c r="D1050" s="355"/>
      <c r="E1050" s="355"/>
      <c r="F1050" s="355"/>
      <c r="G1050" s="355"/>
      <c r="H1050" s="61"/>
      <c r="I1050" s="64"/>
      <c r="J1050" s="65"/>
      <c r="K1050" s="115"/>
    </row>
    <row r="1051" spans="1:11" x14ac:dyDescent="0.25">
      <c r="A1051" s="87"/>
      <c r="B1051" s="79"/>
      <c r="C1051" s="355"/>
      <c r="D1051" s="355"/>
      <c r="E1051" s="355"/>
      <c r="F1051" s="355"/>
      <c r="G1051" s="355"/>
      <c r="H1051" s="61"/>
      <c r="I1051" s="64"/>
      <c r="J1051" s="65"/>
      <c r="K1051" s="115"/>
    </row>
    <row r="1052" spans="1:11" x14ac:dyDescent="0.25">
      <c r="A1052" s="87"/>
      <c r="B1052" s="79"/>
      <c r="C1052" s="355"/>
      <c r="D1052" s="355"/>
      <c r="E1052" s="355"/>
      <c r="F1052" s="355"/>
      <c r="G1052" s="355"/>
      <c r="H1052" s="61"/>
      <c r="I1052" s="64"/>
      <c r="J1052" s="65"/>
      <c r="K1052" s="115"/>
    </row>
    <row r="1053" spans="1:11" x14ac:dyDescent="0.25">
      <c r="A1053" s="87"/>
      <c r="B1053" s="79"/>
      <c r="C1053" s="355"/>
      <c r="D1053" s="355"/>
      <c r="E1053" s="355"/>
      <c r="F1053" s="355"/>
      <c r="G1053" s="355"/>
      <c r="H1053" s="61"/>
      <c r="I1053" s="64"/>
      <c r="J1053" s="65"/>
      <c r="K1053" s="115"/>
    </row>
    <row r="1054" spans="1:11" x14ac:dyDescent="0.25">
      <c r="A1054" s="87"/>
      <c r="B1054" s="79"/>
      <c r="C1054" s="355"/>
      <c r="D1054" s="355"/>
      <c r="E1054" s="355"/>
      <c r="F1054" s="355"/>
      <c r="G1054" s="355"/>
      <c r="H1054" s="61"/>
      <c r="I1054" s="64"/>
      <c r="J1054" s="65"/>
      <c r="K1054" s="115"/>
    </row>
    <row r="1055" spans="1:11" x14ac:dyDescent="0.25">
      <c r="A1055" s="87"/>
      <c r="B1055" s="79"/>
      <c r="C1055" s="355"/>
      <c r="D1055" s="355"/>
      <c r="E1055" s="355"/>
      <c r="F1055" s="355"/>
      <c r="G1055" s="355"/>
      <c r="H1055" s="61"/>
      <c r="I1055" s="64"/>
      <c r="J1055" s="65"/>
      <c r="K1055" s="115"/>
    </row>
    <row r="1056" spans="1:11" x14ac:dyDescent="0.25">
      <c r="A1056" s="87"/>
      <c r="B1056" s="79"/>
      <c r="C1056" s="355"/>
      <c r="D1056" s="355"/>
      <c r="E1056" s="355"/>
      <c r="F1056" s="355"/>
      <c r="G1056" s="355"/>
      <c r="H1056" s="61"/>
      <c r="I1056" s="64"/>
      <c r="J1056" s="65"/>
      <c r="K1056" s="115"/>
    </row>
    <row r="1057" spans="1:13" x14ac:dyDescent="0.25">
      <c r="A1057" s="87"/>
      <c r="B1057" s="79"/>
      <c r="C1057" s="355"/>
      <c r="D1057" s="355"/>
      <c r="E1057" s="355"/>
      <c r="F1057" s="355"/>
      <c r="G1057" s="355"/>
      <c r="H1057" s="61"/>
      <c r="I1057" s="64"/>
      <c r="J1057" s="65"/>
      <c r="K1057" s="115"/>
    </row>
    <row r="1058" spans="1:13" x14ac:dyDescent="0.25">
      <c r="A1058" s="385" t="s">
        <v>103</v>
      </c>
      <c r="B1058" s="385"/>
      <c r="C1058" s="385"/>
      <c r="D1058" s="385"/>
      <c r="E1058" s="385"/>
      <c r="F1058" s="385"/>
      <c r="G1058" s="385"/>
      <c r="H1058" s="385"/>
      <c r="I1058" s="385"/>
      <c r="J1058" s="385"/>
      <c r="K1058" s="86">
        <f>SUM(K989:K1057)</f>
        <v>3200000</v>
      </c>
    </row>
    <row r="1059" spans="1:13" x14ac:dyDescent="0.25">
      <c r="A1059" s="358" t="s">
        <v>985</v>
      </c>
      <c r="B1059" s="358"/>
      <c r="C1059" s="358"/>
      <c r="D1059" s="358"/>
      <c r="E1059" s="358"/>
      <c r="F1059" s="358"/>
      <c r="G1059" s="358"/>
      <c r="H1059" s="358"/>
      <c r="I1059" s="358"/>
      <c r="J1059" s="358"/>
      <c r="K1059" s="379"/>
    </row>
    <row r="1060" spans="1:13" x14ac:dyDescent="0.25">
      <c r="A1060" s="380"/>
      <c r="B1060" s="380"/>
      <c r="C1060" s="380"/>
      <c r="D1060" s="380"/>
      <c r="E1060" s="380"/>
      <c r="F1060" s="380"/>
      <c r="G1060" s="380"/>
      <c r="H1060" s="380"/>
      <c r="I1060" s="380"/>
      <c r="J1060" s="380"/>
      <c r="K1060" s="381"/>
    </row>
    <row r="1061" spans="1:13" x14ac:dyDescent="0.25">
      <c r="A1061" s="373" t="s">
        <v>105</v>
      </c>
      <c r="B1061" s="373"/>
      <c r="C1061" s="373"/>
      <c r="D1061" s="373"/>
      <c r="E1061" s="373"/>
      <c r="F1061" s="373"/>
      <c r="G1061" s="373"/>
      <c r="H1061" s="373"/>
      <c r="I1061" s="373"/>
      <c r="J1061" s="373"/>
      <c r="K1061" s="100">
        <f>K1058</f>
        <v>3200000</v>
      </c>
    </row>
    <row r="1062" spans="1:13" x14ac:dyDescent="0.25">
      <c r="A1062" s="101"/>
      <c r="B1062" s="74"/>
      <c r="C1062" s="364"/>
      <c r="D1062" s="364"/>
      <c r="E1062" s="364"/>
      <c r="F1062" s="364"/>
      <c r="G1062" s="364"/>
      <c r="H1062" s="57"/>
      <c r="I1062" s="75"/>
      <c r="J1062" s="76"/>
      <c r="K1062" s="77"/>
    </row>
    <row r="1063" spans="1:13" ht="51" customHeight="1" x14ac:dyDescent="0.25">
      <c r="A1063" s="136" t="s">
        <v>986</v>
      </c>
      <c r="B1063" s="137"/>
      <c r="C1063" s="403" t="s">
        <v>987</v>
      </c>
      <c r="D1063" s="403"/>
      <c r="E1063" s="403"/>
      <c r="F1063" s="403"/>
      <c r="G1063" s="403"/>
      <c r="H1063" s="110"/>
      <c r="I1063" s="110"/>
      <c r="J1063" s="110"/>
      <c r="K1063" s="14"/>
    </row>
    <row r="1064" spans="1:13" ht="13.2" customHeight="1" x14ac:dyDescent="0.25">
      <c r="A1064" s="138"/>
      <c r="B1064" s="137" t="s">
        <v>988</v>
      </c>
      <c r="C1064" s="402" t="s">
        <v>989</v>
      </c>
      <c r="D1064" s="402" t="s">
        <v>990</v>
      </c>
      <c r="E1064" s="402" t="s">
        <v>990</v>
      </c>
      <c r="F1064" s="402" t="s">
        <v>990</v>
      </c>
      <c r="G1064" s="402" t="s">
        <v>990</v>
      </c>
      <c r="H1064" s="110"/>
      <c r="I1064" s="110"/>
      <c r="J1064" s="110"/>
      <c r="K1064" s="29"/>
      <c r="M1064" s="148"/>
    </row>
    <row r="1065" spans="1:13" x14ac:dyDescent="0.25">
      <c r="A1065" s="138"/>
      <c r="B1065" s="139" t="s">
        <v>77</v>
      </c>
      <c r="C1065" s="355" t="s">
        <v>991</v>
      </c>
      <c r="D1065" s="355" t="s">
        <v>992</v>
      </c>
      <c r="E1065" s="355" t="s">
        <v>992</v>
      </c>
      <c r="F1065" s="355" t="s">
        <v>992</v>
      </c>
      <c r="G1065" s="355" t="s">
        <v>992</v>
      </c>
      <c r="H1065" s="110" t="s">
        <v>37</v>
      </c>
      <c r="I1065" s="140">
        <v>15000</v>
      </c>
      <c r="J1065" s="50"/>
      <c r="K1065" s="141">
        <f t="shared" ref="K1065:K1072" si="11">I1065*J1065</f>
        <v>0</v>
      </c>
    </row>
    <row r="1066" spans="1:13" x14ac:dyDescent="0.25">
      <c r="A1066" s="138"/>
      <c r="B1066" s="139" t="s">
        <v>84</v>
      </c>
      <c r="C1066" s="355" t="s">
        <v>993</v>
      </c>
      <c r="D1066" s="355" t="s">
        <v>992</v>
      </c>
      <c r="E1066" s="355" t="s">
        <v>992</v>
      </c>
      <c r="F1066" s="355" t="s">
        <v>992</v>
      </c>
      <c r="G1066" s="355" t="s">
        <v>992</v>
      </c>
      <c r="H1066" s="110" t="s">
        <v>37</v>
      </c>
      <c r="I1066" s="140">
        <v>28000</v>
      </c>
      <c r="J1066" s="50"/>
      <c r="K1066" s="141">
        <f t="shared" si="11"/>
        <v>0</v>
      </c>
    </row>
    <row r="1067" spans="1:13" x14ac:dyDescent="0.25">
      <c r="A1067" s="138"/>
      <c r="B1067" s="139" t="s">
        <v>86</v>
      </c>
      <c r="C1067" s="355" t="s">
        <v>994</v>
      </c>
      <c r="D1067" s="355" t="s">
        <v>992</v>
      </c>
      <c r="E1067" s="355" t="s">
        <v>992</v>
      </c>
      <c r="F1067" s="355" t="s">
        <v>992</v>
      </c>
      <c r="G1067" s="355" t="s">
        <v>992</v>
      </c>
      <c r="H1067" s="110" t="s">
        <v>37</v>
      </c>
      <c r="I1067" s="140">
        <v>1000</v>
      </c>
      <c r="J1067" s="50"/>
      <c r="K1067" s="141">
        <f t="shared" si="11"/>
        <v>0</v>
      </c>
      <c r="M1067" s="148"/>
    </row>
    <row r="1068" spans="1:13" x14ac:dyDescent="0.25">
      <c r="A1068" s="138"/>
      <c r="B1068" s="139" t="s">
        <v>94</v>
      </c>
      <c r="C1068" s="355" t="s">
        <v>995</v>
      </c>
      <c r="D1068" s="355" t="s">
        <v>992</v>
      </c>
      <c r="E1068" s="355" t="s">
        <v>992</v>
      </c>
      <c r="F1068" s="355" t="s">
        <v>992</v>
      </c>
      <c r="G1068" s="355" t="s">
        <v>992</v>
      </c>
      <c r="H1068" s="110" t="s">
        <v>37</v>
      </c>
      <c r="I1068" s="140">
        <v>1425</v>
      </c>
      <c r="J1068" s="50"/>
      <c r="K1068" s="141">
        <f t="shared" si="11"/>
        <v>0</v>
      </c>
    </row>
    <row r="1069" spans="1:13" x14ac:dyDescent="0.25">
      <c r="A1069" s="138"/>
      <c r="B1069" s="139" t="s">
        <v>996</v>
      </c>
      <c r="C1069" s="355" t="s">
        <v>997</v>
      </c>
      <c r="D1069" s="355" t="s">
        <v>997</v>
      </c>
      <c r="E1069" s="355" t="s">
        <v>997</v>
      </c>
      <c r="F1069" s="355" t="s">
        <v>997</v>
      </c>
      <c r="G1069" s="355" t="s">
        <v>997</v>
      </c>
      <c r="H1069" s="110" t="s">
        <v>37</v>
      </c>
      <c r="I1069" s="140">
        <v>14000</v>
      </c>
      <c r="J1069" s="50"/>
      <c r="K1069" s="141">
        <f t="shared" si="11"/>
        <v>0</v>
      </c>
    </row>
    <row r="1070" spans="1:13" ht="13.5" customHeight="1" x14ac:dyDescent="0.25">
      <c r="A1070" s="138"/>
      <c r="B1070" s="139" t="s">
        <v>377</v>
      </c>
      <c r="C1070" s="355" t="s">
        <v>998</v>
      </c>
      <c r="D1070" s="355" t="s">
        <v>997</v>
      </c>
      <c r="E1070" s="355" t="s">
        <v>997</v>
      </c>
      <c r="F1070" s="355" t="s">
        <v>997</v>
      </c>
      <c r="G1070" s="355" t="s">
        <v>997</v>
      </c>
      <c r="H1070" s="110" t="s">
        <v>37</v>
      </c>
      <c r="I1070" s="140">
        <v>7250</v>
      </c>
      <c r="J1070" s="50"/>
      <c r="K1070" s="141">
        <f t="shared" si="11"/>
        <v>0</v>
      </c>
    </row>
    <row r="1071" spans="1:13" x14ac:dyDescent="0.25">
      <c r="A1071" s="87"/>
      <c r="B1071" s="79" t="s">
        <v>999</v>
      </c>
      <c r="C1071" s="355" t="s">
        <v>1000</v>
      </c>
      <c r="D1071" s="355"/>
      <c r="E1071" s="355"/>
      <c r="F1071" s="355"/>
      <c r="G1071" s="355"/>
      <c r="H1071" s="110" t="s">
        <v>37</v>
      </c>
      <c r="I1071" s="140">
        <v>450</v>
      </c>
      <c r="J1071" s="50"/>
      <c r="K1071" s="141">
        <f t="shared" ref="K1071" si="12">I1071*J1071</f>
        <v>0</v>
      </c>
    </row>
    <row r="1072" spans="1:13" x14ac:dyDescent="0.25">
      <c r="A1072" s="138"/>
      <c r="B1072" s="139" t="s">
        <v>1001</v>
      </c>
      <c r="C1072" s="355" t="s">
        <v>1002</v>
      </c>
      <c r="D1072" s="355" t="s">
        <v>1002</v>
      </c>
      <c r="E1072" s="355" t="s">
        <v>1002</v>
      </c>
      <c r="F1072" s="355" t="s">
        <v>1002</v>
      </c>
      <c r="G1072" s="355" t="s">
        <v>1002</v>
      </c>
      <c r="H1072" s="110" t="s">
        <v>37</v>
      </c>
      <c r="I1072" s="140">
        <v>2000</v>
      </c>
      <c r="J1072" s="50"/>
      <c r="K1072" s="141">
        <f t="shared" si="11"/>
        <v>0</v>
      </c>
    </row>
    <row r="1073" spans="1:11" ht="26.4" customHeight="1" x14ac:dyDescent="0.25">
      <c r="A1073" s="142" t="s">
        <v>1003</v>
      </c>
      <c r="B1073" s="105"/>
      <c r="C1073" s="403" t="s">
        <v>1004</v>
      </c>
      <c r="D1073" s="403"/>
      <c r="E1073" s="403"/>
      <c r="F1073" s="403"/>
      <c r="G1073" s="403"/>
      <c r="H1073" s="61"/>
      <c r="I1073" s="64"/>
      <c r="J1073" s="65"/>
      <c r="K1073" s="115"/>
    </row>
    <row r="1074" spans="1:11" x14ac:dyDescent="0.25">
      <c r="A1074" s="87"/>
      <c r="B1074" s="79" t="s">
        <v>1005</v>
      </c>
      <c r="C1074" s="355" t="s">
        <v>1006</v>
      </c>
      <c r="D1074" s="355"/>
      <c r="E1074" s="355"/>
      <c r="F1074" s="355"/>
      <c r="G1074" s="355"/>
      <c r="H1074" s="61" t="s">
        <v>51</v>
      </c>
      <c r="I1074" s="64" t="s">
        <v>65</v>
      </c>
      <c r="J1074" s="65" t="s">
        <v>66</v>
      </c>
      <c r="K1074" s="115">
        <v>50000</v>
      </c>
    </row>
    <row r="1075" spans="1:11" x14ac:dyDescent="0.25">
      <c r="A1075" s="87"/>
      <c r="B1075" s="79" t="s">
        <v>1007</v>
      </c>
      <c r="C1075" s="355" t="s">
        <v>1008</v>
      </c>
      <c r="D1075" s="355"/>
      <c r="E1075" s="355"/>
      <c r="F1075" s="355"/>
      <c r="G1075" s="355"/>
      <c r="H1075" s="61" t="s">
        <v>54</v>
      </c>
      <c r="I1075" s="64">
        <f>K1074</f>
        <v>50000</v>
      </c>
      <c r="J1075" s="350"/>
      <c r="K1075" s="115">
        <f>I1075*J1075</f>
        <v>0</v>
      </c>
    </row>
    <row r="1076" spans="1:11" x14ac:dyDescent="0.25">
      <c r="A1076" s="87"/>
      <c r="B1076" s="79"/>
      <c r="C1076" s="355"/>
      <c r="D1076" s="355"/>
      <c r="E1076" s="355"/>
      <c r="F1076" s="355"/>
      <c r="G1076" s="355"/>
      <c r="H1076" s="61"/>
      <c r="I1076" s="64"/>
      <c r="J1076" s="65"/>
      <c r="K1076" s="115"/>
    </row>
    <row r="1077" spans="1:11" x14ac:dyDescent="0.25">
      <c r="A1077" s="87"/>
      <c r="B1077" s="79"/>
      <c r="C1077" s="376"/>
      <c r="D1077" s="376"/>
      <c r="E1077" s="376"/>
      <c r="F1077" s="376"/>
      <c r="G1077" s="376"/>
      <c r="H1077" s="61"/>
      <c r="I1077" s="64"/>
      <c r="J1077" s="65"/>
      <c r="K1077" s="115"/>
    </row>
    <row r="1078" spans="1:11" x14ac:dyDescent="0.25">
      <c r="A1078" s="87"/>
      <c r="B1078" s="79"/>
      <c r="C1078" s="376"/>
      <c r="D1078" s="376"/>
      <c r="E1078" s="376"/>
      <c r="F1078" s="376"/>
      <c r="G1078" s="376"/>
      <c r="H1078" s="61"/>
      <c r="I1078" s="64"/>
      <c r="J1078" s="65"/>
      <c r="K1078" s="115"/>
    </row>
    <row r="1079" spans="1:11" x14ac:dyDescent="0.25">
      <c r="A1079" s="87"/>
      <c r="B1079" s="79"/>
      <c r="C1079" s="376"/>
      <c r="D1079" s="376"/>
      <c r="E1079" s="376"/>
      <c r="F1079" s="376"/>
      <c r="G1079" s="376"/>
      <c r="H1079" s="61"/>
      <c r="I1079" s="64"/>
      <c r="J1079" s="65"/>
      <c r="K1079" s="115"/>
    </row>
    <row r="1080" spans="1:11" x14ac:dyDescent="0.25">
      <c r="A1080" s="87"/>
      <c r="B1080" s="79"/>
      <c r="C1080" s="355"/>
      <c r="D1080" s="355"/>
      <c r="E1080" s="355"/>
      <c r="F1080" s="355"/>
      <c r="G1080" s="355"/>
      <c r="H1080" s="61"/>
      <c r="I1080" s="64"/>
      <c r="J1080" s="65"/>
      <c r="K1080" s="115"/>
    </row>
    <row r="1081" spans="1:11" x14ac:dyDescent="0.25">
      <c r="A1081" s="87"/>
      <c r="B1081" s="79"/>
      <c r="C1081" s="355"/>
      <c r="D1081" s="355"/>
      <c r="E1081" s="355"/>
      <c r="F1081" s="355"/>
      <c r="G1081" s="355"/>
      <c r="H1081" s="61"/>
      <c r="I1081" s="64"/>
      <c r="J1081" s="65"/>
      <c r="K1081" s="115"/>
    </row>
    <row r="1082" spans="1:11" x14ac:dyDescent="0.25">
      <c r="A1082" s="87"/>
      <c r="B1082" s="79"/>
      <c r="C1082" s="355"/>
      <c r="D1082" s="355"/>
      <c r="E1082" s="355"/>
      <c r="F1082" s="355"/>
      <c r="G1082" s="355"/>
      <c r="H1082" s="61"/>
      <c r="I1082" s="64"/>
      <c r="J1082" s="65"/>
      <c r="K1082" s="115"/>
    </row>
    <row r="1083" spans="1:11" x14ac:dyDescent="0.25">
      <c r="A1083" s="87"/>
      <c r="B1083" s="79"/>
      <c r="C1083" s="355"/>
      <c r="D1083" s="355"/>
      <c r="E1083" s="355"/>
      <c r="F1083" s="355"/>
      <c r="G1083" s="355"/>
      <c r="H1083" s="61"/>
      <c r="I1083" s="64"/>
      <c r="J1083" s="65"/>
      <c r="K1083" s="115"/>
    </row>
    <row r="1084" spans="1:11" x14ac:dyDescent="0.25">
      <c r="A1084" s="87"/>
      <c r="B1084" s="79"/>
      <c r="C1084" s="355"/>
      <c r="D1084" s="355"/>
      <c r="E1084" s="355"/>
      <c r="F1084" s="355"/>
      <c r="G1084" s="355"/>
      <c r="H1084" s="61"/>
      <c r="I1084" s="64"/>
      <c r="J1084" s="65"/>
      <c r="K1084" s="115"/>
    </row>
    <row r="1085" spans="1:11" x14ac:dyDescent="0.25">
      <c r="A1085" s="87"/>
      <c r="B1085" s="79"/>
      <c r="C1085" s="355"/>
      <c r="D1085" s="355"/>
      <c r="E1085" s="355"/>
      <c r="F1085" s="355"/>
      <c r="G1085" s="355"/>
      <c r="H1085" s="61"/>
      <c r="I1085" s="64"/>
      <c r="J1085" s="65"/>
      <c r="K1085" s="115"/>
    </row>
    <row r="1086" spans="1:11" x14ac:dyDescent="0.25">
      <c r="A1086" s="87"/>
      <c r="B1086" s="79"/>
      <c r="C1086" s="355"/>
      <c r="D1086" s="355"/>
      <c r="E1086" s="355"/>
      <c r="F1086" s="355"/>
      <c r="G1086" s="355"/>
      <c r="H1086" s="61"/>
      <c r="I1086" s="64"/>
      <c r="J1086" s="65"/>
      <c r="K1086" s="115"/>
    </row>
    <row r="1087" spans="1:11" x14ac:dyDescent="0.25">
      <c r="A1087" s="87"/>
      <c r="B1087" s="79"/>
      <c r="C1087" s="355"/>
      <c r="D1087" s="355"/>
      <c r="E1087" s="355"/>
      <c r="F1087" s="355"/>
      <c r="G1087" s="355"/>
      <c r="H1087" s="61"/>
      <c r="I1087" s="64"/>
      <c r="J1087" s="65"/>
      <c r="K1087" s="115"/>
    </row>
    <row r="1088" spans="1:11" x14ac:dyDescent="0.25">
      <c r="A1088" s="87"/>
      <c r="B1088" s="79"/>
      <c r="C1088" s="355"/>
      <c r="D1088" s="355"/>
      <c r="E1088" s="355"/>
      <c r="F1088" s="355"/>
      <c r="G1088" s="355"/>
      <c r="H1088" s="61"/>
      <c r="I1088" s="64"/>
      <c r="J1088" s="65"/>
      <c r="K1088" s="115"/>
    </row>
    <row r="1089" spans="1:11" x14ac:dyDescent="0.25">
      <c r="A1089" s="87"/>
      <c r="B1089" s="79"/>
      <c r="C1089" s="355"/>
      <c r="D1089" s="355"/>
      <c r="E1089" s="355"/>
      <c r="F1089" s="355"/>
      <c r="G1089" s="355"/>
      <c r="H1089" s="61"/>
      <c r="I1089" s="64"/>
      <c r="J1089" s="65"/>
      <c r="K1089" s="115"/>
    </row>
    <row r="1090" spans="1:11" x14ac:dyDescent="0.25">
      <c r="A1090" s="87"/>
      <c r="B1090" s="79"/>
      <c r="C1090" s="355"/>
      <c r="D1090" s="355"/>
      <c r="E1090" s="355"/>
      <c r="F1090" s="355"/>
      <c r="G1090" s="355"/>
      <c r="H1090" s="61"/>
      <c r="I1090" s="64"/>
      <c r="J1090" s="65"/>
      <c r="K1090" s="115"/>
    </row>
    <row r="1091" spans="1:11" x14ac:dyDescent="0.25">
      <c r="A1091" s="87"/>
      <c r="B1091" s="79"/>
      <c r="C1091" s="355"/>
      <c r="D1091" s="355"/>
      <c r="E1091" s="355"/>
      <c r="F1091" s="355"/>
      <c r="G1091" s="355"/>
      <c r="H1091" s="61"/>
      <c r="I1091" s="64"/>
      <c r="J1091" s="65"/>
      <c r="K1091" s="115"/>
    </row>
    <row r="1092" spans="1:11" x14ac:dyDescent="0.25">
      <c r="A1092" s="87"/>
      <c r="B1092" s="79"/>
      <c r="C1092" s="355"/>
      <c r="D1092" s="355"/>
      <c r="E1092" s="355"/>
      <c r="F1092" s="355"/>
      <c r="G1092" s="355"/>
      <c r="H1092" s="61"/>
      <c r="I1092" s="64"/>
      <c r="J1092" s="65"/>
      <c r="K1092" s="115"/>
    </row>
    <row r="1093" spans="1:11" x14ac:dyDescent="0.25">
      <c r="A1093" s="87"/>
      <c r="B1093" s="79"/>
      <c r="C1093" s="355"/>
      <c r="D1093" s="355"/>
      <c r="E1093" s="355"/>
      <c r="F1093" s="355"/>
      <c r="G1093" s="355"/>
      <c r="H1093" s="61"/>
      <c r="I1093" s="64"/>
      <c r="J1093" s="65"/>
      <c r="K1093" s="115"/>
    </row>
    <row r="1094" spans="1:11" x14ac:dyDescent="0.25">
      <c r="A1094" s="87"/>
      <c r="B1094" s="79"/>
      <c r="C1094" s="355"/>
      <c r="D1094" s="355"/>
      <c r="E1094" s="355"/>
      <c r="F1094" s="355"/>
      <c r="G1094" s="355"/>
      <c r="H1094" s="61"/>
      <c r="I1094" s="64"/>
      <c r="J1094" s="65"/>
      <c r="K1094" s="115"/>
    </row>
    <row r="1095" spans="1:11" x14ac:dyDescent="0.25">
      <c r="A1095" s="87"/>
      <c r="B1095" s="79"/>
      <c r="C1095" s="355"/>
      <c r="D1095" s="355"/>
      <c r="E1095" s="355"/>
      <c r="F1095" s="355"/>
      <c r="G1095" s="355"/>
      <c r="H1095" s="61"/>
      <c r="I1095" s="64"/>
      <c r="J1095" s="65"/>
      <c r="K1095" s="115"/>
    </row>
    <row r="1096" spans="1:11" x14ac:dyDescent="0.25">
      <c r="A1096" s="87"/>
      <c r="B1096" s="79"/>
      <c r="C1096" s="355"/>
      <c r="D1096" s="355"/>
      <c r="E1096" s="355"/>
      <c r="F1096" s="355"/>
      <c r="G1096" s="355"/>
      <c r="H1096" s="61"/>
      <c r="I1096" s="64"/>
      <c r="J1096" s="65"/>
      <c r="K1096" s="115"/>
    </row>
    <row r="1097" spans="1:11" x14ac:dyDescent="0.25">
      <c r="A1097" s="87"/>
      <c r="B1097" s="79"/>
      <c r="C1097" s="355"/>
      <c r="D1097" s="355"/>
      <c r="E1097" s="355"/>
      <c r="F1097" s="355"/>
      <c r="G1097" s="355"/>
      <c r="H1097" s="61"/>
      <c r="I1097" s="64"/>
      <c r="J1097" s="65"/>
      <c r="K1097" s="115"/>
    </row>
    <row r="1098" spans="1:11" x14ac:dyDescent="0.25">
      <c r="A1098" s="87"/>
      <c r="B1098" s="79"/>
      <c r="C1098" s="355"/>
      <c r="D1098" s="355"/>
      <c r="E1098" s="355"/>
      <c r="F1098" s="355"/>
      <c r="G1098" s="355"/>
      <c r="H1098" s="61"/>
      <c r="I1098" s="64"/>
      <c r="J1098" s="65"/>
      <c r="K1098" s="115"/>
    </row>
    <row r="1099" spans="1:11" x14ac:dyDescent="0.25">
      <c r="A1099" s="87"/>
      <c r="B1099" s="79"/>
      <c r="C1099" s="355"/>
      <c r="D1099" s="355"/>
      <c r="E1099" s="355"/>
      <c r="F1099" s="355"/>
      <c r="G1099" s="355"/>
      <c r="H1099" s="61"/>
      <c r="I1099" s="64"/>
      <c r="J1099" s="65"/>
      <c r="K1099" s="115"/>
    </row>
    <row r="1100" spans="1:11" x14ac:dyDescent="0.25">
      <c r="A1100" s="87"/>
      <c r="B1100" s="79"/>
      <c r="C1100" s="355"/>
      <c r="D1100" s="355"/>
      <c r="E1100" s="355"/>
      <c r="F1100" s="355"/>
      <c r="G1100" s="355"/>
      <c r="H1100" s="61"/>
      <c r="I1100" s="64"/>
      <c r="J1100" s="65"/>
      <c r="K1100" s="115"/>
    </row>
    <row r="1101" spans="1:11" x14ac:dyDescent="0.25">
      <c r="A1101" s="87"/>
      <c r="B1101" s="79"/>
      <c r="C1101" s="355"/>
      <c r="D1101" s="355"/>
      <c r="E1101" s="355"/>
      <c r="F1101" s="355"/>
      <c r="G1101" s="355"/>
      <c r="H1101" s="61"/>
      <c r="I1101" s="64"/>
      <c r="J1101" s="65"/>
      <c r="K1101" s="115"/>
    </row>
    <row r="1102" spans="1:11" x14ac:dyDescent="0.25">
      <c r="A1102" s="87"/>
      <c r="B1102" s="79"/>
      <c r="C1102" s="355"/>
      <c r="D1102" s="355"/>
      <c r="E1102" s="355"/>
      <c r="F1102" s="355"/>
      <c r="G1102" s="355"/>
      <c r="H1102" s="61"/>
      <c r="I1102" s="64"/>
      <c r="J1102" s="65"/>
      <c r="K1102" s="115"/>
    </row>
    <row r="1103" spans="1:11" x14ac:dyDescent="0.25">
      <c r="A1103" s="87"/>
      <c r="B1103" s="79"/>
      <c r="C1103" s="355"/>
      <c r="D1103" s="355"/>
      <c r="E1103" s="355"/>
      <c r="F1103" s="355"/>
      <c r="G1103" s="355"/>
      <c r="H1103" s="61"/>
      <c r="I1103" s="64"/>
      <c r="J1103" s="65"/>
      <c r="K1103" s="115"/>
    </row>
    <row r="1104" spans="1:11" x14ac:dyDescent="0.25">
      <c r="A1104" s="87"/>
      <c r="B1104" s="79"/>
      <c r="C1104" s="355"/>
      <c r="D1104" s="355"/>
      <c r="E1104" s="355"/>
      <c r="F1104" s="355"/>
      <c r="G1104" s="355"/>
      <c r="H1104" s="61"/>
      <c r="I1104" s="64"/>
      <c r="J1104" s="65"/>
      <c r="K1104" s="115"/>
    </row>
    <row r="1105" spans="1:11" x14ac:dyDescent="0.25">
      <c r="A1105" s="87"/>
      <c r="B1105" s="79"/>
      <c r="C1105" s="355"/>
      <c r="D1105" s="355"/>
      <c r="E1105" s="355"/>
      <c r="F1105" s="355"/>
      <c r="G1105" s="355"/>
      <c r="H1105" s="61"/>
      <c r="I1105" s="64"/>
      <c r="J1105" s="65"/>
      <c r="K1105" s="115"/>
    </row>
    <row r="1106" spans="1:11" x14ac:dyDescent="0.25">
      <c r="A1106" s="87"/>
      <c r="B1106" s="79"/>
      <c r="C1106" s="355"/>
      <c r="D1106" s="355"/>
      <c r="E1106" s="355"/>
      <c r="F1106" s="355"/>
      <c r="G1106" s="355"/>
      <c r="H1106" s="61"/>
      <c r="I1106" s="64"/>
      <c r="J1106" s="65"/>
      <c r="K1106" s="115"/>
    </row>
    <row r="1107" spans="1:11" x14ac:dyDescent="0.25">
      <c r="A1107" s="87"/>
      <c r="B1107" s="79"/>
      <c r="C1107" s="355"/>
      <c r="D1107" s="355"/>
      <c r="E1107" s="355"/>
      <c r="F1107" s="355"/>
      <c r="G1107" s="355"/>
      <c r="H1107" s="61"/>
      <c r="I1107" s="64"/>
      <c r="J1107" s="65"/>
      <c r="K1107" s="115"/>
    </row>
    <row r="1108" spans="1:11" x14ac:dyDescent="0.25">
      <c r="A1108" s="87"/>
      <c r="B1108" s="79"/>
      <c r="C1108" s="355"/>
      <c r="D1108" s="355"/>
      <c r="E1108" s="355"/>
      <c r="F1108" s="355"/>
      <c r="G1108" s="355"/>
      <c r="H1108" s="61"/>
      <c r="I1108" s="64"/>
      <c r="J1108" s="65"/>
      <c r="K1108" s="115"/>
    </row>
    <row r="1109" spans="1:11" x14ac:dyDescent="0.25">
      <c r="A1109" s="87"/>
      <c r="B1109" s="79"/>
      <c r="C1109" s="355"/>
      <c r="D1109" s="355"/>
      <c r="E1109" s="355"/>
      <c r="F1109" s="355"/>
      <c r="G1109" s="355"/>
      <c r="H1109" s="61"/>
      <c r="I1109" s="64"/>
      <c r="J1109" s="65"/>
      <c r="K1109" s="115"/>
    </row>
    <row r="1110" spans="1:11" x14ac:dyDescent="0.25">
      <c r="A1110" s="87"/>
      <c r="B1110" s="79"/>
      <c r="C1110" s="355"/>
      <c r="D1110" s="355"/>
      <c r="E1110" s="355"/>
      <c r="F1110" s="355"/>
      <c r="G1110" s="355"/>
      <c r="H1110" s="61"/>
      <c r="I1110" s="64"/>
      <c r="J1110" s="65"/>
      <c r="K1110" s="115"/>
    </row>
    <row r="1111" spans="1:11" x14ac:dyDescent="0.25">
      <c r="A1111" s="87"/>
      <c r="B1111" s="79"/>
      <c r="C1111" s="355"/>
      <c r="D1111" s="355"/>
      <c r="E1111" s="355"/>
      <c r="F1111" s="355"/>
      <c r="G1111" s="355"/>
      <c r="H1111" s="61"/>
      <c r="I1111" s="64"/>
      <c r="J1111" s="65"/>
      <c r="K1111" s="115"/>
    </row>
    <row r="1112" spans="1:11" x14ac:dyDescent="0.25">
      <c r="A1112" s="87"/>
      <c r="B1112" s="79"/>
      <c r="C1112" s="355"/>
      <c r="D1112" s="355"/>
      <c r="E1112" s="355"/>
      <c r="F1112" s="355"/>
      <c r="G1112" s="355"/>
      <c r="H1112" s="61"/>
      <c r="I1112" s="64"/>
      <c r="J1112" s="65"/>
      <c r="K1112" s="115"/>
    </row>
    <row r="1113" spans="1:11" x14ac:dyDescent="0.25">
      <c r="A1113" s="87"/>
      <c r="B1113" s="79"/>
      <c r="C1113" s="355"/>
      <c r="D1113" s="355"/>
      <c r="E1113" s="355"/>
      <c r="F1113" s="355"/>
      <c r="G1113" s="355"/>
      <c r="H1113" s="61"/>
      <c r="I1113" s="64"/>
      <c r="J1113" s="65"/>
      <c r="K1113" s="115"/>
    </row>
    <row r="1114" spans="1:11" x14ac:dyDescent="0.25">
      <c r="A1114" s="87"/>
      <c r="B1114" s="79"/>
      <c r="C1114" s="355"/>
      <c r="D1114" s="355"/>
      <c r="E1114" s="355"/>
      <c r="F1114" s="355"/>
      <c r="G1114" s="355"/>
      <c r="H1114" s="61"/>
      <c r="I1114" s="64"/>
      <c r="J1114" s="65"/>
      <c r="K1114" s="115"/>
    </row>
    <row r="1115" spans="1:11" x14ac:dyDescent="0.25">
      <c r="A1115" s="87"/>
      <c r="B1115" s="79"/>
      <c r="C1115" s="355"/>
      <c r="D1115" s="355"/>
      <c r="E1115" s="355"/>
      <c r="F1115" s="355"/>
      <c r="G1115" s="355"/>
      <c r="H1115" s="61"/>
      <c r="I1115" s="64"/>
      <c r="J1115" s="65"/>
      <c r="K1115" s="115"/>
    </row>
    <row r="1116" spans="1:11" x14ac:dyDescent="0.25">
      <c r="A1116" s="87"/>
      <c r="B1116" s="79"/>
      <c r="C1116" s="355"/>
      <c r="D1116" s="355"/>
      <c r="E1116" s="355"/>
      <c r="F1116" s="355"/>
      <c r="G1116" s="355"/>
      <c r="H1116" s="61"/>
      <c r="I1116" s="64"/>
      <c r="J1116" s="65"/>
      <c r="K1116" s="115"/>
    </row>
    <row r="1117" spans="1:11" x14ac:dyDescent="0.25">
      <c r="A1117" s="87"/>
      <c r="B1117" s="79"/>
      <c r="C1117" s="355"/>
      <c r="D1117" s="355"/>
      <c r="E1117" s="355"/>
      <c r="F1117" s="355"/>
      <c r="G1117" s="355"/>
      <c r="H1117" s="61"/>
      <c r="I1117" s="64"/>
      <c r="J1117" s="65"/>
      <c r="K1117" s="115"/>
    </row>
    <row r="1118" spans="1:11" x14ac:dyDescent="0.25">
      <c r="A1118" s="87"/>
      <c r="B1118" s="79"/>
      <c r="C1118" s="355"/>
      <c r="D1118" s="355"/>
      <c r="E1118" s="355"/>
      <c r="F1118" s="355"/>
      <c r="G1118" s="355"/>
      <c r="H1118" s="61"/>
      <c r="I1118" s="64"/>
      <c r="J1118" s="65"/>
      <c r="K1118" s="115"/>
    </row>
    <row r="1119" spans="1:11" x14ac:dyDescent="0.25">
      <c r="A1119" s="87"/>
      <c r="B1119" s="79"/>
      <c r="C1119" s="355"/>
      <c r="D1119" s="355"/>
      <c r="E1119" s="355"/>
      <c r="F1119" s="355"/>
      <c r="G1119" s="355"/>
      <c r="H1119" s="61"/>
      <c r="I1119" s="64"/>
      <c r="J1119" s="65"/>
      <c r="K1119" s="115"/>
    </row>
    <row r="1120" spans="1:11" x14ac:dyDescent="0.25">
      <c r="A1120" s="87"/>
      <c r="B1120" s="79"/>
      <c r="C1120" s="355"/>
      <c r="D1120" s="355"/>
      <c r="E1120" s="355"/>
      <c r="F1120" s="355"/>
      <c r="G1120" s="355"/>
      <c r="H1120" s="61"/>
      <c r="I1120" s="64"/>
      <c r="J1120" s="65"/>
      <c r="K1120" s="115"/>
    </row>
    <row r="1121" spans="1:11" x14ac:dyDescent="0.25">
      <c r="A1121" s="87"/>
      <c r="B1121" s="79"/>
      <c r="C1121" s="355"/>
      <c r="D1121" s="355"/>
      <c r="E1121" s="355"/>
      <c r="F1121" s="355"/>
      <c r="G1121" s="355"/>
      <c r="H1121" s="61"/>
      <c r="I1121" s="64"/>
      <c r="J1121" s="65"/>
      <c r="K1121" s="115"/>
    </row>
    <row r="1122" spans="1:11" x14ac:dyDescent="0.25">
      <c r="A1122" s="87"/>
      <c r="B1122" s="79"/>
      <c r="C1122" s="355"/>
      <c r="D1122" s="355"/>
      <c r="E1122" s="355"/>
      <c r="F1122" s="355"/>
      <c r="G1122" s="355"/>
      <c r="H1122" s="61"/>
      <c r="I1122" s="64"/>
      <c r="J1122" s="65"/>
      <c r="K1122" s="115"/>
    </row>
    <row r="1123" spans="1:11" x14ac:dyDescent="0.25">
      <c r="A1123" s="87"/>
      <c r="B1123" s="79"/>
      <c r="C1123" s="355"/>
      <c r="D1123" s="355"/>
      <c r="E1123" s="355"/>
      <c r="F1123" s="355"/>
      <c r="G1123" s="355"/>
      <c r="H1123" s="61"/>
      <c r="I1123" s="64"/>
      <c r="J1123" s="65"/>
      <c r="K1123" s="115"/>
    </row>
    <row r="1124" spans="1:11" x14ac:dyDescent="0.25">
      <c r="A1124" s="87"/>
      <c r="B1124" s="79"/>
      <c r="C1124" s="355"/>
      <c r="D1124" s="355"/>
      <c r="E1124" s="355"/>
      <c r="F1124" s="355"/>
      <c r="G1124" s="355"/>
      <c r="H1124" s="61"/>
      <c r="I1124" s="64"/>
      <c r="J1124" s="65"/>
      <c r="K1124" s="115"/>
    </row>
    <row r="1125" spans="1:11" x14ac:dyDescent="0.25">
      <c r="A1125" s="87"/>
      <c r="B1125" s="79"/>
      <c r="C1125" s="355"/>
      <c r="D1125" s="355"/>
      <c r="E1125" s="355"/>
      <c r="F1125" s="355"/>
      <c r="G1125" s="355"/>
      <c r="H1125" s="61"/>
      <c r="I1125" s="64"/>
      <c r="J1125" s="65"/>
      <c r="K1125" s="115"/>
    </row>
    <row r="1126" spans="1:11" x14ac:dyDescent="0.25">
      <c r="A1126" s="87"/>
      <c r="B1126" s="79"/>
      <c r="C1126" s="355"/>
      <c r="D1126" s="355"/>
      <c r="E1126" s="355"/>
      <c r="F1126" s="355"/>
      <c r="G1126" s="355"/>
      <c r="H1126" s="61"/>
      <c r="I1126" s="64"/>
      <c r="J1126" s="65"/>
      <c r="K1126" s="115"/>
    </row>
    <row r="1127" spans="1:11" x14ac:dyDescent="0.25">
      <c r="A1127" s="87"/>
      <c r="B1127" s="79"/>
      <c r="C1127" s="355"/>
      <c r="D1127" s="355"/>
      <c r="E1127" s="355"/>
      <c r="F1127" s="355"/>
      <c r="G1127" s="355"/>
      <c r="H1127" s="61"/>
      <c r="I1127" s="64"/>
      <c r="J1127" s="65"/>
      <c r="K1127" s="115"/>
    </row>
    <row r="1128" spans="1:11" x14ac:dyDescent="0.25">
      <c r="A1128" s="87"/>
      <c r="B1128" s="79"/>
      <c r="C1128" s="355"/>
      <c r="D1128" s="355"/>
      <c r="E1128" s="355"/>
      <c r="F1128" s="355"/>
      <c r="G1128" s="355"/>
      <c r="H1128" s="61"/>
      <c r="I1128" s="64"/>
      <c r="J1128" s="65"/>
      <c r="K1128" s="115"/>
    </row>
    <row r="1129" spans="1:11" x14ac:dyDescent="0.25">
      <c r="A1129" s="87"/>
      <c r="B1129" s="79"/>
      <c r="C1129" s="355"/>
      <c r="D1129" s="355"/>
      <c r="E1129" s="355"/>
      <c r="F1129" s="355"/>
      <c r="G1129" s="355"/>
      <c r="H1129" s="61"/>
      <c r="I1129" s="64"/>
      <c r="J1129" s="65"/>
      <c r="K1129" s="115"/>
    </row>
    <row r="1130" spans="1:11" x14ac:dyDescent="0.25">
      <c r="A1130" s="87"/>
      <c r="B1130" s="79"/>
      <c r="C1130" s="355"/>
      <c r="D1130" s="355"/>
      <c r="E1130" s="355"/>
      <c r="F1130" s="355"/>
      <c r="G1130" s="355"/>
      <c r="H1130" s="61"/>
      <c r="I1130" s="64"/>
      <c r="J1130" s="65"/>
      <c r="K1130" s="115"/>
    </row>
    <row r="1131" spans="1:11" x14ac:dyDescent="0.25">
      <c r="A1131" s="385" t="s">
        <v>546</v>
      </c>
      <c r="B1131" s="385"/>
      <c r="C1131" s="385"/>
      <c r="D1131" s="385"/>
      <c r="E1131" s="385"/>
      <c r="F1131" s="385"/>
      <c r="G1131" s="385"/>
      <c r="H1131" s="385"/>
      <c r="I1131" s="385"/>
      <c r="J1131" s="385"/>
      <c r="K1131" s="86">
        <f>SUM(K1061:K1130)</f>
        <v>3250000</v>
      </c>
    </row>
    <row r="1132" spans="1:11" x14ac:dyDescent="0.25">
      <c r="A1132" s="358" t="s">
        <v>1009</v>
      </c>
      <c r="B1132" s="358"/>
      <c r="C1132" s="358"/>
      <c r="D1132" s="358"/>
      <c r="E1132" s="358"/>
      <c r="F1132" s="358"/>
      <c r="G1132" s="358"/>
      <c r="H1132" s="358"/>
      <c r="I1132" s="358"/>
      <c r="J1132" s="358"/>
      <c r="K1132" s="379"/>
    </row>
    <row r="1133" spans="1:11" x14ac:dyDescent="0.25">
      <c r="A1133" s="380"/>
      <c r="B1133" s="380"/>
      <c r="C1133" s="380"/>
      <c r="D1133" s="380"/>
      <c r="E1133" s="380"/>
      <c r="F1133" s="380"/>
      <c r="G1133" s="380"/>
      <c r="H1133" s="380"/>
      <c r="I1133" s="380"/>
      <c r="J1133" s="380"/>
      <c r="K1133" s="381"/>
    </row>
    <row r="1134" spans="1:11" x14ac:dyDescent="0.25">
      <c r="A1134" s="101"/>
      <c r="B1134" s="74"/>
      <c r="C1134" s="364"/>
      <c r="D1134" s="364"/>
      <c r="E1134" s="364"/>
      <c r="F1134" s="364"/>
      <c r="G1134" s="364"/>
      <c r="H1134" s="57"/>
      <c r="I1134" s="57"/>
      <c r="J1134" s="57"/>
      <c r="K1134" s="58"/>
    </row>
    <row r="1135" spans="1:11" x14ac:dyDescent="0.25">
      <c r="A1135" s="134" t="s">
        <v>1010</v>
      </c>
      <c r="B1135" s="96"/>
      <c r="C1135" s="367" t="s">
        <v>343</v>
      </c>
      <c r="D1135" s="367"/>
      <c r="E1135" s="367"/>
      <c r="F1135" s="367"/>
      <c r="G1135" s="367"/>
      <c r="H1135" s="90"/>
      <c r="I1135" s="90"/>
      <c r="J1135" s="99"/>
      <c r="K1135" s="98"/>
    </row>
    <row r="1136" spans="1:11" ht="13.8" x14ac:dyDescent="0.25">
      <c r="A1136" s="95"/>
      <c r="B1136" s="92" t="s">
        <v>1011</v>
      </c>
      <c r="C1136" s="355" t="s">
        <v>1012</v>
      </c>
      <c r="D1136" s="355" t="s">
        <v>37</v>
      </c>
      <c r="E1136" s="355"/>
      <c r="F1136" s="355"/>
      <c r="G1136" s="355">
        <f>E1136*F1136</f>
        <v>0</v>
      </c>
      <c r="H1136" s="90" t="s">
        <v>37</v>
      </c>
      <c r="I1136" s="66">
        <v>10500</v>
      </c>
      <c r="J1136" s="37"/>
      <c r="K1136" s="17">
        <f>I1136*J1136</f>
        <v>0</v>
      </c>
    </row>
    <row r="1137" spans="1:11" x14ac:dyDescent="0.25">
      <c r="A1137" s="134" t="s">
        <v>1013</v>
      </c>
      <c r="B1137" s="96"/>
      <c r="C1137" s="367" t="s">
        <v>1014</v>
      </c>
      <c r="D1137" s="367"/>
      <c r="E1137" s="367"/>
      <c r="F1137" s="367"/>
      <c r="G1137" s="367"/>
      <c r="H1137" s="90"/>
      <c r="I1137" s="90"/>
      <c r="J1137" s="49"/>
      <c r="K1137" s="43"/>
    </row>
    <row r="1138" spans="1:11" ht="26.4" customHeight="1" x14ac:dyDescent="0.25">
      <c r="A1138" s="95"/>
      <c r="B1138" s="92" t="s">
        <v>1015</v>
      </c>
      <c r="C1138" s="355" t="s">
        <v>1016</v>
      </c>
      <c r="D1138" s="355"/>
      <c r="E1138" s="355"/>
      <c r="F1138" s="355"/>
      <c r="G1138" s="355"/>
      <c r="H1138" s="90"/>
      <c r="I1138" s="90"/>
      <c r="J1138" s="49"/>
      <c r="K1138" s="43"/>
    </row>
    <row r="1139" spans="1:11" ht="13.8" x14ac:dyDescent="0.25">
      <c r="A1139" s="95"/>
      <c r="B1139" s="92" t="s">
        <v>77</v>
      </c>
      <c r="C1139" s="355" t="s">
        <v>1017</v>
      </c>
      <c r="D1139" s="355" t="s">
        <v>37</v>
      </c>
      <c r="E1139" s="355"/>
      <c r="F1139" s="355"/>
      <c r="G1139" s="355">
        <f>E1139*F1139</f>
        <v>0</v>
      </c>
      <c r="H1139" s="90" t="s">
        <v>37</v>
      </c>
      <c r="I1139" s="66">
        <v>800</v>
      </c>
      <c r="J1139" s="37"/>
      <c r="K1139" s="17">
        <f>I1139*J1139</f>
        <v>0</v>
      </c>
    </row>
    <row r="1140" spans="1:11" x14ac:dyDescent="0.25">
      <c r="A1140" s="134" t="s">
        <v>1018</v>
      </c>
      <c r="B1140" s="96"/>
      <c r="C1140" s="367" t="s">
        <v>1019</v>
      </c>
      <c r="D1140" s="367"/>
      <c r="E1140" s="367"/>
      <c r="F1140" s="367"/>
      <c r="G1140" s="367"/>
      <c r="H1140" s="90"/>
      <c r="I1140" s="90"/>
      <c r="J1140" s="49"/>
      <c r="K1140" s="43"/>
    </row>
    <row r="1141" spans="1:11" x14ac:dyDescent="0.25">
      <c r="A1141" s="95"/>
      <c r="B1141" s="92" t="s">
        <v>1020</v>
      </c>
      <c r="C1141" s="355" t="s">
        <v>927</v>
      </c>
      <c r="D1141" s="355"/>
      <c r="E1141" s="355"/>
      <c r="F1141" s="355"/>
      <c r="G1141" s="355"/>
      <c r="H1141" s="90"/>
      <c r="I1141" s="90"/>
      <c r="J1141" s="49"/>
      <c r="K1141" s="43"/>
    </row>
    <row r="1142" spans="1:11" ht="13.8" x14ac:dyDescent="0.25">
      <c r="A1142" s="95"/>
      <c r="B1142" s="92" t="s">
        <v>77</v>
      </c>
      <c r="C1142" s="355" t="s">
        <v>1021</v>
      </c>
      <c r="D1142" s="355" t="s">
        <v>37</v>
      </c>
      <c r="E1142" s="355"/>
      <c r="F1142" s="355"/>
      <c r="G1142" s="355">
        <f>E1142*F1142</f>
        <v>0</v>
      </c>
      <c r="H1142" s="90" t="s">
        <v>37</v>
      </c>
      <c r="I1142" s="66">
        <v>500</v>
      </c>
      <c r="J1142" s="37"/>
      <c r="K1142" s="17">
        <f>I1142*J1142</f>
        <v>0</v>
      </c>
    </row>
    <row r="1143" spans="1:11" ht="13.8" x14ac:dyDescent="0.25">
      <c r="A1143" s="95"/>
      <c r="B1143" s="92" t="s">
        <v>80</v>
      </c>
      <c r="C1143" s="355" t="s">
        <v>1022</v>
      </c>
      <c r="D1143" s="355" t="s">
        <v>37</v>
      </c>
      <c r="E1143" s="355"/>
      <c r="F1143" s="355"/>
      <c r="G1143" s="355">
        <f>E1143*F1143</f>
        <v>0</v>
      </c>
      <c r="H1143" s="90" t="s">
        <v>37</v>
      </c>
      <c r="I1143" s="66">
        <v>500</v>
      </c>
      <c r="J1143" s="37"/>
      <c r="K1143" s="17">
        <f>I1143*J1143</f>
        <v>0</v>
      </c>
    </row>
    <row r="1144" spans="1:11" x14ac:dyDescent="0.25">
      <c r="A1144" s="134" t="s">
        <v>1023</v>
      </c>
      <c r="B1144" s="96"/>
      <c r="C1144" s="367" t="s">
        <v>1024</v>
      </c>
      <c r="D1144" s="367"/>
      <c r="E1144" s="367"/>
      <c r="F1144" s="367"/>
      <c r="G1144" s="367"/>
      <c r="H1144" s="90"/>
      <c r="I1144" s="90"/>
      <c r="J1144" s="49"/>
      <c r="K1144" s="43"/>
    </row>
    <row r="1145" spans="1:11" ht="13.8" x14ac:dyDescent="0.25">
      <c r="A1145" s="95"/>
      <c r="B1145" s="92" t="s">
        <v>1025</v>
      </c>
      <c r="C1145" s="355" t="s">
        <v>1026</v>
      </c>
      <c r="D1145" s="355" t="s">
        <v>37</v>
      </c>
      <c r="E1145" s="355"/>
      <c r="F1145" s="355"/>
      <c r="G1145" s="355">
        <f>E1145*F1145</f>
        <v>0</v>
      </c>
      <c r="H1145" s="90" t="s">
        <v>37</v>
      </c>
      <c r="I1145" s="66">
        <v>500</v>
      </c>
      <c r="J1145" s="37"/>
      <c r="K1145" s="17">
        <f>I1145*J1145</f>
        <v>0</v>
      </c>
    </row>
    <row r="1146" spans="1:11" ht="13.8" x14ac:dyDescent="0.25">
      <c r="A1146" s="95"/>
      <c r="B1146" s="92" t="s">
        <v>1027</v>
      </c>
      <c r="C1146" s="355" t="s">
        <v>1028</v>
      </c>
      <c r="D1146" s="355" t="s">
        <v>37</v>
      </c>
      <c r="E1146" s="355"/>
      <c r="F1146" s="355"/>
      <c r="G1146" s="355">
        <f>E1146*F1146</f>
        <v>0</v>
      </c>
      <c r="H1146" s="90" t="s">
        <v>37</v>
      </c>
      <c r="I1146" s="66">
        <v>500</v>
      </c>
      <c r="J1146" s="37"/>
      <c r="K1146" s="17">
        <f>I1146*J1146</f>
        <v>0</v>
      </c>
    </row>
    <row r="1147" spans="1:11" x14ac:dyDescent="0.25">
      <c r="A1147" s="134" t="s">
        <v>1029</v>
      </c>
      <c r="B1147" s="96"/>
      <c r="C1147" s="367" t="s">
        <v>1030</v>
      </c>
      <c r="D1147" s="367"/>
      <c r="E1147" s="367"/>
      <c r="F1147" s="367"/>
      <c r="G1147" s="367"/>
      <c r="H1147" s="90"/>
      <c r="I1147" s="90"/>
      <c r="J1147" s="49"/>
      <c r="K1147" s="43"/>
    </row>
    <row r="1148" spans="1:11" ht="13.8" x14ac:dyDescent="0.25">
      <c r="A1148" s="95"/>
      <c r="B1148" s="92" t="s">
        <v>1031</v>
      </c>
      <c r="C1148" s="355" t="s">
        <v>1032</v>
      </c>
      <c r="D1148" s="355" t="s">
        <v>444</v>
      </c>
      <c r="E1148" s="355"/>
      <c r="F1148" s="355"/>
      <c r="G1148" s="355">
        <f>E1148*F1148</f>
        <v>0</v>
      </c>
      <c r="H1148" s="90" t="s">
        <v>444</v>
      </c>
      <c r="I1148" s="66">
        <v>500</v>
      </c>
      <c r="J1148" s="37"/>
      <c r="K1148" s="17">
        <f>I1148*J1148</f>
        <v>0</v>
      </c>
    </row>
    <row r="1149" spans="1:11" s="143" customFormat="1" ht="26.4" customHeight="1" x14ac:dyDescent="0.25">
      <c r="A1149" s="78" t="s">
        <v>1033</v>
      </c>
      <c r="B1149" s="79"/>
      <c r="C1149" s="367" t="s">
        <v>1034</v>
      </c>
      <c r="D1149" s="367"/>
      <c r="E1149" s="367"/>
      <c r="F1149" s="367"/>
      <c r="G1149" s="367"/>
      <c r="H1149" s="60"/>
      <c r="I1149" s="66"/>
      <c r="J1149" s="67"/>
      <c r="K1149" s="17"/>
    </row>
    <row r="1150" spans="1:11" ht="13.8" x14ac:dyDescent="0.25">
      <c r="A1150" s="87"/>
      <c r="B1150" s="79" t="s">
        <v>1035</v>
      </c>
      <c r="C1150" s="355" t="s">
        <v>1036</v>
      </c>
      <c r="D1150" s="355"/>
      <c r="E1150" s="355"/>
      <c r="F1150" s="355"/>
      <c r="G1150" s="355"/>
      <c r="H1150" s="90" t="s">
        <v>37</v>
      </c>
      <c r="I1150" s="66">
        <v>150</v>
      </c>
      <c r="J1150" s="37"/>
      <c r="K1150" s="17">
        <f>I1150*J1150</f>
        <v>0</v>
      </c>
    </row>
    <row r="1151" spans="1:11" ht="13.8" x14ac:dyDescent="0.25">
      <c r="A1151" s="87"/>
      <c r="B1151" s="79" t="s">
        <v>1037</v>
      </c>
      <c r="C1151" s="355" t="s">
        <v>1038</v>
      </c>
      <c r="D1151" s="355"/>
      <c r="E1151" s="355"/>
      <c r="F1151" s="355"/>
      <c r="G1151" s="355"/>
      <c r="H1151" s="90" t="s">
        <v>37</v>
      </c>
      <c r="I1151" s="66">
        <v>150</v>
      </c>
      <c r="J1151" s="37"/>
      <c r="K1151" s="17">
        <f>I1151*J1151</f>
        <v>0</v>
      </c>
    </row>
    <row r="1152" spans="1:11" x14ac:dyDescent="0.25">
      <c r="A1152" s="78" t="s">
        <v>1039</v>
      </c>
      <c r="B1152" s="79"/>
      <c r="C1152" s="367" t="s">
        <v>1040</v>
      </c>
      <c r="D1152" s="367"/>
      <c r="E1152" s="367"/>
      <c r="F1152" s="367"/>
      <c r="G1152" s="367"/>
      <c r="H1152" s="60"/>
      <c r="I1152" s="66"/>
      <c r="J1152" s="67"/>
      <c r="K1152" s="17"/>
    </row>
    <row r="1153" spans="1:11" ht="13.8" x14ac:dyDescent="0.25">
      <c r="A1153" s="87"/>
      <c r="B1153" s="79" t="s">
        <v>1041</v>
      </c>
      <c r="C1153" s="355" t="s">
        <v>1042</v>
      </c>
      <c r="D1153" s="355"/>
      <c r="E1153" s="355"/>
      <c r="F1153" s="355"/>
      <c r="G1153" s="355"/>
      <c r="H1153" s="90" t="s">
        <v>37</v>
      </c>
      <c r="I1153" s="66">
        <v>150</v>
      </c>
      <c r="J1153" s="37"/>
      <c r="K1153" s="17">
        <f>I1153*J1153</f>
        <v>0</v>
      </c>
    </row>
    <row r="1154" spans="1:11" ht="13.8" x14ac:dyDescent="0.25">
      <c r="A1154" s="78" t="s">
        <v>1043</v>
      </c>
      <c r="B1154" s="79"/>
      <c r="C1154" s="367" t="s">
        <v>1044</v>
      </c>
      <c r="D1154" s="367"/>
      <c r="E1154" s="367"/>
      <c r="F1154" s="367"/>
      <c r="G1154" s="367"/>
      <c r="H1154" s="90" t="s">
        <v>37</v>
      </c>
      <c r="I1154" s="66">
        <v>150</v>
      </c>
      <c r="J1154" s="37"/>
      <c r="K1154" s="17">
        <f>I1154*J1154</f>
        <v>0</v>
      </c>
    </row>
    <row r="1155" spans="1:11" x14ac:dyDescent="0.25">
      <c r="A1155" s="134" t="s">
        <v>1045</v>
      </c>
      <c r="B1155" s="92"/>
      <c r="C1155" s="367" t="s">
        <v>1046</v>
      </c>
      <c r="D1155" s="367"/>
      <c r="E1155" s="367"/>
      <c r="F1155" s="367"/>
      <c r="G1155" s="367"/>
      <c r="H1155" s="90"/>
      <c r="I1155" s="90"/>
      <c r="J1155" s="49"/>
      <c r="K1155" s="43"/>
    </row>
    <row r="1156" spans="1:11" x14ac:dyDescent="0.25">
      <c r="A1156" s="95"/>
      <c r="B1156" s="92" t="s">
        <v>1047</v>
      </c>
      <c r="C1156" s="355" t="s">
        <v>1048</v>
      </c>
      <c r="D1156" s="355"/>
      <c r="E1156" s="355"/>
      <c r="F1156" s="355"/>
      <c r="G1156" s="355"/>
      <c r="H1156" s="90"/>
      <c r="I1156" s="90"/>
      <c r="J1156" s="49"/>
      <c r="K1156" s="43"/>
    </row>
    <row r="1157" spans="1:11" ht="13.8" x14ac:dyDescent="0.25">
      <c r="A1157" s="95"/>
      <c r="B1157" s="92" t="s">
        <v>77</v>
      </c>
      <c r="C1157" s="355" t="s">
        <v>1049</v>
      </c>
      <c r="D1157" s="355" t="s">
        <v>37</v>
      </c>
      <c r="E1157" s="355"/>
      <c r="F1157" s="355"/>
      <c r="G1157" s="355">
        <f>E1157*F1157</f>
        <v>0</v>
      </c>
      <c r="H1157" s="90" t="s">
        <v>37</v>
      </c>
      <c r="I1157" s="66">
        <v>1800</v>
      </c>
      <c r="J1157" s="37"/>
      <c r="K1157" s="17">
        <f>I1157*J1157</f>
        <v>0</v>
      </c>
    </row>
    <row r="1158" spans="1:11" x14ac:dyDescent="0.25">
      <c r="A1158" s="87"/>
      <c r="B1158" s="79"/>
      <c r="C1158" s="355"/>
      <c r="D1158" s="355"/>
      <c r="E1158" s="355"/>
      <c r="F1158" s="355"/>
      <c r="G1158" s="355"/>
      <c r="H1158" s="61"/>
      <c r="I1158" s="64"/>
      <c r="J1158" s="65"/>
      <c r="K1158" s="115"/>
    </row>
    <row r="1159" spans="1:11" x14ac:dyDescent="0.25">
      <c r="A1159" s="87"/>
      <c r="B1159" s="79"/>
      <c r="C1159" s="355"/>
      <c r="D1159" s="355"/>
      <c r="E1159" s="355"/>
      <c r="F1159" s="355"/>
      <c r="G1159" s="355"/>
      <c r="H1159" s="61"/>
      <c r="I1159" s="64"/>
      <c r="J1159" s="65"/>
      <c r="K1159" s="115"/>
    </row>
    <row r="1160" spans="1:11" x14ac:dyDescent="0.25">
      <c r="A1160" s="87"/>
      <c r="B1160" s="79"/>
      <c r="C1160" s="355"/>
      <c r="D1160" s="355"/>
      <c r="E1160" s="355"/>
      <c r="F1160" s="355"/>
      <c r="G1160" s="355"/>
      <c r="H1160" s="61"/>
      <c r="I1160" s="64"/>
      <c r="J1160" s="65"/>
      <c r="K1160" s="115"/>
    </row>
    <row r="1161" spans="1:11" x14ac:dyDescent="0.25">
      <c r="A1161" s="87"/>
      <c r="B1161" s="79"/>
      <c r="C1161" s="355"/>
      <c r="D1161" s="355"/>
      <c r="E1161" s="355"/>
      <c r="F1161" s="355"/>
      <c r="G1161" s="355"/>
      <c r="H1161" s="61"/>
      <c r="I1161" s="64"/>
      <c r="J1161" s="65"/>
      <c r="K1161" s="115"/>
    </row>
    <row r="1162" spans="1:11" x14ac:dyDescent="0.25">
      <c r="A1162" s="87"/>
      <c r="B1162" s="79"/>
      <c r="C1162" s="355"/>
      <c r="D1162" s="355"/>
      <c r="E1162" s="355"/>
      <c r="F1162" s="355"/>
      <c r="G1162" s="355"/>
      <c r="H1162" s="61"/>
      <c r="I1162" s="64"/>
      <c r="J1162" s="65"/>
      <c r="K1162" s="115"/>
    </row>
    <row r="1163" spans="1:11" x14ac:dyDescent="0.25">
      <c r="A1163" s="87"/>
      <c r="B1163" s="79"/>
      <c r="C1163" s="355"/>
      <c r="D1163" s="355"/>
      <c r="E1163" s="355"/>
      <c r="F1163" s="355"/>
      <c r="G1163" s="355"/>
      <c r="H1163" s="61"/>
      <c r="I1163" s="64"/>
      <c r="J1163" s="65"/>
      <c r="K1163" s="115"/>
    </row>
    <row r="1164" spans="1:11" x14ac:dyDescent="0.25">
      <c r="A1164" s="87"/>
      <c r="B1164" s="79"/>
      <c r="C1164" s="355"/>
      <c r="D1164" s="355"/>
      <c r="E1164" s="355"/>
      <c r="F1164" s="355"/>
      <c r="G1164" s="355"/>
      <c r="H1164" s="61"/>
      <c r="I1164" s="64"/>
      <c r="J1164" s="65"/>
      <c r="K1164" s="115"/>
    </row>
    <row r="1165" spans="1:11" x14ac:dyDescent="0.25">
      <c r="A1165" s="87"/>
      <c r="B1165" s="79"/>
      <c r="C1165" s="355"/>
      <c r="D1165" s="355"/>
      <c r="E1165" s="355"/>
      <c r="F1165" s="355"/>
      <c r="G1165" s="355"/>
      <c r="H1165" s="61"/>
      <c r="I1165" s="64"/>
      <c r="J1165" s="65"/>
      <c r="K1165" s="115"/>
    </row>
    <row r="1166" spans="1:11" x14ac:dyDescent="0.25">
      <c r="A1166" s="87"/>
      <c r="B1166" s="79"/>
      <c r="C1166" s="355"/>
      <c r="D1166" s="355"/>
      <c r="E1166" s="355"/>
      <c r="F1166" s="355"/>
      <c r="G1166" s="355"/>
      <c r="H1166" s="61"/>
      <c r="I1166" s="64"/>
      <c r="J1166" s="65"/>
      <c r="K1166" s="115"/>
    </row>
    <row r="1167" spans="1:11" x14ac:dyDescent="0.25">
      <c r="A1167" s="87"/>
      <c r="B1167" s="79"/>
      <c r="C1167" s="355"/>
      <c r="D1167" s="355"/>
      <c r="E1167" s="355"/>
      <c r="F1167" s="355"/>
      <c r="G1167" s="355"/>
      <c r="H1167" s="61"/>
      <c r="I1167" s="64"/>
      <c r="J1167" s="65"/>
      <c r="K1167" s="115"/>
    </row>
    <row r="1168" spans="1:11" x14ac:dyDescent="0.25">
      <c r="A1168" s="87"/>
      <c r="B1168" s="79"/>
      <c r="C1168" s="355"/>
      <c r="D1168" s="355"/>
      <c r="E1168" s="355"/>
      <c r="F1168" s="355"/>
      <c r="G1168" s="355"/>
      <c r="H1168" s="61"/>
      <c r="I1168" s="64"/>
      <c r="J1168" s="65"/>
      <c r="K1168" s="115"/>
    </row>
    <row r="1169" spans="1:11" x14ac:dyDescent="0.25">
      <c r="A1169" s="87"/>
      <c r="B1169" s="79"/>
      <c r="C1169" s="355"/>
      <c r="D1169" s="355"/>
      <c r="E1169" s="355"/>
      <c r="F1169" s="355"/>
      <c r="G1169" s="355"/>
      <c r="H1169" s="61"/>
      <c r="I1169" s="64"/>
      <c r="J1169" s="65"/>
      <c r="K1169" s="115"/>
    </row>
    <row r="1170" spans="1:11" x14ac:dyDescent="0.25">
      <c r="A1170" s="87"/>
      <c r="B1170" s="79"/>
      <c r="C1170" s="355"/>
      <c r="D1170" s="355"/>
      <c r="E1170" s="355"/>
      <c r="F1170" s="355"/>
      <c r="G1170" s="355"/>
      <c r="H1170" s="61"/>
      <c r="I1170" s="64"/>
      <c r="J1170" s="65"/>
      <c r="K1170" s="115"/>
    </row>
    <row r="1171" spans="1:11" x14ac:dyDescent="0.25">
      <c r="A1171" s="87"/>
      <c r="B1171" s="79"/>
      <c r="C1171" s="355"/>
      <c r="D1171" s="355"/>
      <c r="E1171" s="355"/>
      <c r="F1171" s="355"/>
      <c r="G1171" s="355"/>
      <c r="H1171" s="61"/>
      <c r="I1171" s="64"/>
      <c r="J1171" s="65"/>
      <c r="K1171" s="115"/>
    </row>
    <row r="1172" spans="1:11" x14ac:dyDescent="0.25">
      <c r="A1172" s="87"/>
      <c r="B1172" s="79"/>
      <c r="C1172" s="355"/>
      <c r="D1172" s="355"/>
      <c r="E1172" s="355"/>
      <c r="F1172" s="355"/>
      <c r="G1172" s="355"/>
      <c r="H1172" s="61"/>
      <c r="I1172" s="64"/>
      <c r="J1172" s="65"/>
      <c r="K1172" s="115"/>
    </row>
    <row r="1173" spans="1:11" x14ac:dyDescent="0.25">
      <c r="A1173" s="87"/>
      <c r="B1173" s="79"/>
      <c r="C1173" s="355"/>
      <c r="D1173" s="355"/>
      <c r="E1173" s="355"/>
      <c r="F1173" s="355"/>
      <c r="G1173" s="355"/>
      <c r="H1173" s="61"/>
      <c r="I1173" s="64"/>
      <c r="J1173" s="65"/>
      <c r="K1173" s="115"/>
    </row>
    <row r="1174" spans="1:11" x14ac:dyDescent="0.25">
      <c r="A1174" s="87"/>
      <c r="B1174" s="79"/>
      <c r="C1174" s="355"/>
      <c r="D1174" s="355"/>
      <c r="E1174" s="355"/>
      <c r="F1174" s="355"/>
      <c r="G1174" s="355"/>
      <c r="H1174" s="61"/>
      <c r="I1174" s="64"/>
      <c r="J1174" s="65"/>
      <c r="K1174" s="115"/>
    </row>
    <row r="1175" spans="1:11" x14ac:dyDescent="0.25">
      <c r="A1175" s="87"/>
      <c r="B1175" s="79"/>
      <c r="C1175" s="355"/>
      <c r="D1175" s="355"/>
      <c r="E1175" s="355"/>
      <c r="F1175" s="355"/>
      <c r="G1175" s="355"/>
      <c r="H1175" s="61"/>
      <c r="I1175" s="64"/>
      <c r="J1175" s="65"/>
      <c r="K1175" s="115"/>
    </row>
    <row r="1176" spans="1:11" x14ac:dyDescent="0.25">
      <c r="A1176" s="87"/>
      <c r="B1176" s="79"/>
      <c r="C1176" s="355"/>
      <c r="D1176" s="355"/>
      <c r="E1176" s="355"/>
      <c r="F1176" s="355"/>
      <c r="G1176" s="355"/>
      <c r="H1176" s="61"/>
      <c r="I1176" s="64"/>
      <c r="J1176" s="65"/>
      <c r="K1176" s="115"/>
    </row>
    <row r="1177" spans="1:11" x14ac:dyDescent="0.25">
      <c r="A1177" s="87"/>
      <c r="B1177" s="79"/>
      <c r="C1177" s="355"/>
      <c r="D1177" s="355"/>
      <c r="E1177" s="355"/>
      <c r="F1177" s="355"/>
      <c r="G1177" s="355"/>
      <c r="H1177" s="61"/>
      <c r="I1177" s="64"/>
      <c r="J1177" s="65"/>
      <c r="K1177" s="115"/>
    </row>
    <row r="1178" spans="1:11" x14ac:dyDescent="0.25">
      <c r="A1178" s="87"/>
      <c r="B1178" s="79"/>
      <c r="C1178" s="355"/>
      <c r="D1178" s="355"/>
      <c r="E1178" s="355"/>
      <c r="F1178" s="355"/>
      <c r="G1178" s="355"/>
      <c r="H1178" s="61"/>
      <c r="I1178" s="64"/>
      <c r="J1178" s="65"/>
      <c r="K1178" s="115"/>
    </row>
    <row r="1179" spans="1:11" x14ac:dyDescent="0.25">
      <c r="A1179" s="87"/>
      <c r="B1179" s="79"/>
      <c r="C1179" s="355"/>
      <c r="D1179" s="355"/>
      <c r="E1179" s="355"/>
      <c r="F1179" s="355"/>
      <c r="G1179" s="355"/>
      <c r="H1179" s="61"/>
      <c r="I1179" s="64"/>
      <c r="J1179" s="65"/>
      <c r="K1179" s="115"/>
    </row>
    <row r="1180" spans="1:11" x14ac:dyDescent="0.25">
      <c r="A1180" s="87"/>
      <c r="B1180" s="79"/>
      <c r="C1180" s="355"/>
      <c r="D1180" s="355"/>
      <c r="E1180" s="355"/>
      <c r="F1180" s="355"/>
      <c r="G1180" s="355"/>
      <c r="H1180" s="61"/>
      <c r="I1180" s="64"/>
      <c r="J1180" s="65"/>
      <c r="K1180" s="115"/>
    </row>
    <row r="1181" spans="1:11" x14ac:dyDescent="0.25">
      <c r="A1181" s="87"/>
      <c r="B1181" s="79"/>
      <c r="C1181" s="355"/>
      <c r="D1181" s="355"/>
      <c r="E1181" s="355"/>
      <c r="F1181" s="355"/>
      <c r="G1181" s="355"/>
      <c r="H1181" s="61"/>
      <c r="I1181" s="64"/>
      <c r="J1181" s="65"/>
      <c r="K1181" s="115"/>
    </row>
    <row r="1182" spans="1:11" x14ac:dyDescent="0.25">
      <c r="A1182" s="87"/>
      <c r="B1182" s="79"/>
      <c r="C1182" s="355"/>
      <c r="D1182" s="355"/>
      <c r="E1182" s="355"/>
      <c r="F1182" s="355"/>
      <c r="G1182" s="355"/>
      <c r="H1182" s="61"/>
      <c r="I1182" s="64"/>
      <c r="J1182" s="65"/>
      <c r="K1182" s="115"/>
    </row>
    <row r="1183" spans="1:11" x14ac:dyDescent="0.25">
      <c r="A1183" s="87"/>
      <c r="B1183" s="79"/>
      <c r="C1183" s="355"/>
      <c r="D1183" s="355"/>
      <c r="E1183" s="355"/>
      <c r="F1183" s="355"/>
      <c r="G1183" s="355"/>
      <c r="H1183" s="61"/>
      <c r="I1183" s="64"/>
      <c r="J1183" s="65"/>
      <c r="K1183" s="115"/>
    </row>
    <row r="1184" spans="1:11" x14ac:dyDescent="0.25">
      <c r="A1184" s="87"/>
      <c r="B1184" s="79"/>
      <c r="C1184" s="355"/>
      <c r="D1184" s="355"/>
      <c r="E1184" s="355"/>
      <c r="F1184" s="355"/>
      <c r="G1184" s="355"/>
      <c r="H1184" s="61"/>
      <c r="I1184" s="64"/>
      <c r="J1184" s="65"/>
      <c r="K1184" s="115"/>
    </row>
    <row r="1185" spans="1:11" x14ac:dyDescent="0.25">
      <c r="A1185" s="87"/>
      <c r="B1185" s="79"/>
      <c r="C1185" s="355"/>
      <c r="D1185" s="355"/>
      <c r="E1185" s="355"/>
      <c r="F1185" s="355"/>
      <c r="G1185" s="355"/>
      <c r="H1185" s="61"/>
      <c r="I1185" s="64"/>
      <c r="J1185" s="65"/>
      <c r="K1185" s="115"/>
    </row>
    <row r="1186" spans="1:11" x14ac:dyDescent="0.25">
      <c r="A1186" s="87"/>
      <c r="B1186" s="79"/>
      <c r="C1186" s="355"/>
      <c r="D1186" s="355"/>
      <c r="E1186" s="355"/>
      <c r="F1186" s="355"/>
      <c r="G1186" s="355"/>
      <c r="H1186" s="61"/>
      <c r="I1186" s="64"/>
      <c r="J1186" s="65"/>
      <c r="K1186" s="115"/>
    </row>
    <row r="1187" spans="1:11" x14ac:dyDescent="0.25">
      <c r="A1187" s="87"/>
      <c r="B1187" s="79"/>
      <c r="C1187" s="355"/>
      <c r="D1187" s="355"/>
      <c r="E1187" s="355"/>
      <c r="F1187" s="355"/>
      <c r="G1187" s="355"/>
      <c r="H1187" s="61"/>
      <c r="I1187" s="64"/>
      <c r="J1187" s="65"/>
      <c r="K1187" s="115"/>
    </row>
    <row r="1188" spans="1:11" x14ac:dyDescent="0.25">
      <c r="A1188" s="87"/>
      <c r="B1188" s="79"/>
      <c r="C1188" s="355"/>
      <c r="D1188" s="355"/>
      <c r="E1188" s="355"/>
      <c r="F1188" s="355"/>
      <c r="G1188" s="355"/>
      <c r="H1188" s="61"/>
      <c r="I1188" s="64"/>
      <c r="J1188" s="65"/>
      <c r="K1188" s="115"/>
    </row>
    <row r="1189" spans="1:11" x14ac:dyDescent="0.25">
      <c r="A1189" s="87"/>
      <c r="B1189" s="79"/>
      <c r="C1189" s="355"/>
      <c r="D1189" s="355"/>
      <c r="E1189" s="355"/>
      <c r="F1189" s="355"/>
      <c r="G1189" s="355"/>
      <c r="H1189" s="61"/>
      <c r="I1189" s="64"/>
      <c r="J1189" s="65"/>
      <c r="K1189" s="115"/>
    </row>
    <row r="1190" spans="1:11" x14ac:dyDescent="0.25">
      <c r="A1190" s="87"/>
      <c r="B1190" s="79"/>
      <c r="C1190" s="355"/>
      <c r="D1190" s="355"/>
      <c r="E1190" s="355"/>
      <c r="F1190" s="355"/>
      <c r="G1190" s="355"/>
      <c r="H1190" s="61"/>
      <c r="I1190" s="64"/>
      <c r="J1190" s="65"/>
      <c r="K1190" s="115"/>
    </row>
    <row r="1191" spans="1:11" x14ac:dyDescent="0.25">
      <c r="A1191" s="87"/>
      <c r="B1191" s="79"/>
      <c r="C1191" s="355"/>
      <c r="D1191" s="355"/>
      <c r="E1191" s="355"/>
      <c r="F1191" s="355"/>
      <c r="G1191" s="355"/>
      <c r="H1191" s="61"/>
      <c r="I1191" s="64"/>
      <c r="J1191" s="65"/>
      <c r="K1191" s="115"/>
    </row>
    <row r="1192" spans="1:11" x14ac:dyDescent="0.25">
      <c r="A1192" s="87"/>
      <c r="B1192" s="79"/>
      <c r="C1192" s="355"/>
      <c r="D1192" s="355"/>
      <c r="E1192" s="355"/>
      <c r="F1192" s="355"/>
      <c r="G1192" s="355"/>
      <c r="H1192" s="61"/>
      <c r="I1192" s="64"/>
      <c r="J1192" s="65"/>
      <c r="K1192" s="115"/>
    </row>
    <row r="1193" spans="1:11" x14ac:dyDescent="0.25">
      <c r="A1193" s="87"/>
      <c r="B1193" s="79"/>
      <c r="C1193" s="355"/>
      <c r="D1193" s="355"/>
      <c r="E1193" s="355"/>
      <c r="F1193" s="355"/>
      <c r="G1193" s="355"/>
      <c r="H1193" s="61"/>
      <c r="I1193" s="64"/>
      <c r="J1193" s="65"/>
      <c r="K1193" s="115"/>
    </row>
    <row r="1194" spans="1:11" x14ac:dyDescent="0.25">
      <c r="A1194" s="87"/>
      <c r="B1194" s="79"/>
      <c r="C1194" s="355"/>
      <c r="D1194" s="355"/>
      <c r="E1194" s="355"/>
      <c r="F1194" s="355"/>
      <c r="G1194" s="355"/>
      <c r="H1194" s="61"/>
      <c r="I1194" s="64"/>
      <c r="J1194" s="65"/>
      <c r="K1194" s="115"/>
    </row>
    <row r="1195" spans="1:11" x14ac:dyDescent="0.25">
      <c r="A1195" s="87"/>
      <c r="B1195" s="79"/>
      <c r="C1195" s="355"/>
      <c r="D1195" s="355"/>
      <c r="E1195" s="355"/>
      <c r="F1195" s="355"/>
      <c r="G1195" s="355"/>
      <c r="H1195" s="61"/>
      <c r="I1195" s="64"/>
      <c r="J1195" s="65"/>
      <c r="K1195" s="115"/>
    </row>
    <row r="1196" spans="1:11" x14ac:dyDescent="0.25">
      <c r="A1196" s="87"/>
      <c r="B1196" s="79"/>
      <c r="C1196" s="355"/>
      <c r="D1196" s="355"/>
      <c r="E1196" s="355"/>
      <c r="F1196" s="355"/>
      <c r="G1196" s="355"/>
      <c r="H1196" s="61"/>
      <c r="I1196" s="64"/>
      <c r="J1196" s="65"/>
      <c r="K1196" s="115"/>
    </row>
    <row r="1197" spans="1:11" x14ac:dyDescent="0.25">
      <c r="A1197" s="87"/>
      <c r="B1197" s="79"/>
      <c r="C1197" s="355"/>
      <c r="D1197" s="355"/>
      <c r="E1197" s="355"/>
      <c r="F1197" s="355"/>
      <c r="G1197" s="355"/>
      <c r="H1197" s="61"/>
      <c r="I1197" s="64"/>
      <c r="J1197" s="65"/>
      <c r="K1197" s="115"/>
    </row>
    <row r="1198" spans="1:11" x14ac:dyDescent="0.25">
      <c r="A1198" s="87"/>
      <c r="B1198" s="79"/>
      <c r="C1198" s="355"/>
      <c r="D1198" s="355"/>
      <c r="E1198" s="355"/>
      <c r="F1198" s="355"/>
      <c r="G1198" s="355"/>
      <c r="H1198" s="61"/>
      <c r="I1198" s="64"/>
      <c r="J1198" s="65"/>
      <c r="K1198" s="115"/>
    </row>
    <row r="1199" spans="1:11" x14ac:dyDescent="0.25">
      <c r="A1199" s="87"/>
      <c r="B1199" s="79"/>
      <c r="C1199" s="355"/>
      <c r="D1199" s="355"/>
      <c r="E1199" s="355"/>
      <c r="F1199" s="355"/>
      <c r="G1199" s="355"/>
      <c r="H1199" s="61"/>
      <c r="I1199" s="64"/>
      <c r="J1199" s="65"/>
      <c r="K1199" s="115"/>
    </row>
    <row r="1200" spans="1:11" x14ac:dyDescent="0.25">
      <c r="A1200" s="87"/>
      <c r="B1200" s="79"/>
      <c r="C1200" s="355"/>
      <c r="D1200" s="355"/>
      <c r="E1200" s="355"/>
      <c r="F1200" s="355"/>
      <c r="G1200" s="355"/>
      <c r="H1200" s="61"/>
      <c r="I1200" s="64"/>
      <c r="J1200" s="65"/>
      <c r="K1200" s="115"/>
    </row>
    <row r="1201" spans="1:11" x14ac:dyDescent="0.25">
      <c r="A1201" s="87"/>
      <c r="B1201" s="79"/>
      <c r="C1201" s="355"/>
      <c r="D1201" s="355"/>
      <c r="E1201" s="355"/>
      <c r="F1201" s="355"/>
      <c r="G1201" s="355"/>
      <c r="H1201" s="61"/>
      <c r="I1201" s="64"/>
      <c r="J1201" s="65"/>
      <c r="K1201" s="115"/>
    </row>
    <row r="1202" spans="1:11" x14ac:dyDescent="0.25">
      <c r="A1202" s="87"/>
      <c r="B1202" s="79"/>
      <c r="C1202" s="355"/>
      <c r="D1202" s="355"/>
      <c r="E1202" s="355"/>
      <c r="F1202" s="355"/>
      <c r="G1202" s="355"/>
      <c r="H1202" s="61"/>
      <c r="I1202" s="64"/>
      <c r="J1202" s="65"/>
      <c r="K1202" s="115"/>
    </row>
    <row r="1203" spans="1:11" x14ac:dyDescent="0.25">
      <c r="A1203" s="87"/>
      <c r="B1203" s="79"/>
      <c r="C1203" s="355"/>
      <c r="D1203" s="355"/>
      <c r="E1203" s="355"/>
      <c r="F1203" s="355"/>
      <c r="G1203" s="355"/>
      <c r="H1203" s="61"/>
      <c r="I1203" s="64"/>
      <c r="J1203" s="65"/>
      <c r="K1203" s="115"/>
    </row>
    <row r="1204" spans="1:11" x14ac:dyDescent="0.25">
      <c r="A1204" s="87"/>
      <c r="B1204" s="79"/>
      <c r="C1204" s="355"/>
      <c r="D1204" s="355"/>
      <c r="E1204" s="355"/>
      <c r="F1204" s="355"/>
      <c r="G1204" s="355"/>
      <c r="H1204" s="61"/>
      <c r="I1204" s="64"/>
      <c r="J1204" s="65"/>
      <c r="K1204" s="115"/>
    </row>
    <row r="1205" spans="1:11" x14ac:dyDescent="0.25">
      <c r="A1205" s="385" t="s">
        <v>103</v>
      </c>
      <c r="B1205" s="385"/>
      <c r="C1205" s="385"/>
      <c r="D1205" s="385"/>
      <c r="E1205" s="385"/>
      <c r="F1205" s="385"/>
      <c r="G1205" s="385"/>
      <c r="H1205" s="385"/>
      <c r="I1205" s="385"/>
      <c r="J1205" s="385"/>
      <c r="K1205" s="125">
        <f>SUM(K1134:K1204)</f>
        <v>0</v>
      </c>
    </row>
    <row r="1206" spans="1:11" x14ac:dyDescent="0.25">
      <c r="A1206" s="358" t="s">
        <v>1050</v>
      </c>
      <c r="B1206" s="358"/>
      <c r="C1206" s="358"/>
      <c r="D1206" s="358"/>
      <c r="E1206" s="358"/>
      <c r="F1206" s="358"/>
      <c r="G1206" s="358"/>
      <c r="H1206" s="358"/>
      <c r="I1206" s="358"/>
      <c r="J1206" s="358"/>
      <c r="K1206" s="379"/>
    </row>
    <row r="1207" spans="1:11" x14ac:dyDescent="0.25">
      <c r="A1207" s="380"/>
      <c r="B1207" s="380"/>
      <c r="C1207" s="380"/>
      <c r="D1207" s="380"/>
      <c r="E1207" s="380"/>
      <c r="F1207" s="380"/>
      <c r="G1207" s="380"/>
      <c r="H1207" s="380"/>
      <c r="I1207" s="380"/>
      <c r="J1207" s="380"/>
      <c r="K1207" s="381"/>
    </row>
    <row r="1208" spans="1:11" x14ac:dyDescent="0.25">
      <c r="A1208" s="384" t="s">
        <v>105</v>
      </c>
      <c r="B1208" s="384"/>
      <c r="C1208" s="384"/>
      <c r="D1208" s="384"/>
      <c r="E1208" s="384"/>
      <c r="F1208" s="384"/>
      <c r="G1208" s="384"/>
      <c r="H1208" s="384"/>
      <c r="I1208" s="384"/>
      <c r="J1208" s="384"/>
      <c r="K1208" s="72">
        <f>K1205</f>
        <v>0</v>
      </c>
    </row>
    <row r="1209" spans="1:11" ht="13.8" x14ac:dyDescent="0.25">
      <c r="A1209" s="144"/>
      <c r="B1209" s="145"/>
      <c r="C1209" s="364"/>
      <c r="D1209" s="364"/>
      <c r="E1209" s="364"/>
      <c r="F1209" s="364"/>
      <c r="G1209" s="364"/>
      <c r="H1209" s="57"/>
      <c r="I1209" s="75"/>
      <c r="J1209" s="76"/>
      <c r="K1209" s="77"/>
    </row>
    <row r="1210" spans="1:11" x14ac:dyDescent="0.25">
      <c r="A1210" s="134" t="s">
        <v>1051</v>
      </c>
      <c r="B1210" s="96"/>
      <c r="C1210" s="367" t="s">
        <v>1052</v>
      </c>
      <c r="D1210" s="367" t="s">
        <v>1052</v>
      </c>
      <c r="E1210" s="367" t="s">
        <v>1052</v>
      </c>
      <c r="F1210" s="367" t="s">
        <v>1052</v>
      </c>
      <c r="G1210" s="367" t="s">
        <v>1052</v>
      </c>
      <c r="H1210" s="90"/>
      <c r="I1210" s="90"/>
      <c r="J1210" s="42"/>
      <c r="K1210" s="43"/>
    </row>
    <row r="1211" spans="1:11" ht="26.4" customHeight="1" x14ac:dyDescent="0.25">
      <c r="A1211" s="95"/>
      <c r="B1211" s="92" t="s">
        <v>1053</v>
      </c>
      <c r="C1211" s="355" t="s">
        <v>1054</v>
      </c>
      <c r="D1211" s="355" t="s">
        <v>1054</v>
      </c>
      <c r="E1211" s="355" t="s">
        <v>1054</v>
      </c>
      <c r="F1211" s="355" t="s">
        <v>1054</v>
      </c>
      <c r="G1211" s="355" t="s">
        <v>1054</v>
      </c>
      <c r="H1211" s="90"/>
      <c r="I1211" s="90"/>
      <c r="J1211" s="42"/>
      <c r="K1211" s="43"/>
    </row>
    <row r="1212" spans="1:11" ht="13.8" x14ac:dyDescent="0.25">
      <c r="A1212" s="95"/>
      <c r="B1212" s="92" t="s">
        <v>80</v>
      </c>
      <c r="C1212" s="355" t="s">
        <v>1055</v>
      </c>
      <c r="D1212" s="355" t="s">
        <v>1055</v>
      </c>
      <c r="E1212" s="355" t="s">
        <v>1055</v>
      </c>
      <c r="F1212" s="355" t="s">
        <v>1055</v>
      </c>
      <c r="G1212" s="355" t="s">
        <v>1055</v>
      </c>
      <c r="H1212" s="90" t="s">
        <v>37</v>
      </c>
      <c r="I1212" s="66">
        <v>46300</v>
      </c>
      <c r="J1212" s="37"/>
      <c r="K1212" s="17">
        <f>I1212*J1212</f>
        <v>0</v>
      </c>
    </row>
    <row r="1213" spans="1:11" ht="26.4" customHeight="1" x14ac:dyDescent="0.25">
      <c r="A1213" s="134" t="s">
        <v>1056</v>
      </c>
      <c r="B1213" s="96"/>
      <c r="C1213" s="367" t="s">
        <v>1057</v>
      </c>
      <c r="D1213" s="367" t="s">
        <v>1057</v>
      </c>
      <c r="E1213" s="367" t="s">
        <v>1057</v>
      </c>
      <c r="F1213" s="367" t="s">
        <v>1057</v>
      </c>
      <c r="G1213" s="367" t="s">
        <v>1057</v>
      </c>
      <c r="H1213" s="90" t="s">
        <v>37</v>
      </c>
      <c r="I1213" s="66">
        <v>8200</v>
      </c>
      <c r="J1213" s="37"/>
      <c r="K1213" s="17">
        <f>I1213*J1213</f>
        <v>0</v>
      </c>
    </row>
    <row r="1214" spans="1:11" ht="13.8" x14ac:dyDescent="0.25">
      <c r="A1214" s="134" t="s">
        <v>1058</v>
      </c>
      <c r="B1214" s="96"/>
      <c r="C1214" s="367" t="s">
        <v>1059</v>
      </c>
      <c r="D1214" s="367" t="s">
        <v>1059</v>
      </c>
      <c r="E1214" s="367" t="s">
        <v>1059</v>
      </c>
      <c r="F1214" s="367" t="s">
        <v>1059</v>
      </c>
      <c r="G1214" s="367" t="s">
        <v>1059</v>
      </c>
      <c r="H1214" s="90" t="s">
        <v>37</v>
      </c>
      <c r="I1214" s="66">
        <v>500</v>
      </c>
      <c r="J1214" s="37"/>
      <c r="K1214" s="17">
        <f>I1214*J1214</f>
        <v>0</v>
      </c>
    </row>
    <row r="1215" spans="1:11" x14ac:dyDescent="0.25">
      <c r="A1215" s="134" t="s">
        <v>1060</v>
      </c>
      <c r="B1215" s="96"/>
      <c r="C1215" s="367" t="s">
        <v>1061</v>
      </c>
      <c r="D1215" s="367" t="s">
        <v>1061</v>
      </c>
      <c r="E1215" s="367" t="s">
        <v>1061</v>
      </c>
      <c r="F1215" s="367" t="s">
        <v>1061</v>
      </c>
      <c r="G1215" s="367" t="s">
        <v>1061</v>
      </c>
      <c r="H1215" s="90"/>
      <c r="I1215" s="90"/>
      <c r="J1215" s="49"/>
      <c r="K1215" s="43"/>
    </row>
    <row r="1216" spans="1:11" ht="13.8" x14ac:dyDescent="0.25">
      <c r="A1216" s="95"/>
      <c r="B1216" s="92" t="s">
        <v>1062</v>
      </c>
      <c r="C1216" s="355" t="s">
        <v>1063</v>
      </c>
      <c r="D1216" s="355" t="s">
        <v>1063</v>
      </c>
      <c r="E1216" s="355" t="s">
        <v>1063</v>
      </c>
      <c r="F1216" s="355" t="s">
        <v>1063</v>
      </c>
      <c r="G1216" s="355" t="s">
        <v>1063</v>
      </c>
      <c r="H1216" s="90" t="s">
        <v>444</v>
      </c>
      <c r="I1216" s="66">
        <v>40000</v>
      </c>
      <c r="J1216" s="37"/>
      <c r="K1216" s="17">
        <f>I1216*J1216</f>
        <v>0</v>
      </c>
    </row>
    <row r="1217" spans="1:11" x14ac:dyDescent="0.25">
      <c r="A1217" s="87"/>
      <c r="B1217" s="79"/>
      <c r="C1217" s="355"/>
      <c r="D1217" s="355"/>
      <c r="E1217" s="355"/>
      <c r="F1217" s="355"/>
      <c r="G1217" s="355"/>
      <c r="H1217" s="61"/>
      <c r="I1217" s="64"/>
      <c r="J1217" s="65"/>
      <c r="K1217" s="115"/>
    </row>
    <row r="1218" spans="1:11" x14ac:dyDescent="0.25">
      <c r="A1218" s="87"/>
      <c r="B1218" s="79"/>
      <c r="C1218" s="355"/>
      <c r="D1218" s="355"/>
      <c r="E1218" s="355"/>
      <c r="F1218" s="355"/>
      <c r="G1218" s="355"/>
      <c r="H1218" s="61"/>
      <c r="I1218" s="64"/>
      <c r="J1218" s="65"/>
      <c r="K1218" s="115"/>
    </row>
    <row r="1219" spans="1:11" x14ac:dyDescent="0.25">
      <c r="A1219" s="87"/>
      <c r="B1219" s="79"/>
      <c r="C1219" s="367"/>
      <c r="D1219" s="367"/>
      <c r="E1219" s="367"/>
      <c r="F1219" s="367"/>
      <c r="G1219" s="367"/>
      <c r="H1219" s="61"/>
      <c r="I1219" s="64"/>
      <c r="J1219" s="65"/>
      <c r="K1219" s="115"/>
    </row>
    <row r="1220" spans="1:11" x14ac:dyDescent="0.25">
      <c r="A1220" s="87"/>
      <c r="B1220" s="79"/>
      <c r="C1220" s="355"/>
      <c r="D1220" s="355"/>
      <c r="E1220" s="355"/>
      <c r="F1220" s="355"/>
      <c r="G1220" s="355"/>
      <c r="H1220" s="61"/>
      <c r="I1220" s="64"/>
      <c r="J1220" s="65"/>
      <c r="K1220" s="115"/>
    </row>
    <row r="1221" spans="1:11" x14ac:dyDescent="0.25">
      <c r="A1221" s="87"/>
      <c r="B1221" s="79"/>
      <c r="C1221" s="355"/>
      <c r="D1221" s="355"/>
      <c r="E1221" s="355"/>
      <c r="F1221" s="355"/>
      <c r="G1221" s="355"/>
      <c r="H1221" s="61"/>
      <c r="I1221" s="64"/>
      <c r="J1221" s="65"/>
      <c r="K1221" s="115"/>
    </row>
    <row r="1222" spans="1:11" x14ac:dyDescent="0.25">
      <c r="A1222" s="87"/>
      <c r="B1222" s="79"/>
      <c r="C1222" s="355"/>
      <c r="D1222" s="355"/>
      <c r="E1222" s="355"/>
      <c r="F1222" s="355"/>
      <c r="G1222" s="355"/>
      <c r="H1222" s="61"/>
      <c r="I1222" s="64"/>
      <c r="J1222" s="65"/>
      <c r="K1222" s="115"/>
    </row>
    <row r="1223" spans="1:11" x14ac:dyDescent="0.25">
      <c r="A1223" s="87"/>
      <c r="B1223" s="79"/>
      <c r="C1223" s="355"/>
      <c r="D1223" s="355"/>
      <c r="E1223" s="355"/>
      <c r="F1223" s="355"/>
      <c r="G1223" s="355"/>
      <c r="H1223" s="61"/>
      <c r="I1223" s="64"/>
      <c r="J1223" s="65"/>
      <c r="K1223" s="115"/>
    </row>
    <row r="1224" spans="1:11" x14ac:dyDescent="0.25">
      <c r="A1224" s="87"/>
      <c r="B1224" s="79"/>
      <c r="C1224" s="355"/>
      <c r="D1224" s="355"/>
      <c r="E1224" s="355"/>
      <c r="F1224" s="355"/>
      <c r="G1224" s="355"/>
      <c r="H1224" s="61"/>
      <c r="I1224" s="64"/>
      <c r="J1224" s="65"/>
      <c r="K1224" s="115"/>
    </row>
    <row r="1225" spans="1:11" x14ac:dyDescent="0.25">
      <c r="A1225" s="87"/>
      <c r="B1225" s="79"/>
      <c r="C1225" s="355"/>
      <c r="D1225" s="355"/>
      <c r="E1225" s="355"/>
      <c r="F1225" s="355"/>
      <c r="G1225" s="355"/>
      <c r="H1225" s="61"/>
      <c r="I1225" s="64"/>
      <c r="J1225" s="65"/>
      <c r="K1225" s="115"/>
    </row>
    <row r="1226" spans="1:11" x14ac:dyDescent="0.25">
      <c r="A1226" s="87"/>
      <c r="B1226" s="79"/>
      <c r="C1226" s="355"/>
      <c r="D1226" s="355"/>
      <c r="E1226" s="355"/>
      <c r="F1226" s="355"/>
      <c r="G1226" s="355"/>
      <c r="H1226" s="61"/>
      <c r="I1226" s="64"/>
      <c r="J1226" s="65"/>
      <c r="K1226" s="115"/>
    </row>
    <row r="1227" spans="1:11" x14ac:dyDescent="0.25">
      <c r="A1227" s="87"/>
      <c r="B1227" s="79"/>
      <c r="C1227" s="355"/>
      <c r="D1227" s="355"/>
      <c r="E1227" s="355"/>
      <c r="F1227" s="355"/>
      <c r="G1227" s="355"/>
      <c r="H1227" s="61"/>
      <c r="I1227" s="64"/>
      <c r="J1227" s="65"/>
      <c r="K1227" s="115"/>
    </row>
    <row r="1228" spans="1:11" x14ac:dyDescent="0.25">
      <c r="A1228" s="87"/>
      <c r="B1228" s="79"/>
      <c r="C1228" s="355"/>
      <c r="D1228" s="355"/>
      <c r="E1228" s="355"/>
      <c r="F1228" s="355"/>
      <c r="G1228" s="355"/>
      <c r="H1228" s="61"/>
      <c r="I1228" s="64"/>
      <c r="J1228" s="65"/>
      <c r="K1228" s="115"/>
    </row>
    <row r="1229" spans="1:11" x14ac:dyDescent="0.25">
      <c r="A1229" s="87"/>
      <c r="B1229" s="79"/>
      <c r="C1229" s="355"/>
      <c r="D1229" s="355"/>
      <c r="E1229" s="355"/>
      <c r="F1229" s="355"/>
      <c r="G1229" s="355"/>
      <c r="H1229" s="61"/>
      <c r="I1229" s="64"/>
      <c r="J1229" s="65"/>
      <c r="K1229" s="115"/>
    </row>
    <row r="1230" spans="1:11" x14ac:dyDescent="0.25">
      <c r="A1230" s="87"/>
      <c r="B1230" s="79"/>
      <c r="C1230" s="355"/>
      <c r="D1230" s="355"/>
      <c r="E1230" s="355"/>
      <c r="F1230" s="355"/>
      <c r="G1230" s="355"/>
      <c r="H1230" s="61"/>
      <c r="I1230" s="64"/>
      <c r="J1230" s="65"/>
      <c r="K1230" s="115"/>
    </row>
    <row r="1231" spans="1:11" x14ac:dyDescent="0.25">
      <c r="A1231" s="87"/>
      <c r="B1231" s="79"/>
      <c r="C1231" s="355"/>
      <c r="D1231" s="355"/>
      <c r="E1231" s="355"/>
      <c r="F1231" s="355"/>
      <c r="G1231" s="355"/>
      <c r="H1231" s="61"/>
      <c r="I1231" s="64"/>
      <c r="J1231" s="65"/>
      <c r="K1231" s="115"/>
    </row>
    <row r="1232" spans="1:11" x14ac:dyDescent="0.25">
      <c r="A1232" s="87"/>
      <c r="B1232" s="79"/>
      <c r="C1232" s="355"/>
      <c r="D1232" s="355"/>
      <c r="E1232" s="355"/>
      <c r="F1232" s="355"/>
      <c r="G1232" s="355"/>
      <c r="H1232" s="61"/>
      <c r="I1232" s="64"/>
      <c r="J1232" s="65"/>
      <c r="K1232" s="115"/>
    </row>
    <row r="1233" spans="1:11" x14ac:dyDescent="0.25">
      <c r="A1233" s="87"/>
      <c r="B1233" s="79"/>
      <c r="C1233" s="355"/>
      <c r="D1233" s="355"/>
      <c r="E1233" s="355"/>
      <c r="F1233" s="355"/>
      <c r="G1233" s="355"/>
      <c r="H1233" s="61"/>
      <c r="I1233" s="64"/>
      <c r="J1233" s="65"/>
      <c r="K1233" s="115"/>
    </row>
    <row r="1234" spans="1:11" x14ac:dyDescent="0.25">
      <c r="A1234" s="87"/>
      <c r="B1234" s="79"/>
      <c r="C1234" s="355"/>
      <c r="D1234" s="355"/>
      <c r="E1234" s="355"/>
      <c r="F1234" s="355"/>
      <c r="G1234" s="355"/>
      <c r="H1234" s="61"/>
      <c r="I1234" s="64"/>
      <c r="J1234" s="65"/>
      <c r="K1234" s="115"/>
    </row>
    <row r="1235" spans="1:11" x14ac:dyDescent="0.25">
      <c r="A1235" s="87"/>
      <c r="B1235" s="79"/>
      <c r="C1235" s="355"/>
      <c r="D1235" s="355"/>
      <c r="E1235" s="355"/>
      <c r="F1235" s="355"/>
      <c r="G1235" s="355"/>
      <c r="H1235" s="61"/>
      <c r="I1235" s="64"/>
      <c r="J1235" s="65"/>
      <c r="K1235" s="115"/>
    </row>
    <row r="1236" spans="1:11" x14ac:dyDescent="0.25">
      <c r="A1236" s="87"/>
      <c r="B1236" s="79"/>
      <c r="C1236" s="355"/>
      <c r="D1236" s="355"/>
      <c r="E1236" s="355"/>
      <c r="F1236" s="355"/>
      <c r="G1236" s="355"/>
      <c r="H1236" s="61"/>
      <c r="I1236" s="64"/>
      <c r="J1236" s="65"/>
      <c r="K1236" s="115"/>
    </row>
    <row r="1237" spans="1:11" x14ac:dyDescent="0.25">
      <c r="A1237" s="87"/>
      <c r="B1237" s="79"/>
      <c r="C1237" s="355"/>
      <c r="D1237" s="355"/>
      <c r="E1237" s="355"/>
      <c r="F1237" s="355"/>
      <c r="G1237" s="355"/>
      <c r="H1237" s="61"/>
      <c r="I1237" s="64"/>
      <c r="J1237" s="65"/>
      <c r="K1237" s="115"/>
    </row>
    <row r="1238" spans="1:11" x14ac:dyDescent="0.25">
      <c r="A1238" s="87"/>
      <c r="B1238" s="79"/>
      <c r="C1238" s="355"/>
      <c r="D1238" s="355"/>
      <c r="E1238" s="355"/>
      <c r="F1238" s="355"/>
      <c r="G1238" s="355"/>
      <c r="H1238" s="61"/>
      <c r="I1238" s="64"/>
      <c r="J1238" s="65"/>
      <c r="K1238" s="115"/>
    </row>
    <row r="1239" spans="1:11" x14ac:dyDescent="0.25">
      <c r="A1239" s="87"/>
      <c r="B1239" s="79"/>
      <c r="C1239" s="355"/>
      <c r="D1239" s="355"/>
      <c r="E1239" s="355"/>
      <c r="F1239" s="355"/>
      <c r="G1239" s="355"/>
      <c r="H1239" s="61"/>
      <c r="I1239" s="64"/>
      <c r="J1239" s="65"/>
      <c r="K1239" s="115"/>
    </row>
    <row r="1240" spans="1:11" x14ac:dyDescent="0.25">
      <c r="A1240" s="87"/>
      <c r="B1240" s="79"/>
      <c r="C1240" s="355"/>
      <c r="D1240" s="355"/>
      <c r="E1240" s="355"/>
      <c r="F1240" s="355"/>
      <c r="G1240" s="355"/>
      <c r="H1240" s="61"/>
      <c r="I1240" s="64"/>
      <c r="J1240" s="65"/>
      <c r="K1240" s="115"/>
    </row>
    <row r="1241" spans="1:11" x14ac:dyDescent="0.25">
      <c r="A1241" s="87"/>
      <c r="B1241" s="79"/>
      <c r="C1241" s="355"/>
      <c r="D1241" s="355"/>
      <c r="E1241" s="355"/>
      <c r="F1241" s="355"/>
      <c r="G1241" s="355"/>
      <c r="H1241" s="61"/>
      <c r="I1241" s="64"/>
      <c r="J1241" s="65"/>
      <c r="K1241" s="115"/>
    </row>
    <row r="1242" spans="1:11" x14ac:dyDescent="0.25">
      <c r="A1242" s="87"/>
      <c r="B1242" s="79"/>
      <c r="C1242" s="355"/>
      <c r="D1242" s="355"/>
      <c r="E1242" s="355"/>
      <c r="F1242" s="355"/>
      <c r="G1242" s="355"/>
      <c r="H1242" s="61"/>
      <c r="I1242" s="64"/>
      <c r="J1242" s="65"/>
      <c r="K1242" s="115"/>
    </row>
    <row r="1243" spans="1:11" x14ac:dyDescent="0.25">
      <c r="A1243" s="87"/>
      <c r="B1243" s="79"/>
      <c r="C1243" s="355"/>
      <c r="D1243" s="355"/>
      <c r="E1243" s="355"/>
      <c r="F1243" s="355"/>
      <c r="G1243" s="355"/>
      <c r="H1243" s="61"/>
      <c r="I1243" s="64"/>
      <c r="J1243" s="65"/>
      <c r="K1243" s="115"/>
    </row>
    <row r="1244" spans="1:11" x14ac:dyDescent="0.25">
      <c r="A1244" s="87"/>
      <c r="B1244" s="79"/>
      <c r="C1244" s="355"/>
      <c r="D1244" s="355"/>
      <c r="E1244" s="355"/>
      <c r="F1244" s="355"/>
      <c r="G1244" s="355"/>
      <c r="H1244" s="61"/>
      <c r="I1244" s="64"/>
      <c r="J1244" s="65"/>
      <c r="K1244" s="115"/>
    </row>
    <row r="1245" spans="1:11" x14ac:dyDescent="0.25">
      <c r="A1245" s="87"/>
      <c r="B1245" s="79"/>
      <c r="C1245" s="355"/>
      <c r="D1245" s="355"/>
      <c r="E1245" s="355"/>
      <c r="F1245" s="355"/>
      <c r="G1245" s="355"/>
      <c r="H1245" s="61"/>
      <c r="I1245" s="64"/>
      <c r="J1245" s="65"/>
      <c r="K1245" s="115"/>
    </row>
    <row r="1246" spans="1:11" x14ac:dyDescent="0.25">
      <c r="A1246" s="87"/>
      <c r="B1246" s="79"/>
      <c r="C1246" s="355"/>
      <c r="D1246" s="355"/>
      <c r="E1246" s="355"/>
      <c r="F1246" s="355"/>
      <c r="G1246" s="355"/>
      <c r="H1246" s="61"/>
      <c r="I1246" s="64"/>
      <c r="J1246" s="65"/>
      <c r="K1246" s="115"/>
    </row>
    <row r="1247" spans="1:11" x14ac:dyDescent="0.25">
      <c r="A1247" s="87"/>
      <c r="B1247" s="79"/>
      <c r="C1247" s="355"/>
      <c r="D1247" s="355"/>
      <c r="E1247" s="355"/>
      <c r="F1247" s="355"/>
      <c r="G1247" s="355"/>
      <c r="H1247" s="61"/>
      <c r="I1247" s="64"/>
      <c r="J1247" s="65"/>
      <c r="K1247" s="115"/>
    </row>
    <row r="1248" spans="1:11" x14ac:dyDescent="0.25">
      <c r="A1248" s="87"/>
      <c r="B1248" s="79"/>
      <c r="C1248" s="355"/>
      <c r="D1248" s="355"/>
      <c r="E1248" s="355"/>
      <c r="F1248" s="355"/>
      <c r="G1248" s="355"/>
      <c r="H1248" s="61"/>
      <c r="I1248" s="64"/>
      <c r="J1248" s="65"/>
      <c r="K1248" s="115"/>
    </row>
    <row r="1249" spans="1:11" x14ac:dyDescent="0.25">
      <c r="A1249" s="87"/>
      <c r="B1249" s="79"/>
      <c r="C1249" s="355"/>
      <c r="D1249" s="355"/>
      <c r="E1249" s="355"/>
      <c r="F1249" s="355"/>
      <c r="G1249" s="355"/>
      <c r="H1249" s="61"/>
      <c r="I1249" s="64"/>
      <c r="J1249" s="65"/>
      <c r="K1249" s="115"/>
    </row>
    <row r="1250" spans="1:11" x14ac:dyDescent="0.25">
      <c r="A1250" s="87"/>
      <c r="B1250" s="79"/>
      <c r="C1250" s="355"/>
      <c r="D1250" s="355"/>
      <c r="E1250" s="355"/>
      <c r="F1250" s="355"/>
      <c r="G1250" s="355"/>
      <c r="H1250" s="61"/>
      <c r="I1250" s="64"/>
      <c r="J1250" s="65"/>
      <c r="K1250" s="115"/>
    </row>
    <row r="1251" spans="1:11" x14ac:dyDescent="0.25">
      <c r="A1251" s="87"/>
      <c r="B1251" s="79"/>
      <c r="C1251" s="355"/>
      <c r="D1251" s="355"/>
      <c r="E1251" s="355"/>
      <c r="F1251" s="355"/>
      <c r="G1251" s="355"/>
      <c r="H1251" s="61"/>
      <c r="I1251" s="64"/>
      <c r="J1251" s="65"/>
      <c r="K1251" s="115"/>
    </row>
    <row r="1252" spans="1:11" x14ac:dyDescent="0.25">
      <c r="A1252" s="87"/>
      <c r="B1252" s="79"/>
      <c r="C1252" s="355"/>
      <c r="D1252" s="355"/>
      <c r="E1252" s="355"/>
      <c r="F1252" s="355"/>
      <c r="G1252" s="355"/>
      <c r="H1252" s="61"/>
      <c r="I1252" s="64"/>
      <c r="J1252" s="65"/>
      <c r="K1252" s="115"/>
    </row>
    <row r="1253" spans="1:11" x14ac:dyDescent="0.25">
      <c r="A1253" s="87"/>
      <c r="B1253" s="79"/>
      <c r="C1253" s="355"/>
      <c r="D1253" s="355"/>
      <c r="E1253" s="355"/>
      <c r="F1253" s="355"/>
      <c r="G1253" s="355"/>
      <c r="H1253" s="61"/>
      <c r="I1253" s="64"/>
      <c r="J1253" s="65"/>
      <c r="K1253" s="115"/>
    </row>
    <row r="1254" spans="1:11" x14ac:dyDescent="0.25">
      <c r="A1254" s="87"/>
      <c r="B1254" s="79"/>
      <c r="C1254" s="355"/>
      <c r="D1254" s="355"/>
      <c r="E1254" s="355"/>
      <c r="F1254" s="355"/>
      <c r="G1254" s="355"/>
      <c r="H1254" s="61"/>
      <c r="I1254" s="64"/>
      <c r="J1254" s="65"/>
      <c r="K1254" s="115"/>
    </row>
    <row r="1255" spans="1:11" x14ac:dyDescent="0.25">
      <c r="A1255" s="87"/>
      <c r="B1255" s="79"/>
      <c r="C1255" s="355"/>
      <c r="D1255" s="355"/>
      <c r="E1255" s="355"/>
      <c r="F1255" s="355"/>
      <c r="G1255" s="355"/>
      <c r="H1255" s="61"/>
      <c r="I1255" s="64"/>
      <c r="J1255" s="65"/>
      <c r="K1255" s="115"/>
    </row>
    <row r="1256" spans="1:11" x14ac:dyDescent="0.25">
      <c r="A1256" s="87"/>
      <c r="B1256" s="79"/>
      <c r="C1256" s="355"/>
      <c r="D1256" s="355"/>
      <c r="E1256" s="355"/>
      <c r="F1256" s="355"/>
      <c r="G1256" s="355"/>
      <c r="H1256" s="61"/>
      <c r="I1256" s="64"/>
      <c r="J1256" s="65"/>
      <c r="K1256" s="115"/>
    </row>
    <row r="1257" spans="1:11" x14ac:dyDescent="0.25">
      <c r="A1257" s="87"/>
      <c r="B1257" s="79"/>
      <c r="C1257" s="355"/>
      <c r="D1257" s="355"/>
      <c r="E1257" s="355"/>
      <c r="F1257" s="355"/>
      <c r="G1257" s="355"/>
      <c r="H1257" s="61"/>
      <c r="I1257" s="64"/>
      <c r="J1257" s="65"/>
      <c r="K1257" s="115"/>
    </row>
    <row r="1258" spans="1:11" x14ac:dyDescent="0.25">
      <c r="A1258" s="87"/>
      <c r="B1258" s="79"/>
      <c r="C1258" s="355"/>
      <c r="D1258" s="355"/>
      <c r="E1258" s="355"/>
      <c r="F1258" s="355"/>
      <c r="G1258" s="355"/>
      <c r="H1258" s="61"/>
      <c r="I1258" s="64"/>
      <c r="J1258" s="65"/>
      <c r="K1258" s="115"/>
    </row>
    <row r="1259" spans="1:11" x14ac:dyDescent="0.25">
      <c r="A1259" s="87"/>
      <c r="B1259" s="79"/>
      <c r="C1259" s="355"/>
      <c r="D1259" s="355"/>
      <c r="E1259" s="355"/>
      <c r="F1259" s="355"/>
      <c r="G1259" s="355"/>
      <c r="H1259" s="61"/>
      <c r="I1259" s="64"/>
      <c r="J1259" s="65"/>
      <c r="K1259" s="115"/>
    </row>
    <row r="1260" spans="1:11" x14ac:dyDescent="0.25">
      <c r="A1260" s="87"/>
      <c r="B1260" s="79"/>
      <c r="C1260" s="355"/>
      <c r="D1260" s="355"/>
      <c r="E1260" s="355"/>
      <c r="F1260" s="355"/>
      <c r="G1260" s="355"/>
      <c r="H1260" s="61"/>
      <c r="I1260" s="64"/>
      <c r="J1260" s="65"/>
      <c r="K1260" s="115"/>
    </row>
    <row r="1261" spans="1:11" x14ac:dyDescent="0.25">
      <c r="A1261" s="87"/>
      <c r="B1261" s="79"/>
      <c r="C1261" s="355"/>
      <c r="D1261" s="355"/>
      <c r="E1261" s="355"/>
      <c r="F1261" s="355"/>
      <c r="G1261" s="355"/>
      <c r="H1261" s="61"/>
      <c r="I1261" s="64"/>
      <c r="J1261" s="65"/>
      <c r="K1261" s="115"/>
    </row>
    <row r="1262" spans="1:11" x14ac:dyDescent="0.25">
      <c r="A1262" s="87"/>
      <c r="B1262" s="79"/>
      <c r="C1262" s="355"/>
      <c r="D1262" s="355"/>
      <c r="E1262" s="355"/>
      <c r="F1262" s="355"/>
      <c r="G1262" s="355"/>
      <c r="H1262" s="61"/>
      <c r="I1262" s="64"/>
      <c r="J1262" s="65"/>
      <c r="K1262" s="115"/>
    </row>
    <row r="1263" spans="1:11" x14ac:dyDescent="0.25">
      <c r="A1263" s="87"/>
      <c r="B1263" s="79"/>
      <c r="C1263" s="355"/>
      <c r="D1263" s="355"/>
      <c r="E1263" s="355"/>
      <c r="F1263" s="355"/>
      <c r="G1263" s="355"/>
      <c r="H1263" s="61"/>
      <c r="I1263" s="64"/>
      <c r="J1263" s="65"/>
      <c r="K1263" s="115"/>
    </row>
    <row r="1264" spans="1:11" x14ac:dyDescent="0.25">
      <c r="A1264" s="87"/>
      <c r="B1264" s="79"/>
      <c r="C1264" s="355"/>
      <c r="D1264" s="355"/>
      <c r="E1264" s="355"/>
      <c r="F1264" s="355"/>
      <c r="G1264" s="355"/>
      <c r="H1264" s="61"/>
      <c r="I1264" s="64"/>
      <c r="J1264" s="65"/>
      <c r="K1264" s="115"/>
    </row>
    <row r="1265" spans="1:11" x14ac:dyDescent="0.25">
      <c r="A1265" s="87"/>
      <c r="B1265" s="79"/>
      <c r="C1265" s="355"/>
      <c r="D1265" s="355"/>
      <c r="E1265" s="355"/>
      <c r="F1265" s="355"/>
      <c r="G1265" s="355"/>
      <c r="H1265" s="61"/>
      <c r="I1265" s="64"/>
      <c r="J1265" s="65"/>
      <c r="K1265" s="115"/>
    </row>
    <row r="1266" spans="1:11" x14ac:dyDescent="0.25">
      <c r="A1266" s="87"/>
      <c r="B1266" s="79"/>
      <c r="C1266" s="355"/>
      <c r="D1266" s="355"/>
      <c r="E1266" s="355"/>
      <c r="F1266" s="355"/>
      <c r="G1266" s="355"/>
      <c r="H1266" s="61"/>
      <c r="I1266" s="64"/>
      <c r="J1266" s="65"/>
      <c r="K1266" s="115"/>
    </row>
    <row r="1267" spans="1:11" x14ac:dyDescent="0.25">
      <c r="A1267" s="87"/>
      <c r="B1267" s="79"/>
      <c r="C1267" s="355"/>
      <c r="D1267" s="355"/>
      <c r="E1267" s="355"/>
      <c r="F1267" s="355"/>
      <c r="G1267" s="355"/>
      <c r="H1267" s="61"/>
      <c r="I1267" s="64"/>
      <c r="J1267" s="65"/>
      <c r="K1267" s="115"/>
    </row>
    <row r="1268" spans="1:11" x14ac:dyDescent="0.25">
      <c r="A1268" s="87"/>
      <c r="B1268" s="79"/>
      <c r="C1268" s="355"/>
      <c r="D1268" s="355"/>
      <c r="E1268" s="355"/>
      <c r="F1268" s="355"/>
      <c r="G1268" s="355"/>
      <c r="H1268" s="61"/>
      <c r="I1268" s="64"/>
      <c r="J1268" s="65"/>
      <c r="K1268" s="115"/>
    </row>
    <row r="1269" spans="1:11" x14ac:dyDescent="0.25">
      <c r="A1269" s="87"/>
      <c r="B1269" s="79"/>
      <c r="C1269" s="355"/>
      <c r="D1269" s="355"/>
      <c r="E1269" s="355"/>
      <c r="F1269" s="355"/>
      <c r="G1269" s="355"/>
      <c r="H1269" s="61"/>
      <c r="I1269" s="64"/>
      <c r="J1269" s="65"/>
      <c r="K1269" s="115"/>
    </row>
    <row r="1270" spans="1:11" x14ac:dyDescent="0.25">
      <c r="A1270" s="87"/>
      <c r="B1270" s="79"/>
      <c r="C1270" s="355"/>
      <c r="D1270" s="355"/>
      <c r="E1270" s="355"/>
      <c r="F1270" s="355"/>
      <c r="G1270" s="355"/>
      <c r="H1270" s="61"/>
      <c r="I1270" s="64"/>
      <c r="J1270" s="65"/>
      <c r="K1270" s="115"/>
    </row>
    <row r="1271" spans="1:11" x14ac:dyDescent="0.25">
      <c r="A1271" s="87"/>
      <c r="B1271" s="79"/>
      <c r="C1271" s="355"/>
      <c r="D1271" s="355"/>
      <c r="E1271" s="355"/>
      <c r="F1271" s="355"/>
      <c r="G1271" s="355"/>
      <c r="H1271" s="61"/>
      <c r="I1271" s="64"/>
      <c r="J1271" s="65"/>
      <c r="K1271" s="115"/>
    </row>
    <row r="1272" spans="1:11" x14ac:dyDescent="0.25">
      <c r="A1272" s="87"/>
      <c r="B1272" s="79"/>
      <c r="C1272" s="355"/>
      <c r="D1272" s="355"/>
      <c r="E1272" s="355"/>
      <c r="F1272" s="355"/>
      <c r="G1272" s="355"/>
      <c r="H1272" s="61"/>
      <c r="I1272" s="64"/>
      <c r="J1272" s="65"/>
      <c r="K1272" s="115"/>
    </row>
    <row r="1273" spans="1:11" x14ac:dyDescent="0.25">
      <c r="A1273" s="87"/>
      <c r="B1273" s="79"/>
      <c r="C1273" s="355"/>
      <c r="D1273" s="355"/>
      <c r="E1273" s="355"/>
      <c r="F1273" s="355"/>
      <c r="G1273" s="355"/>
      <c r="H1273" s="61"/>
      <c r="I1273" s="64"/>
      <c r="J1273" s="65"/>
      <c r="K1273" s="115"/>
    </row>
    <row r="1274" spans="1:11" x14ac:dyDescent="0.25">
      <c r="A1274" s="87"/>
      <c r="B1274" s="79"/>
      <c r="C1274" s="355"/>
      <c r="D1274" s="355"/>
      <c r="E1274" s="355"/>
      <c r="F1274" s="355"/>
      <c r="G1274" s="355"/>
      <c r="H1274" s="61"/>
      <c r="I1274" s="64"/>
      <c r="J1274" s="65"/>
      <c r="K1274" s="115"/>
    </row>
    <row r="1275" spans="1:11" x14ac:dyDescent="0.25">
      <c r="A1275" s="87"/>
      <c r="B1275" s="79"/>
      <c r="C1275" s="355"/>
      <c r="D1275" s="355"/>
      <c r="E1275" s="355"/>
      <c r="F1275" s="355"/>
      <c r="G1275" s="355"/>
      <c r="H1275" s="61"/>
      <c r="I1275" s="64"/>
      <c r="J1275" s="65"/>
      <c r="K1275" s="115"/>
    </row>
    <row r="1276" spans="1:11" x14ac:dyDescent="0.25">
      <c r="A1276" s="87"/>
      <c r="B1276" s="79"/>
      <c r="C1276" s="355"/>
      <c r="D1276" s="355"/>
      <c r="E1276" s="355"/>
      <c r="F1276" s="355"/>
      <c r="G1276" s="355"/>
      <c r="H1276" s="61"/>
      <c r="I1276" s="64"/>
      <c r="J1276" s="65"/>
      <c r="K1276" s="115"/>
    </row>
    <row r="1277" spans="1:11" x14ac:dyDescent="0.25">
      <c r="A1277" s="87"/>
      <c r="B1277" s="79"/>
      <c r="C1277" s="355"/>
      <c r="D1277" s="355"/>
      <c r="E1277" s="355"/>
      <c r="F1277" s="355"/>
      <c r="G1277" s="355"/>
      <c r="H1277" s="61"/>
      <c r="I1277" s="64"/>
      <c r="J1277" s="65"/>
      <c r="K1277" s="115"/>
    </row>
    <row r="1278" spans="1:11" x14ac:dyDescent="0.25">
      <c r="A1278" s="87"/>
      <c r="B1278" s="79"/>
      <c r="C1278" s="355"/>
      <c r="D1278" s="355"/>
      <c r="E1278" s="355"/>
      <c r="F1278" s="355"/>
      <c r="G1278" s="355"/>
      <c r="H1278" s="61"/>
      <c r="I1278" s="64"/>
      <c r="J1278" s="65"/>
      <c r="K1278" s="115"/>
    </row>
    <row r="1279" spans="1:11" x14ac:dyDescent="0.25">
      <c r="A1279" s="88"/>
      <c r="B1279" s="89"/>
      <c r="C1279" s="377"/>
      <c r="D1279" s="377"/>
      <c r="E1279" s="377"/>
      <c r="F1279" s="377"/>
      <c r="G1279" s="377"/>
      <c r="H1279" s="82"/>
      <c r="I1279" s="83"/>
      <c r="J1279" s="84"/>
      <c r="K1279" s="119"/>
    </row>
    <row r="1280" spans="1:11" x14ac:dyDescent="0.25">
      <c r="A1280" s="385" t="s">
        <v>103</v>
      </c>
      <c r="B1280" s="385"/>
      <c r="C1280" s="385"/>
      <c r="D1280" s="385"/>
      <c r="E1280" s="385"/>
      <c r="F1280" s="385"/>
      <c r="G1280" s="385"/>
      <c r="H1280" s="385"/>
      <c r="I1280" s="385"/>
      <c r="J1280" s="385"/>
      <c r="K1280" s="86">
        <f>SUM(K1208:K1279)</f>
        <v>0</v>
      </c>
    </row>
    <row r="1281" spans="1:14" x14ac:dyDescent="0.25">
      <c r="A1281" s="358" t="s">
        <v>1064</v>
      </c>
      <c r="B1281" s="358"/>
      <c r="C1281" s="358"/>
      <c r="D1281" s="358"/>
      <c r="E1281" s="358"/>
      <c r="F1281" s="358"/>
      <c r="G1281" s="358"/>
      <c r="H1281" s="358"/>
      <c r="I1281" s="358"/>
      <c r="J1281" s="358"/>
      <c r="K1281" s="379"/>
    </row>
    <row r="1282" spans="1:14" x14ac:dyDescent="0.25">
      <c r="A1282" s="380"/>
      <c r="B1282" s="380"/>
      <c r="C1282" s="380"/>
      <c r="D1282" s="380"/>
      <c r="E1282" s="380"/>
      <c r="F1282" s="380"/>
      <c r="G1282" s="380"/>
      <c r="H1282" s="380"/>
      <c r="I1282" s="380"/>
      <c r="J1282" s="380"/>
      <c r="K1282" s="381"/>
    </row>
    <row r="1283" spans="1:14" x14ac:dyDescent="0.25">
      <c r="A1283" s="384" t="s">
        <v>105</v>
      </c>
      <c r="B1283" s="384"/>
      <c r="C1283" s="384"/>
      <c r="D1283" s="384"/>
      <c r="E1283" s="384"/>
      <c r="F1283" s="384"/>
      <c r="G1283" s="384"/>
      <c r="H1283" s="384"/>
      <c r="I1283" s="384"/>
      <c r="J1283" s="384"/>
      <c r="K1283" s="72">
        <f>K1280</f>
        <v>0</v>
      </c>
    </row>
    <row r="1284" spans="1:14" x14ac:dyDescent="0.25">
      <c r="A1284" s="101"/>
      <c r="B1284" s="74"/>
      <c r="C1284" s="364"/>
      <c r="D1284" s="364"/>
      <c r="E1284" s="364"/>
      <c r="F1284" s="364"/>
      <c r="G1284" s="364"/>
      <c r="H1284" s="57"/>
      <c r="I1284" s="75"/>
      <c r="J1284" s="76"/>
      <c r="K1284" s="77"/>
    </row>
    <row r="1285" spans="1:14" ht="24.45" customHeight="1" x14ac:dyDescent="0.25">
      <c r="A1285" s="78" t="s">
        <v>1065</v>
      </c>
      <c r="B1285" s="105"/>
      <c r="C1285" s="367" t="s">
        <v>1066</v>
      </c>
      <c r="D1285" s="367"/>
      <c r="E1285" s="367"/>
      <c r="F1285" s="367"/>
      <c r="G1285" s="367"/>
      <c r="H1285" s="60" t="s">
        <v>1067</v>
      </c>
      <c r="I1285" s="66">
        <v>1</v>
      </c>
      <c r="J1285" s="37"/>
      <c r="K1285" s="17">
        <f>I1285*J1285</f>
        <v>0</v>
      </c>
    </row>
    <row r="1286" spans="1:14" x14ac:dyDescent="0.25">
      <c r="A1286" s="87"/>
      <c r="B1286" s="79"/>
      <c r="C1286" s="355"/>
      <c r="D1286" s="355"/>
      <c r="E1286" s="355"/>
      <c r="F1286" s="355"/>
      <c r="G1286" s="355"/>
      <c r="H1286" s="60"/>
      <c r="I1286" s="66"/>
      <c r="J1286" s="67"/>
      <c r="K1286" s="17"/>
    </row>
    <row r="1287" spans="1:14" x14ac:dyDescent="0.25">
      <c r="A1287" s="134" t="s">
        <v>1068</v>
      </c>
      <c r="B1287" s="96"/>
      <c r="C1287" s="367" t="s">
        <v>1069</v>
      </c>
      <c r="D1287" s="367" t="s">
        <v>1069</v>
      </c>
      <c r="E1287" s="367" t="s">
        <v>1069</v>
      </c>
      <c r="F1287" s="367" t="s">
        <v>1069</v>
      </c>
      <c r="G1287" s="367" t="s">
        <v>1069</v>
      </c>
      <c r="H1287" s="90"/>
      <c r="I1287" s="90"/>
      <c r="J1287" s="90"/>
      <c r="K1287" s="98"/>
    </row>
    <row r="1288" spans="1:14" x14ac:dyDescent="0.25">
      <c r="A1288" s="95"/>
      <c r="B1288" s="92" t="s">
        <v>1070</v>
      </c>
      <c r="C1288" s="355" t="s">
        <v>1071</v>
      </c>
      <c r="D1288" s="355" t="s">
        <v>1071</v>
      </c>
      <c r="E1288" s="355" t="s">
        <v>1071</v>
      </c>
      <c r="F1288" s="355" t="s">
        <v>1071</v>
      </c>
      <c r="G1288" s="355" t="s">
        <v>1071</v>
      </c>
      <c r="H1288" s="90"/>
      <c r="I1288" s="90"/>
      <c r="J1288" s="90"/>
      <c r="K1288" s="98"/>
    </row>
    <row r="1289" spans="1:14" ht="26.4" customHeight="1" x14ac:dyDescent="0.25">
      <c r="A1289" s="87"/>
      <c r="B1289" s="79" t="s">
        <v>77</v>
      </c>
      <c r="C1289" s="355" t="s">
        <v>1072</v>
      </c>
      <c r="D1289" s="355"/>
      <c r="E1289" s="355"/>
      <c r="F1289" s="355"/>
      <c r="G1289" s="355"/>
      <c r="H1289" s="90" t="s">
        <v>37</v>
      </c>
      <c r="I1289" s="66">
        <v>7250</v>
      </c>
      <c r="J1289" s="37"/>
      <c r="K1289" s="17">
        <f t="shared" ref="K1289" si="13">I1289*J1289</f>
        <v>0</v>
      </c>
      <c r="L1289" s="97"/>
    </row>
    <row r="1290" spans="1:14" ht="26.25" customHeight="1" x14ac:dyDescent="0.25">
      <c r="A1290" s="95"/>
      <c r="B1290" s="92" t="s">
        <v>82</v>
      </c>
      <c r="C1290" s="355" t="s">
        <v>1073</v>
      </c>
      <c r="D1290" s="355" t="s">
        <v>1074</v>
      </c>
      <c r="E1290" s="355" t="s">
        <v>1074</v>
      </c>
      <c r="F1290" s="355" t="s">
        <v>1074</v>
      </c>
      <c r="G1290" s="355" t="s">
        <v>1074</v>
      </c>
      <c r="H1290" s="90" t="s">
        <v>37</v>
      </c>
      <c r="I1290" s="66">
        <v>20520</v>
      </c>
      <c r="J1290" s="37"/>
      <c r="K1290" s="17">
        <f t="shared" ref="K1290:K1297" si="14">I1290*J1290</f>
        <v>0</v>
      </c>
    </row>
    <row r="1291" spans="1:14" ht="13.8" x14ac:dyDescent="0.25">
      <c r="A1291" s="95"/>
      <c r="B1291" s="92" t="s">
        <v>1075</v>
      </c>
      <c r="C1291" s="355" t="s">
        <v>1076</v>
      </c>
      <c r="D1291" s="355" t="s">
        <v>1077</v>
      </c>
      <c r="E1291" s="355" t="s">
        <v>1077</v>
      </c>
      <c r="F1291" s="355" t="s">
        <v>1077</v>
      </c>
      <c r="G1291" s="355" t="s">
        <v>1077</v>
      </c>
      <c r="H1291" s="90" t="s">
        <v>37</v>
      </c>
      <c r="I1291" s="66">
        <v>450</v>
      </c>
      <c r="J1291" s="37"/>
      <c r="K1291" s="17">
        <f t="shared" si="14"/>
        <v>0</v>
      </c>
    </row>
    <row r="1292" spans="1:14" ht="26.25" customHeight="1" x14ac:dyDescent="0.25">
      <c r="A1292" s="95"/>
      <c r="B1292" s="92" t="s">
        <v>1078</v>
      </c>
      <c r="C1292" s="355" t="s">
        <v>2199</v>
      </c>
      <c r="D1292" s="355" t="s">
        <v>2200</v>
      </c>
      <c r="E1292" s="355" t="s">
        <v>2200</v>
      </c>
      <c r="F1292" s="355" t="s">
        <v>2200</v>
      </c>
      <c r="G1292" s="355" t="s">
        <v>2200</v>
      </c>
      <c r="H1292" s="90" t="s">
        <v>37</v>
      </c>
      <c r="I1292" s="66">
        <v>24000</v>
      </c>
      <c r="J1292" s="37"/>
      <c r="K1292" s="17">
        <f t="shared" si="14"/>
        <v>0</v>
      </c>
    </row>
    <row r="1293" spans="1:14" ht="26.25" customHeight="1" x14ac:dyDescent="0.25">
      <c r="A1293" s="95"/>
      <c r="B1293" s="92" t="s">
        <v>1078</v>
      </c>
      <c r="C1293" s="355" t="s">
        <v>2201</v>
      </c>
      <c r="D1293" s="355" t="s">
        <v>2200</v>
      </c>
      <c r="E1293" s="355" t="s">
        <v>2200</v>
      </c>
      <c r="F1293" s="355" t="s">
        <v>2200</v>
      </c>
      <c r="G1293" s="355" t="s">
        <v>2200</v>
      </c>
      <c r="H1293" s="90" t="s">
        <v>37</v>
      </c>
      <c r="I1293" s="66">
        <v>1200</v>
      </c>
      <c r="J1293" s="37"/>
      <c r="K1293" s="17">
        <f t="shared" ref="K1293" si="15">I1293*J1293</f>
        <v>0</v>
      </c>
    </row>
    <row r="1294" spans="1:14" ht="26.25" customHeight="1" x14ac:dyDescent="0.25">
      <c r="A1294" s="95"/>
      <c r="B1294" s="92" t="s">
        <v>1078</v>
      </c>
      <c r="C1294" s="355" t="s">
        <v>2202</v>
      </c>
      <c r="D1294" s="355" t="s">
        <v>2200</v>
      </c>
      <c r="E1294" s="355" t="s">
        <v>2200</v>
      </c>
      <c r="F1294" s="355" t="s">
        <v>2200</v>
      </c>
      <c r="G1294" s="355" t="s">
        <v>2200</v>
      </c>
      <c r="H1294" s="90" t="s">
        <v>37</v>
      </c>
      <c r="I1294" s="66">
        <v>2800</v>
      </c>
      <c r="J1294" s="37"/>
      <c r="K1294" s="17">
        <f t="shared" si="14"/>
        <v>0</v>
      </c>
      <c r="M1294" s="148"/>
      <c r="N1294" s="148"/>
    </row>
    <row r="1295" spans="1:14" ht="26.25" customHeight="1" x14ac:dyDescent="0.25">
      <c r="A1295" s="95"/>
      <c r="B1295" s="92" t="s">
        <v>1078</v>
      </c>
      <c r="C1295" s="355" t="s">
        <v>2203</v>
      </c>
      <c r="D1295" s="355" t="s">
        <v>2200</v>
      </c>
      <c r="E1295" s="355" t="s">
        <v>2200</v>
      </c>
      <c r="F1295" s="355" t="s">
        <v>2200</v>
      </c>
      <c r="G1295" s="355" t="s">
        <v>2200</v>
      </c>
      <c r="H1295" s="90" t="s">
        <v>37</v>
      </c>
      <c r="I1295" s="66">
        <v>100</v>
      </c>
      <c r="J1295" s="37"/>
      <c r="K1295" s="17">
        <f t="shared" si="14"/>
        <v>0</v>
      </c>
      <c r="M1295" s="148"/>
    </row>
    <row r="1296" spans="1:14" ht="26.25" customHeight="1" x14ac:dyDescent="0.25">
      <c r="A1296" s="95"/>
      <c r="B1296" s="92" t="s">
        <v>1079</v>
      </c>
      <c r="C1296" s="355" t="s">
        <v>1080</v>
      </c>
      <c r="D1296" s="355" t="s">
        <v>1081</v>
      </c>
      <c r="E1296" s="355" t="s">
        <v>1081</v>
      </c>
      <c r="F1296" s="355" t="s">
        <v>1081</v>
      </c>
      <c r="G1296" s="355" t="s">
        <v>1081</v>
      </c>
      <c r="H1296" s="90" t="s">
        <v>37</v>
      </c>
      <c r="I1296" s="66">
        <v>15000</v>
      </c>
      <c r="J1296" s="37"/>
      <c r="K1296" s="17">
        <f t="shared" si="14"/>
        <v>0</v>
      </c>
      <c r="M1296" s="148"/>
      <c r="N1296" s="148"/>
    </row>
    <row r="1297" spans="1:13" ht="13.8" x14ac:dyDescent="0.25">
      <c r="A1297" s="134" t="s">
        <v>1082</v>
      </c>
      <c r="B1297" s="96"/>
      <c r="C1297" s="367" t="s">
        <v>1059</v>
      </c>
      <c r="D1297" s="367" t="s">
        <v>1059</v>
      </c>
      <c r="E1297" s="367" t="s">
        <v>1059</v>
      </c>
      <c r="F1297" s="367" t="s">
        <v>1059</v>
      </c>
      <c r="G1297" s="367" t="s">
        <v>1059</v>
      </c>
      <c r="H1297" s="90" t="s">
        <v>37</v>
      </c>
      <c r="I1297" s="66">
        <v>400</v>
      </c>
      <c r="J1297" s="37"/>
      <c r="K1297" s="17">
        <f t="shared" si="14"/>
        <v>0</v>
      </c>
    </row>
    <row r="1298" spans="1:13" x14ac:dyDescent="0.25">
      <c r="A1298" s="134" t="s">
        <v>1083</v>
      </c>
      <c r="B1298" s="96"/>
      <c r="C1298" s="367" t="s">
        <v>1084</v>
      </c>
      <c r="D1298" s="367" t="s">
        <v>1084</v>
      </c>
      <c r="E1298" s="367" t="s">
        <v>1084</v>
      </c>
      <c r="F1298" s="367" t="s">
        <v>1084</v>
      </c>
      <c r="G1298" s="367" t="s">
        <v>1084</v>
      </c>
      <c r="H1298" s="90"/>
      <c r="I1298" s="90"/>
      <c r="J1298" s="90"/>
      <c r="K1298" s="98"/>
    </row>
    <row r="1299" spans="1:13" ht="26.25" customHeight="1" x14ac:dyDescent="0.25">
      <c r="A1299" s="95"/>
      <c r="B1299" s="92" t="s">
        <v>1085</v>
      </c>
      <c r="C1299" s="355" t="s">
        <v>1086</v>
      </c>
      <c r="D1299" s="355" t="s">
        <v>1086</v>
      </c>
      <c r="E1299" s="355" t="s">
        <v>1086</v>
      </c>
      <c r="F1299" s="355" t="s">
        <v>1086</v>
      </c>
      <c r="G1299" s="355" t="s">
        <v>1086</v>
      </c>
      <c r="H1299" s="90"/>
      <c r="I1299" s="90"/>
      <c r="J1299" s="90"/>
      <c r="K1299" s="98"/>
      <c r="L1299" s="146"/>
    </row>
    <row r="1300" spans="1:13" ht="13.2" customHeight="1" x14ac:dyDescent="0.25">
      <c r="A1300" s="95"/>
      <c r="B1300" s="92" t="s">
        <v>77</v>
      </c>
      <c r="C1300" s="355" t="s">
        <v>1087</v>
      </c>
      <c r="D1300" s="355" t="s">
        <v>1088</v>
      </c>
      <c r="E1300" s="355" t="s">
        <v>1088</v>
      </c>
      <c r="F1300" s="355" t="s">
        <v>1088</v>
      </c>
      <c r="G1300" s="355" t="s">
        <v>1088</v>
      </c>
      <c r="H1300" s="90" t="s">
        <v>37</v>
      </c>
      <c r="I1300" s="66">
        <v>80</v>
      </c>
      <c r="J1300" s="37"/>
      <c r="K1300" s="17">
        <f>I1300*J1300</f>
        <v>0</v>
      </c>
    </row>
    <row r="1301" spans="1:13" ht="13.2" customHeight="1" x14ac:dyDescent="0.25">
      <c r="A1301" s="95"/>
      <c r="B1301" s="92" t="s">
        <v>77</v>
      </c>
      <c r="C1301" s="355" t="s">
        <v>1089</v>
      </c>
      <c r="D1301" s="355" t="s">
        <v>1088</v>
      </c>
      <c r="E1301" s="355" t="s">
        <v>1088</v>
      </c>
      <c r="F1301" s="355" t="s">
        <v>1088</v>
      </c>
      <c r="G1301" s="355" t="s">
        <v>1088</v>
      </c>
      <c r="H1301" s="90" t="s">
        <v>37</v>
      </c>
      <c r="I1301" s="66">
        <v>135</v>
      </c>
      <c r="J1301" s="37"/>
      <c r="K1301" s="17">
        <f t="shared" ref="K1301:K1304" si="16">I1301*J1301</f>
        <v>0</v>
      </c>
      <c r="M1301" s="148"/>
    </row>
    <row r="1302" spans="1:13" ht="13.2" customHeight="1" x14ac:dyDescent="0.25">
      <c r="A1302" s="95"/>
      <c r="B1302" s="92" t="s">
        <v>77</v>
      </c>
      <c r="C1302" s="355" t="s">
        <v>1090</v>
      </c>
      <c r="D1302" s="355" t="s">
        <v>1088</v>
      </c>
      <c r="E1302" s="355" t="s">
        <v>1088</v>
      </c>
      <c r="F1302" s="355" t="s">
        <v>1088</v>
      </c>
      <c r="G1302" s="355" t="s">
        <v>1088</v>
      </c>
      <c r="H1302" s="90" t="s">
        <v>37</v>
      </c>
      <c r="I1302" s="66">
        <v>160</v>
      </c>
      <c r="J1302" s="37"/>
      <c r="K1302" s="17">
        <f t="shared" si="16"/>
        <v>0</v>
      </c>
    </row>
    <row r="1303" spans="1:13" ht="13.2" customHeight="1" x14ac:dyDescent="0.25">
      <c r="A1303" s="95"/>
      <c r="B1303" s="92" t="s">
        <v>77</v>
      </c>
      <c r="C1303" s="355" t="s">
        <v>1091</v>
      </c>
      <c r="D1303" s="355" t="s">
        <v>1088</v>
      </c>
      <c r="E1303" s="355" t="s">
        <v>1088</v>
      </c>
      <c r="F1303" s="355" t="s">
        <v>1088</v>
      </c>
      <c r="G1303" s="355" t="s">
        <v>1088</v>
      </c>
      <c r="H1303" s="90" t="s">
        <v>37</v>
      </c>
      <c r="I1303" s="66">
        <v>80</v>
      </c>
      <c r="J1303" s="37"/>
      <c r="K1303" s="17">
        <f t="shared" si="16"/>
        <v>0</v>
      </c>
    </row>
    <row r="1304" spans="1:13" ht="13.2" customHeight="1" x14ac:dyDescent="0.25">
      <c r="A1304" s="95"/>
      <c r="B1304" s="92" t="s">
        <v>77</v>
      </c>
      <c r="C1304" s="355" t="s">
        <v>1092</v>
      </c>
      <c r="D1304" s="355" t="s">
        <v>1088</v>
      </c>
      <c r="E1304" s="355" t="s">
        <v>1088</v>
      </c>
      <c r="F1304" s="355" t="s">
        <v>1088</v>
      </c>
      <c r="G1304" s="355" t="s">
        <v>1088</v>
      </c>
      <c r="H1304" s="90" t="s">
        <v>37</v>
      </c>
      <c r="I1304" s="66">
        <v>65</v>
      </c>
      <c r="J1304" s="37"/>
      <c r="K1304" s="17">
        <f t="shared" si="16"/>
        <v>0</v>
      </c>
    </row>
    <row r="1305" spans="1:13" ht="13.8" x14ac:dyDescent="0.25">
      <c r="A1305" s="95"/>
      <c r="B1305" s="92" t="s">
        <v>82</v>
      </c>
      <c r="C1305" s="355" t="s">
        <v>1093</v>
      </c>
      <c r="D1305" s="355" t="s">
        <v>1094</v>
      </c>
      <c r="E1305" s="355" t="s">
        <v>1094</v>
      </c>
      <c r="F1305" s="355" t="s">
        <v>1094</v>
      </c>
      <c r="G1305" s="355" t="s">
        <v>1094</v>
      </c>
      <c r="H1305" s="90" t="s">
        <v>37</v>
      </c>
      <c r="I1305" s="66">
        <v>80</v>
      </c>
      <c r="J1305" s="37"/>
      <c r="K1305" s="17">
        <f>I1305*J1305</f>
        <v>0</v>
      </c>
    </row>
    <row r="1306" spans="1:13" x14ac:dyDescent="0.25">
      <c r="A1306" s="134" t="s">
        <v>1095</v>
      </c>
      <c r="B1306" s="96"/>
      <c r="C1306" s="367" t="s">
        <v>1096</v>
      </c>
      <c r="D1306" s="367" t="s">
        <v>1096</v>
      </c>
      <c r="E1306" s="367" t="s">
        <v>1096</v>
      </c>
      <c r="F1306" s="367" t="s">
        <v>1096</v>
      </c>
      <c r="G1306" s="367" t="s">
        <v>1096</v>
      </c>
      <c r="H1306" s="90"/>
      <c r="I1306" s="90"/>
      <c r="J1306" s="90"/>
      <c r="K1306" s="98"/>
    </row>
    <row r="1307" spans="1:13" ht="13.8" x14ac:dyDescent="0.25">
      <c r="A1307" s="95"/>
      <c r="B1307" s="92" t="s">
        <v>1097</v>
      </c>
      <c r="C1307" s="355" t="s">
        <v>1098</v>
      </c>
      <c r="D1307" s="355" t="s">
        <v>1098</v>
      </c>
      <c r="E1307" s="355" t="s">
        <v>1098</v>
      </c>
      <c r="F1307" s="355" t="s">
        <v>1098</v>
      </c>
      <c r="G1307" s="355" t="s">
        <v>1098</v>
      </c>
      <c r="H1307" s="90" t="s">
        <v>37</v>
      </c>
      <c r="I1307" s="66">
        <v>520</v>
      </c>
      <c r="J1307" s="37"/>
      <c r="K1307" s="17">
        <f>I1307*J1307</f>
        <v>0</v>
      </c>
      <c r="L1307" s="146"/>
    </row>
    <row r="1308" spans="1:13" ht="13.8" x14ac:dyDescent="0.25">
      <c r="A1308" s="95"/>
      <c r="B1308" s="92" t="s">
        <v>1099</v>
      </c>
      <c r="C1308" s="355" t="s">
        <v>1100</v>
      </c>
      <c r="D1308" s="355" t="s">
        <v>1100</v>
      </c>
      <c r="E1308" s="355" t="s">
        <v>1100</v>
      </c>
      <c r="F1308" s="355" t="s">
        <v>1100</v>
      </c>
      <c r="G1308" s="355" t="s">
        <v>1100</v>
      </c>
      <c r="H1308" s="90" t="s">
        <v>37</v>
      </c>
      <c r="I1308" s="66">
        <v>80</v>
      </c>
      <c r="J1308" s="37"/>
      <c r="K1308" s="17">
        <f>I1308*J1308</f>
        <v>0</v>
      </c>
    </row>
    <row r="1309" spans="1:13" x14ac:dyDescent="0.25">
      <c r="A1309" s="134" t="s">
        <v>1101</v>
      </c>
      <c r="B1309" s="96"/>
      <c r="C1309" s="367" t="s">
        <v>1102</v>
      </c>
      <c r="D1309" s="367" t="s">
        <v>1102</v>
      </c>
      <c r="E1309" s="367" t="s">
        <v>1102</v>
      </c>
      <c r="F1309" s="367" t="s">
        <v>1102</v>
      </c>
      <c r="G1309" s="367" t="s">
        <v>1102</v>
      </c>
      <c r="H1309" s="90"/>
      <c r="I1309" s="90"/>
      <c r="J1309" s="90"/>
      <c r="K1309" s="98"/>
    </row>
    <row r="1310" spans="1:13" x14ac:dyDescent="0.25">
      <c r="A1310" s="87"/>
      <c r="B1310" s="79" t="s">
        <v>1103</v>
      </c>
      <c r="C1310" s="355" t="s">
        <v>1104</v>
      </c>
      <c r="D1310" s="355"/>
      <c r="E1310" s="355"/>
      <c r="F1310" s="355"/>
      <c r="G1310" s="355"/>
      <c r="H1310" s="60" t="s">
        <v>34</v>
      </c>
      <c r="I1310" s="66">
        <v>90</v>
      </c>
      <c r="J1310" s="37"/>
      <c r="K1310" s="17">
        <f>I1310*J1310</f>
        <v>0</v>
      </c>
    </row>
    <row r="1311" spans="1:13" x14ac:dyDescent="0.25">
      <c r="A1311" s="78" t="s">
        <v>1105</v>
      </c>
      <c r="B1311" s="105"/>
      <c r="C1311" s="367" t="s">
        <v>1106</v>
      </c>
      <c r="D1311" s="367"/>
      <c r="E1311" s="367"/>
      <c r="F1311" s="367"/>
      <c r="G1311" s="367"/>
      <c r="H1311" s="60" t="s">
        <v>51</v>
      </c>
      <c r="I1311" s="66" t="s">
        <v>65</v>
      </c>
      <c r="J1311" s="67" t="s">
        <v>66</v>
      </c>
      <c r="K1311" s="17">
        <v>100000</v>
      </c>
    </row>
    <row r="1312" spans="1:13" x14ac:dyDescent="0.25">
      <c r="A1312" s="87"/>
      <c r="B1312" s="79"/>
      <c r="C1312" s="355"/>
      <c r="D1312" s="355"/>
      <c r="E1312" s="355"/>
      <c r="F1312" s="355"/>
      <c r="G1312" s="355"/>
      <c r="H1312" s="61"/>
      <c r="I1312" s="64"/>
      <c r="J1312" s="65"/>
      <c r="K1312" s="115"/>
    </row>
    <row r="1313" spans="1:11" x14ac:dyDescent="0.25">
      <c r="A1313" s="87"/>
      <c r="B1313" s="79"/>
      <c r="C1313" s="355"/>
      <c r="D1313" s="355"/>
      <c r="E1313" s="355"/>
      <c r="F1313" s="355"/>
      <c r="G1313" s="355"/>
      <c r="H1313" s="61"/>
      <c r="I1313" s="64"/>
      <c r="J1313" s="65"/>
      <c r="K1313" s="115"/>
    </row>
    <row r="1314" spans="1:11" x14ac:dyDescent="0.25">
      <c r="A1314" s="87"/>
      <c r="B1314" s="79"/>
      <c r="C1314" s="355"/>
      <c r="D1314" s="355"/>
      <c r="E1314" s="355"/>
      <c r="F1314" s="355"/>
      <c r="G1314" s="355"/>
      <c r="H1314" s="61"/>
      <c r="I1314" s="64"/>
      <c r="J1314" s="65"/>
      <c r="K1314" s="115"/>
    </row>
    <row r="1315" spans="1:11" x14ac:dyDescent="0.25">
      <c r="A1315" s="87"/>
      <c r="B1315" s="79"/>
      <c r="C1315" s="355"/>
      <c r="D1315" s="355"/>
      <c r="E1315" s="355"/>
      <c r="F1315" s="355"/>
      <c r="G1315" s="355"/>
      <c r="H1315" s="61"/>
      <c r="I1315" s="64"/>
      <c r="J1315" s="65"/>
      <c r="K1315" s="115"/>
    </row>
    <row r="1316" spans="1:11" x14ac:dyDescent="0.25">
      <c r="A1316" s="87"/>
      <c r="B1316" s="79"/>
      <c r="C1316" s="355"/>
      <c r="D1316" s="355"/>
      <c r="E1316" s="355"/>
      <c r="F1316" s="355"/>
      <c r="G1316" s="355"/>
      <c r="H1316" s="61"/>
      <c r="I1316" s="64"/>
      <c r="J1316" s="65"/>
      <c r="K1316" s="115"/>
    </row>
    <row r="1317" spans="1:11" x14ac:dyDescent="0.25">
      <c r="A1317" s="87"/>
      <c r="B1317" s="79"/>
      <c r="C1317" s="355"/>
      <c r="D1317" s="355"/>
      <c r="E1317" s="355"/>
      <c r="F1317" s="355"/>
      <c r="G1317" s="355"/>
      <c r="H1317" s="61"/>
      <c r="I1317" s="64"/>
      <c r="J1317" s="65"/>
      <c r="K1317" s="115"/>
    </row>
    <row r="1318" spans="1:11" x14ac:dyDescent="0.25">
      <c r="A1318" s="87"/>
      <c r="B1318" s="79"/>
      <c r="C1318" s="355"/>
      <c r="D1318" s="355"/>
      <c r="E1318" s="355"/>
      <c r="F1318" s="355"/>
      <c r="G1318" s="355"/>
      <c r="H1318" s="61"/>
      <c r="I1318" s="64"/>
      <c r="J1318" s="65"/>
      <c r="K1318" s="115"/>
    </row>
    <row r="1319" spans="1:11" x14ac:dyDescent="0.25">
      <c r="A1319" s="87"/>
      <c r="B1319" s="79"/>
      <c r="C1319" s="355"/>
      <c r="D1319" s="355"/>
      <c r="E1319" s="355"/>
      <c r="F1319" s="355"/>
      <c r="G1319" s="355"/>
      <c r="H1319" s="61"/>
      <c r="I1319" s="64"/>
      <c r="J1319" s="65"/>
      <c r="K1319" s="115"/>
    </row>
    <row r="1320" spans="1:11" x14ac:dyDescent="0.25">
      <c r="A1320" s="87"/>
      <c r="B1320" s="79"/>
      <c r="C1320" s="355"/>
      <c r="D1320" s="355"/>
      <c r="E1320" s="355"/>
      <c r="F1320" s="355"/>
      <c r="G1320" s="355"/>
      <c r="H1320" s="61"/>
      <c r="I1320" s="64"/>
      <c r="J1320" s="65"/>
      <c r="K1320" s="115"/>
    </row>
    <row r="1321" spans="1:11" x14ac:dyDescent="0.25">
      <c r="A1321" s="87"/>
      <c r="B1321" s="79"/>
      <c r="C1321" s="355"/>
      <c r="D1321" s="355"/>
      <c r="E1321" s="355"/>
      <c r="F1321" s="355"/>
      <c r="G1321" s="355"/>
      <c r="H1321" s="61"/>
      <c r="I1321" s="64"/>
      <c r="J1321" s="65"/>
      <c r="K1321" s="115"/>
    </row>
    <row r="1322" spans="1:11" x14ac:dyDescent="0.25">
      <c r="A1322" s="87"/>
      <c r="B1322" s="79"/>
      <c r="C1322" s="355"/>
      <c r="D1322" s="355"/>
      <c r="E1322" s="355"/>
      <c r="F1322" s="355"/>
      <c r="G1322" s="355"/>
      <c r="H1322" s="61"/>
      <c r="I1322" s="64"/>
      <c r="J1322" s="65"/>
      <c r="K1322" s="115"/>
    </row>
    <row r="1323" spans="1:11" x14ac:dyDescent="0.25">
      <c r="A1323" s="87"/>
      <c r="B1323" s="79"/>
      <c r="C1323" s="355"/>
      <c r="D1323" s="355"/>
      <c r="E1323" s="355"/>
      <c r="F1323" s="355"/>
      <c r="G1323" s="355"/>
      <c r="H1323" s="61"/>
      <c r="I1323" s="64"/>
      <c r="J1323" s="65"/>
      <c r="K1323" s="115"/>
    </row>
    <row r="1324" spans="1:11" x14ac:dyDescent="0.25">
      <c r="A1324" s="87"/>
      <c r="B1324" s="79"/>
      <c r="C1324" s="355"/>
      <c r="D1324" s="355"/>
      <c r="E1324" s="355"/>
      <c r="F1324" s="355"/>
      <c r="G1324" s="355"/>
      <c r="H1324" s="61"/>
      <c r="I1324" s="64"/>
      <c r="J1324" s="65"/>
      <c r="K1324" s="115"/>
    </row>
    <row r="1325" spans="1:11" x14ac:dyDescent="0.25">
      <c r="A1325" s="87"/>
      <c r="B1325" s="79"/>
      <c r="C1325" s="355"/>
      <c r="D1325" s="355"/>
      <c r="E1325" s="355"/>
      <c r="F1325" s="355"/>
      <c r="G1325" s="355"/>
      <c r="H1325" s="61"/>
      <c r="I1325" s="64"/>
      <c r="J1325" s="65"/>
      <c r="K1325" s="115"/>
    </row>
    <row r="1326" spans="1:11" x14ac:dyDescent="0.25">
      <c r="A1326" s="87"/>
      <c r="B1326" s="79"/>
      <c r="C1326" s="355"/>
      <c r="D1326" s="355"/>
      <c r="E1326" s="355"/>
      <c r="F1326" s="355"/>
      <c r="G1326" s="355"/>
      <c r="H1326" s="61"/>
      <c r="I1326" s="64"/>
      <c r="J1326" s="65"/>
      <c r="K1326" s="115"/>
    </row>
    <row r="1327" spans="1:11" x14ac:dyDescent="0.25">
      <c r="A1327" s="87"/>
      <c r="B1327" s="79"/>
      <c r="C1327" s="355"/>
      <c r="D1327" s="355"/>
      <c r="E1327" s="355"/>
      <c r="F1327" s="355"/>
      <c r="G1327" s="355"/>
      <c r="H1327" s="61"/>
      <c r="I1327" s="64"/>
      <c r="J1327" s="65"/>
      <c r="K1327" s="115"/>
    </row>
    <row r="1328" spans="1:11" x14ac:dyDescent="0.25">
      <c r="A1328" s="87"/>
      <c r="B1328" s="79"/>
      <c r="C1328" s="355"/>
      <c r="D1328" s="355"/>
      <c r="E1328" s="355"/>
      <c r="F1328" s="355"/>
      <c r="G1328" s="355"/>
      <c r="H1328" s="61"/>
      <c r="I1328" s="64"/>
      <c r="J1328" s="65"/>
      <c r="K1328" s="115"/>
    </row>
    <row r="1329" spans="1:11" x14ac:dyDescent="0.25">
      <c r="A1329" s="87"/>
      <c r="B1329" s="79"/>
      <c r="C1329" s="355"/>
      <c r="D1329" s="355"/>
      <c r="E1329" s="355"/>
      <c r="F1329" s="355"/>
      <c r="G1329" s="355"/>
      <c r="H1329" s="61"/>
      <c r="I1329" s="64"/>
      <c r="J1329" s="65"/>
      <c r="K1329" s="115"/>
    </row>
    <row r="1330" spans="1:11" x14ac:dyDescent="0.25">
      <c r="A1330" s="87"/>
      <c r="B1330" s="79"/>
      <c r="C1330" s="355"/>
      <c r="D1330" s="355"/>
      <c r="E1330" s="355"/>
      <c r="F1330" s="355"/>
      <c r="G1330" s="355"/>
      <c r="H1330" s="61"/>
      <c r="I1330" s="64"/>
      <c r="J1330" s="65"/>
      <c r="K1330" s="115"/>
    </row>
    <row r="1331" spans="1:11" x14ac:dyDescent="0.25">
      <c r="A1331" s="87"/>
      <c r="B1331" s="79"/>
      <c r="C1331" s="355"/>
      <c r="D1331" s="355"/>
      <c r="E1331" s="355"/>
      <c r="F1331" s="355"/>
      <c r="G1331" s="355"/>
      <c r="H1331" s="61"/>
      <c r="I1331" s="64"/>
      <c r="J1331" s="65"/>
      <c r="K1331" s="115"/>
    </row>
    <row r="1332" spans="1:11" x14ac:dyDescent="0.25">
      <c r="A1332" s="87"/>
      <c r="B1332" s="79"/>
      <c r="C1332" s="355"/>
      <c r="D1332" s="355"/>
      <c r="E1332" s="355"/>
      <c r="F1332" s="355"/>
      <c r="G1332" s="355"/>
      <c r="H1332" s="61"/>
      <c r="I1332" s="64"/>
      <c r="J1332" s="65"/>
      <c r="K1332" s="115"/>
    </row>
    <row r="1333" spans="1:11" x14ac:dyDescent="0.25">
      <c r="A1333" s="87"/>
      <c r="B1333" s="79"/>
      <c r="C1333" s="355"/>
      <c r="D1333" s="355"/>
      <c r="E1333" s="355"/>
      <c r="F1333" s="355"/>
      <c r="G1333" s="355"/>
      <c r="H1333" s="61"/>
      <c r="I1333" s="64"/>
      <c r="J1333" s="65"/>
      <c r="K1333" s="115"/>
    </row>
    <row r="1334" spans="1:11" x14ac:dyDescent="0.25">
      <c r="A1334" s="87"/>
      <c r="B1334" s="79"/>
      <c r="C1334" s="355"/>
      <c r="D1334" s="355"/>
      <c r="E1334" s="355"/>
      <c r="F1334" s="355"/>
      <c r="G1334" s="355"/>
      <c r="H1334" s="61"/>
      <c r="I1334" s="64"/>
      <c r="J1334" s="65"/>
      <c r="K1334" s="115"/>
    </row>
    <row r="1335" spans="1:11" x14ac:dyDescent="0.25">
      <c r="A1335" s="87"/>
      <c r="B1335" s="79"/>
      <c r="C1335" s="355"/>
      <c r="D1335" s="355"/>
      <c r="E1335" s="355"/>
      <c r="F1335" s="355"/>
      <c r="G1335" s="355"/>
      <c r="H1335" s="61"/>
      <c r="I1335" s="64"/>
      <c r="J1335" s="65"/>
      <c r="K1335" s="115"/>
    </row>
    <row r="1336" spans="1:11" x14ac:dyDescent="0.25">
      <c r="A1336" s="87"/>
      <c r="B1336" s="79"/>
      <c r="C1336" s="355"/>
      <c r="D1336" s="356"/>
      <c r="E1336" s="356"/>
      <c r="F1336" s="356"/>
      <c r="G1336" s="357"/>
      <c r="H1336" s="61"/>
      <c r="I1336" s="64"/>
      <c r="J1336" s="65"/>
      <c r="K1336" s="115"/>
    </row>
    <row r="1337" spans="1:11" x14ac:dyDescent="0.25">
      <c r="A1337" s="87"/>
      <c r="B1337" s="79"/>
      <c r="C1337" s="355"/>
      <c r="D1337" s="355"/>
      <c r="E1337" s="355"/>
      <c r="F1337" s="355"/>
      <c r="G1337" s="355"/>
      <c r="H1337" s="61"/>
      <c r="I1337" s="64"/>
      <c r="J1337" s="65"/>
      <c r="K1337" s="115"/>
    </row>
    <row r="1338" spans="1:11" x14ac:dyDescent="0.25">
      <c r="A1338" s="87"/>
      <c r="B1338" s="79"/>
      <c r="C1338" s="355"/>
      <c r="D1338" s="355"/>
      <c r="E1338" s="355"/>
      <c r="F1338" s="355"/>
      <c r="G1338" s="355"/>
      <c r="H1338" s="61"/>
      <c r="I1338" s="64"/>
      <c r="J1338" s="65"/>
      <c r="K1338" s="115"/>
    </row>
    <row r="1339" spans="1:11" x14ac:dyDescent="0.25">
      <c r="A1339" s="87"/>
      <c r="B1339" s="79"/>
      <c r="C1339" s="355"/>
      <c r="D1339" s="355"/>
      <c r="E1339" s="355"/>
      <c r="F1339" s="355"/>
      <c r="G1339" s="355"/>
      <c r="H1339" s="61"/>
      <c r="I1339" s="64"/>
      <c r="J1339" s="65"/>
      <c r="K1339" s="115"/>
    </row>
    <row r="1340" spans="1:11" x14ac:dyDescent="0.25">
      <c r="A1340" s="87"/>
      <c r="B1340" s="79"/>
      <c r="C1340" s="355"/>
      <c r="D1340" s="355"/>
      <c r="E1340" s="355"/>
      <c r="F1340" s="355"/>
      <c r="G1340" s="355"/>
      <c r="H1340" s="61"/>
      <c r="I1340" s="64"/>
      <c r="J1340" s="65"/>
      <c r="K1340" s="115"/>
    </row>
    <row r="1341" spans="1:11" x14ac:dyDescent="0.25">
      <c r="A1341" s="87"/>
      <c r="B1341" s="79"/>
      <c r="C1341" s="355"/>
      <c r="D1341" s="355"/>
      <c r="E1341" s="355"/>
      <c r="F1341" s="355"/>
      <c r="G1341" s="355"/>
      <c r="H1341" s="61"/>
      <c r="I1341" s="64"/>
      <c r="J1341" s="65"/>
      <c r="K1341" s="115"/>
    </row>
    <row r="1342" spans="1:11" x14ac:dyDescent="0.25">
      <c r="A1342" s="87"/>
      <c r="B1342" s="79"/>
      <c r="C1342" s="355"/>
      <c r="D1342" s="355"/>
      <c r="E1342" s="355"/>
      <c r="F1342" s="355"/>
      <c r="G1342" s="355"/>
      <c r="H1342" s="61"/>
      <c r="I1342" s="64"/>
      <c r="J1342" s="65"/>
      <c r="K1342" s="115"/>
    </row>
    <row r="1343" spans="1:11" x14ac:dyDescent="0.25">
      <c r="A1343" s="87"/>
      <c r="B1343" s="79"/>
      <c r="C1343" s="355"/>
      <c r="D1343" s="355"/>
      <c r="E1343" s="355"/>
      <c r="F1343" s="355"/>
      <c r="G1343" s="355"/>
      <c r="H1343" s="61"/>
      <c r="I1343" s="64"/>
      <c r="J1343" s="65"/>
      <c r="K1343" s="115"/>
    </row>
    <row r="1344" spans="1:11" x14ac:dyDescent="0.25">
      <c r="A1344" s="87"/>
      <c r="B1344" s="79"/>
      <c r="C1344" s="355"/>
      <c r="D1344" s="355"/>
      <c r="E1344" s="355"/>
      <c r="F1344" s="355"/>
      <c r="G1344" s="355"/>
      <c r="H1344" s="61"/>
      <c r="I1344" s="64"/>
      <c r="J1344" s="65"/>
      <c r="K1344" s="115"/>
    </row>
    <row r="1345" spans="1:16" x14ac:dyDescent="0.25">
      <c r="A1345" s="87"/>
      <c r="B1345" s="79"/>
      <c r="C1345" s="355"/>
      <c r="D1345" s="355"/>
      <c r="E1345" s="355"/>
      <c r="F1345" s="355"/>
      <c r="G1345" s="355"/>
      <c r="H1345" s="61"/>
      <c r="I1345" s="64"/>
      <c r="J1345" s="65"/>
      <c r="K1345" s="115"/>
    </row>
    <row r="1346" spans="1:16" x14ac:dyDescent="0.25">
      <c r="A1346" s="87"/>
      <c r="B1346" s="79"/>
      <c r="C1346" s="355"/>
      <c r="D1346" s="355"/>
      <c r="E1346" s="355"/>
      <c r="F1346" s="355"/>
      <c r="G1346" s="355"/>
      <c r="H1346" s="61"/>
      <c r="I1346" s="64"/>
      <c r="J1346" s="65"/>
      <c r="K1346" s="115"/>
    </row>
    <row r="1347" spans="1:16" x14ac:dyDescent="0.25">
      <c r="A1347" s="87"/>
      <c r="B1347" s="79"/>
      <c r="C1347" s="355"/>
      <c r="D1347" s="355"/>
      <c r="E1347" s="355"/>
      <c r="F1347" s="355"/>
      <c r="G1347" s="355"/>
      <c r="H1347" s="61"/>
      <c r="I1347" s="64"/>
      <c r="J1347" s="65"/>
      <c r="K1347" s="115"/>
    </row>
    <row r="1348" spans="1:16" x14ac:dyDescent="0.25">
      <c r="A1348" s="385" t="s">
        <v>103</v>
      </c>
      <c r="B1348" s="385"/>
      <c r="C1348" s="385"/>
      <c r="D1348" s="385"/>
      <c r="E1348" s="385"/>
      <c r="F1348" s="385"/>
      <c r="G1348" s="385"/>
      <c r="H1348" s="385"/>
      <c r="I1348" s="385"/>
      <c r="J1348" s="385"/>
      <c r="K1348" s="86">
        <f>SUM(K1283:K1347)</f>
        <v>100000</v>
      </c>
    </row>
    <row r="1349" spans="1:16" x14ac:dyDescent="0.25">
      <c r="A1349" s="358" t="s">
        <v>1107</v>
      </c>
      <c r="B1349" s="358"/>
      <c r="C1349" s="358"/>
      <c r="D1349" s="358"/>
      <c r="E1349" s="358"/>
      <c r="F1349" s="358"/>
      <c r="G1349" s="358"/>
      <c r="H1349" s="358"/>
      <c r="I1349" s="358"/>
      <c r="J1349" s="358"/>
      <c r="K1349" s="379"/>
    </row>
    <row r="1350" spans="1:16" x14ac:dyDescent="0.25">
      <c r="A1350" s="380"/>
      <c r="B1350" s="380"/>
      <c r="C1350" s="380"/>
      <c r="D1350" s="380"/>
      <c r="E1350" s="380"/>
      <c r="F1350" s="380"/>
      <c r="G1350" s="380"/>
      <c r="H1350" s="380"/>
      <c r="I1350" s="380"/>
      <c r="J1350" s="380"/>
      <c r="K1350" s="381"/>
    </row>
    <row r="1351" spans="1:16" x14ac:dyDescent="0.25">
      <c r="A1351" s="384" t="s">
        <v>105</v>
      </c>
      <c r="B1351" s="384"/>
      <c r="C1351" s="384"/>
      <c r="D1351" s="384"/>
      <c r="E1351" s="384"/>
      <c r="F1351" s="384"/>
      <c r="G1351" s="384"/>
      <c r="H1351" s="384"/>
      <c r="I1351" s="384"/>
      <c r="J1351" s="384"/>
      <c r="K1351" s="72">
        <f>K1348</f>
        <v>100000</v>
      </c>
    </row>
    <row r="1352" spans="1:16" x14ac:dyDescent="0.25">
      <c r="A1352" s="101"/>
      <c r="B1352" s="74"/>
      <c r="C1352" s="364"/>
      <c r="D1352" s="364"/>
      <c r="E1352" s="364"/>
      <c r="F1352" s="364"/>
      <c r="G1352" s="364"/>
      <c r="H1352" s="57"/>
      <c r="I1352" s="75"/>
      <c r="J1352" s="76"/>
      <c r="K1352" s="77"/>
    </row>
    <row r="1353" spans="1:16" x14ac:dyDescent="0.25">
      <c r="A1353" s="134" t="s">
        <v>1108</v>
      </c>
      <c r="B1353" s="96"/>
      <c r="C1353" s="367" t="s">
        <v>1109</v>
      </c>
      <c r="D1353" s="367" t="s">
        <v>1109</v>
      </c>
      <c r="E1353" s="367" t="s">
        <v>1109</v>
      </c>
      <c r="F1353" s="367" t="s">
        <v>1109</v>
      </c>
      <c r="G1353" s="367" t="s">
        <v>1109</v>
      </c>
      <c r="H1353" s="90"/>
      <c r="I1353" s="90"/>
      <c r="J1353" s="42"/>
      <c r="K1353" s="43"/>
    </row>
    <row r="1354" spans="1:16" ht="29.25" customHeight="1" x14ac:dyDescent="0.25">
      <c r="A1354" s="95"/>
      <c r="B1354" s="92" t="s">
        <v>1110</v>
      </c>
      <c r="C1354" s="355" t="s">
        <v>1111</v>
      </c>
      <c r="D1354" s="355" t="s">
        <v>1112</v>
      </c>
      <c r="E1354" s="355" t="s">
        <v>1112</v>
      </c>
      <c r="F1354" s="355" t="s">
        <v>1112</v>
      </c>
      <c r="G1354" s="355" t="s">
        <v>1112</v>
      </c>
      <c r="H1354" s="90" t="s">
        <v>37</v>
      </c>
      <c r="I1354" s="66">
        <v>24000</v>
      </c>
      <c r="J1354" s="37"/>
      <c r="K1354" s="17">
        <f>I1354*J1354</f>
        <v>0</v>
      </c>
    </row>
    <row r="1355" spans="1:16" ht="26.25" customHeight="1" x14ac:dyDescent="0.25">
      <c r="A1355" s="95"/>
      <c r="B1355" s="92" t="s">
        <v>1110</v>
      </c>
      <c r="C1355" s="355" t="s">
        <v>1113</v>
      </c>
      <c r="D1355" s="355" t="s">
        <v>1112</v>
      </c>
      <c r="E1355" s="355" t="s">
        <v>1112</v>
      </c>
      <c r="F1355" s="355" t="s">
        <v>1112</v>
      </c>
      <c r="G1355" s="355" t="s">
        <v>1112</v>
      </c>
      <c r="H1355" s="90" t="s">
        <v>37</v>
      </c>
      <c r="I1355" s="66">
        <v>2800</v>
      </c>
      <c r="J1355" s="37"/>
      <c r="K1355" s="17">
        <f>I1355*J1355</f>
        <v>0</v>
      </c>
    </row>
    <row r="1356" spans="1:16" ht="34.5" customHeight="1" x14ac:dyDescent="0.25">
      <c r="A1356" s="95"/>
      <c r="B1356" s="92" t="s">
        <v>1110</v>
      </c>
      <c r="C1356" s="355" t="s">
        <v>1114</v>
      </c>
      <c r="D1356" s="356" t="s">
        <v>1112</v>
      </c>
      <c r="E1356" s="356" t="s">
        <v>1112</v>
      </c>
      <c r="F1356" s="356" t="s">
        <v>1112</v>
      </c>
      <c r="G1356" s="357" t="s">
        <v>1112</v>
      </c>
      <c r="H1356" s="90" t="s">
        <v>37</v>
      </c>
      <c r="I1356" s="66">
        <v>1200</v>
      </c>
      <c r="J1356" s="37"/>
      <c r="K1356" s="17">
        <f>I1356*J1356</f>
        <v>0</v>
      </c>
      <c r="M1356" s="148"/>
      <c r="P1356" s="147"/>
    </row>
    <row r="1357" spans="1:16" ht="34.5" customHeight="1" x14ac:dyDescent="0.25">
      <c r="A1357" s="95"/>
      <c r="B1357" s="92" t="s">
        <v>1110</v>
      </c>
      <c r="C1357" s="355" t="s">
        <v>1115</v>
      </c>
      <c r="D1357" s="356" t="s">
        <v>1112</v>
      </c>
      <c r="E1357" s="356" t="s">
        <v>1112</v>
      </c>
      <c r="F1357" s="356" t="s">
        <v>1112</v>
      </c>
      <c r="G1357" s="357" t="s">
        <v>1112</v>
      </c>
      <c r="H1357" s="90" t="s">
        <v>37</v>
      </c>
      <c r="I1357" s="66">
        <v>1325</v>
      </c>
      <c r="J1357" s="37"/>
      <c r="K1357" s="17">
        <f>I1357*J1357</f>
        <v>0</v>
      </c>
      <c r="M1357" s="148"/>
    </row>
    <row r="1358" spans="1:16" ht="34.5" customHeight="1" x14ac:dyDescent="0.25">
      <c r="A1358" s="95"/>
      <c r="B1358" s="92" t="s">
        <v>1110</v>
      </c>
      <c r="C1358" s="355" t="s">
        <v>1116</v>
      </c>
      <c r="D1358" s="356" t="s">
        <v>1112</v>
      </c>
      <c r="E1358" s="356" t="s">
        <v>1112</v>
      </c>
      <c r="F1358" s="356" t="s">
        <v>1112</v>
      </c>
      <c r="G1358" s="357" t="s">
        <v>1112</v>
      </c>
      <c r="H1358" s="90" t="s">
        <v>37</v>
      </c>
      <c r="I1358" s="66">
        <v>100</v>
      </c>
      <c r="J1358" s="37"/>
      <c r="K1358" s="17">
        <f>I1358*J1358</f>
        <v>0</v>
      </c>
      <c r="M1358" s="148"/>
    </row>
    <row r="1359" spans="1:16" x14ac:dyDescent="0.25">
      <c r="A1359" s="134" t="s">
        <v>1117</v>
      </c>
      <c r="B1359" s="96"/>
      <c r="C1359" s="367" t="s">
        <v>1118</v>
      </c>
      <c r="D1359" s="367" t="s">
        <v>1118</v>
      </c>
      <c r="E1359" s="367" t="s">
        <v>1118</v>
      </c>
      <c r="F1359" s="367" t="s">
        <v>1118</v>
      </c>
      <c r="G1359" s="367" t="s">
        <v>1118</v>
      </c>
      <c r="H1359" s="90"/>
      <c r="I1359" s="90"/>
      <c r="J1359" s="49"/>
      <c r="K1359" s="43"/>
    </row>
    <row r="1360" spans="1:16" ht="39.6" customHeight="1" x14ac:dyDescent="0.25">
      <c r="A1360" s="95"/>
      <c r="B1360" s="92" t="s">
        <v>1119</v>
      </c>
      <c r="C1360" s="355" t="s">
        <v>1120</v>
      </c>
      <c r="D1360" s="355" t="s">
        <v>1121</v>
      </c>
      <c r="E1360" s="355" t="s">
        <v>1121</v>
      </c>
      <c r="F1360" s="355" t="s">
        <v>1121</v>
      </c>
      <c r="G1360" s="355" t="s">
        <v>1121</v>
      </c>
      <c r="H1360" s="90"/>
      <c r="I1360" s="90"/>
      <c r="J1360" s="49"/>
      <c r="K1360" s="43"/>
    </row>
    <row r="1361" spans="1:13" ht="12.75" customHeight="1" x14ac:dyDescent="0.25">
      <c r="A1361" s="95"/>
      <c r="B1361" s="92" t="s">
        <v>77</v>
      </c>
      <c r="C1361" s="355" t="s">
        <v>1122</v>
      </c>
      <c r="D1361" s="355" t="s">
        <v>1123</v>
      </c>
      <c r="E1361" s="355" t="s">
        <v>1123</v>
      </c>
      <c r="F1361" s="355" t="s">
        <v>1123</v>
      </c>
      <c r="G1361" s="355" t="s">
        <v>1123</v>
      </c>
      <c r="H1361" s="90" t="s">
        <v>778</v>
      </c>
      <c r="I1361" s="66">
        <v>1177</v>
      </c>
      <c r="J1361" s="37"/>
      <c r="K1361" s="17">
        <f>I1361*J1361</f>
        <v>0</v>
      </c>
    </row>
    <row r="1362" spans="1:13" ht="12.75" customHeight="1" x14ac:dyDescent="0.25">
      <c r="A1362" s="95"/>
      <c r="B1362" s="92" t="s">
        <v>80</v>
      </c>
      <c r="C1362" s="355" t="s">
        <v>1124</v>
      </c>
      <c r="D1362" s="355" t="s">
        <v>1123</v>
      </c>
      <c r="E1362" s="355" t="s">
        <v>1123</v>
      </c>
      <c r="F1362" s="355" t="s">
        <v>1123</v>
      </c>
      <c r="G1362" s="355" t="s">
        <v>1123</v>
      </c>
      <c r="H1362" s="90" t="s">
        <v>778</v>
      </c>
      <c r="I1362" s="66">
        <v>1177</v>
      </c>
      <c r="J1362" s="37"/>
      <c r="K1362" s="17">
        <f>I1362*J1362</f>
        <v>0</v>
      </c>
    </row>
    <row r="1363" spans="1:13" x14ac:dyDescent="0.25">
      <c r="A1363" s="134" t="s">
        <v>1125</v>
      </c>
      <c r="B1363" s="96"/>
      <c r="C1363" s="367" t="s">
        <v>1126</v>
      </c>
      <c r="D1363" s="367" t="s">
        <v>1126</v>
      </c>
      <c r="E1363" s="367" t="s">
        <v>1126</v>
      </c>
      <c r="F1363" s="367" t="s">
        <v>1126</v>
      </c>
      <c r="G1363" s="367" t="s">
        <v>1126</v>
      </c>
      <c r="H1363" s="60" t="s">
        <v>367</v>
      </c>
      <c r="I1363" s="66">
        <v>600</v>
      </c>
      <c r="J1363" s="37"/>
      <c r="K1363" s="17">
        <f>I1363*J1363</f>
        <v>0</v>
      </c>
    </row>
    <row r="1364" spans="1:13" ht="13.8" x14ac:dyDescent="0.25">
      <c r="A1364" s="134" t="s">
        <v>1127</v>
      </c>
      <c r="B1364" s="96"/>
      <c r="C1364" s="367" t="s">
        <v>1128</v>
      </c>
      <c r="D1364" s="367" t="s">
        <v>1128</v>
      </c>
      <c r="E1364" s="367" t="s">
        <v>1128</v>
      </c>
      <c r="F1364" s="367" t="s">
        <v>1128</v>
      </c>
      <c r="G1364" s="367" t="s">
        <v>1128</v>
      </c>
      <c r="H1364" s="90" t="s">
        <v>444</v>
      </c>
      <c r="I1364" s="66">
        <v>90000</v>
      </c>
      <c r="J1364" s="37"/>
      <c r="K1364" s="17">
        <f>I1364*J1364</f>
        <v>0</v>
      </c>
    </row>
    <row r="1365" spans="1:13" ht="13.8" x14ac:dyDescent="0.25">
      <c r="A1365" s="134" t="s">
        <v>1129</v>
      </c>
      <c r="B1365" s="96"/>
      <c r="C1365" s="367" t="s">
        <v>1130</v>
      </c>
      <c r="D1365" s="367" t="s">
        <v>1130</v>
      </c>
      <c r="E1365" s="367" t="s">
        <v>1130</v>
      </c>
      <c r="F1365" s="367" t="s">
        <v>1130</v>
      </c>
      <c r="G1365" s="367" t="s">
        <v>1130</v>
      </c>
      <c r="H1365" s="90" t="s">
        <v>37</v>
      </c>
      <c r="I1365" s="66">
        <v>300</v>
      </c>
      <c r="J1365" s="37"/>
      <c r="K1365" s="17">
        <f>I1365*J1365</f>
        <v>0</v>
      </c>
    </row>
    <row r="1366" spans="1:13" x14ac:dyDescent="0.25">
      <c r="A1366" s="87"/>
      <c r="B1366" s="79"/>
      <c r="C1366" s="355"/>
      <c r="D1366" s="355"/>
      <c r="E1366" s="355"/>
      <c r="F1366" s="355"/>
      <c r="G1366" s="355"/>
      <c r="H1366" s="61"/>
      <c r="I1366" s="64"/>
      <c r="J1366" s="65"/>
      <c r="K1366" s="115"/>
      <c r="M1366" s="149"/>
    </row>
    <row r="1367" spans="1:13" x14ac:dyDescent="0.25">
      <c r="A1367" s="87"/>
      <c r="B1367" s="79"/>
      <c r="C1367" s="355"/>
      <c r="D1367" s="355"/>
      <c r="E1367" s="355"/>
      <c r="F1367" s="355"/>
      <c r="G1367" s="355"/>
      <c r="H1367" s="61"/>
      <c r="I1367" s="64"/>
      <c r="J1367" s="65"/>
      <c r="K1367" s="115"/>
      <c r="M1367" s="149"/>
    </row>
    <row r="1368" spans="1:13" x14ac:dyDescent="0.25">
      <c r="A1368" s="87"/>
      <c r="B1368" s="79"/>
      <c r="C1368" s="355"/>
      <c r="D1368" s="355"/>
      <c r="E1368" s="355"/>
      <c r="F1368" s="355"/>
      <c r="G1368" s="355"/>
      <c r="H1368" s="61"/>
      <c r="I1368" s="64"/>
      <c r="J1368" s="65"/>
      <c r="K1368" s="115"/>
    </row>
    <row r="1369" spans="1:13" x14ac:dyDescent="0.25">
      <c r="A1369" s="87"/>
      <c r="B1369" s="79"/>
      <c r="C1369" s="355"/>
      <c r="D1369" s="355"/>
      <c r="E1369" s="355"/>
      <c r="F1369" s="355"/>
      <c r="G1369" s="355"/>
      <c r="H1369" s="61"/>
      <c r="I1369" s="64"/>
      <c r="J1369" s="65"/>
      <c r="K1369" s="115"/>
    </row>
    <row r="1370" spans="1:13" x14ac:dyDescent="0.25">
      <c r="A1370" s="87"/>
      <c r="B1370" s="79"/>
      <c r="C1370" s="355"/>
      <c r="D1370" s="355"/>
      <c r="E1370" s="355"/>
      <c r="F1370" s="355"/>
      <c r="G1370" s="355"/>
      <c r="H1370" s="61"/>
      <c r="I1370" s="64"/>
      <c r="J1370" s="65"/>
      <c r="K1370" s="115"/>
    </row>
    <row r="1371" spans="1:13" x14ac:dyDescent="0.25">
      <c r="A1371" s="87"/>
      <c r="B1371" s="79"/>
      <c r="C1371" s="355"/>
      <c r="D1371" s="355"/>
      <c r="E1371" s="355"/>
      <c r="F1371" s="355"/>
      <c r="G1371" s="355"/>
      <c r="H1371" s="61"/>
      <c r="I1371" s="64"/>
      <c r="J1371" s="65"/>
      <c r="K1371" s="115"/>
    </row>
    <row r="1372" spans="1:13" x14ac:dyDescent="0.25">
      <c r="A1372" s="87"/>
      <c r="B1372" s="79"/>
      <c r="C1372" s="355"/>
      <c r="D1372" s="355"/>
      <c r="E1372" s="355"/>
      <c r="F1372" s="355"/>
      <c r="G1372" s="355"/>
      <c r="H1372" s="61"/>
      <c r="I1372" s="64"/>
      <c r="J1372" s="65"/>
      <c r="K1372" s="115"/>
    </row>
    <row r="1373" spans="1:13" x14ac:dyDescent="0.25">
      <c r="A1373" s="87"/>
      <c r="B1373" s="79"/>
      <c r="C1373" s="355"/>
      <c r="D1373" s="355"/>
      <c r="E1373" s="355"/>
      <c r="F1373" s="355"/>
      <c r="G1373" s="355"/>
      <c r="H1373" s="61"/>
      <c r="I1373" s="64"/>
      <c r="J1373" s="65"/>
      <c r="K1373" s="115"/>
    </row>
    <row r="1374" spans="1:13" x14ac:dyDescent="0.25">
      <c r="A1374" s="87"/>
      <c r="B1374" s="79"/>
      <c r="C1374" s="355"/>
      <c r="D1374" s="355"/>
      <c r="E1374" s="355"/>
      <c r="F1374" s="355"/>
      <c r="G1374" s="355"/>
      <c r="H1374" s="61"/>
      <c r="I1374" s="64"/>
      <c r="J1374" s="65"/>
      <c r="K1374" s="115"/>
    </row>
    <row r="1375" spans="1:13" x14ac:dyDescent="0.25">
      <c r="A1375" s="87"/>
      <c r="B1375" s="79"/>
      <c r="C1375" s="355"/>
      <c r="D1375" s="355"/>
      <c r="E1375" s="355"/>
      <c r="F1375" s="355"/>
      <c r="G1375" s="355"/>
      <c r="H1375" s="61"/>
      <c r="I1375" s="64"/>
      <c r="J1375" s="65"/>
      <c r="K1375" s="115"/>
    </row>
    <row r="1376" spans="1:13" x14ac:dyDescent="0.25">
      <c r="A1376" s="87"/>
      <c r="B1376" s="79"/>
      <c r="C1376" s="355"/>
      <c r="D1376" s="355"/>
      <c r="E1376" s="355"/>
      <c r="F1376" s="355"/>
      <c r="G1376" s="355"/>
      <c r="H1376" s="61"/>
      <c r="I1376" s="64"/>
      <c r="J1376" s="65"/>
      <c r="K1376" s="115"/>
    </row>
    <row r="1377" spans="1:11" x14ac:dyDescent="0.25">
      <c r="A1377" s="87"/>
      <c r="B1377" s="79"/>
      <c r="C1377" s="355"/>
      <c r="D1377" s="355"/>
      <c r="E1377" s="355"/>
      <c r="F1377" s="355"/>
      <c r="G1377" s="355"/>
      <c r="H1377" s="61"/>
      <c r="I1377" s="64"/>
      <c r="J1377" s="65"/>
      <c r="K1377" s="115"/>
    </row>
    <row r="1378" spans="1:11" x14ac:dyDescent="0.25">
      <c r="A1378" s="87"/>
      <c r="B1378" s="79"/>
      <c r="C1378" s="355"/>
      <c r="D1378" s="355"/>
      <c r="E1378" s="355"/>
      <c r="F1378" s="355"/>
      <c r="G1378" s="355"/>
      <c r="H1378" s="61"/>
      <c r="I1378" s="64"/>
      <c r="J1378" s="65"/>
      <c r="K1378" s="115"/>
    </row>
    <row r="1379" spans="1:11" x14ac:dyDescent="0.25">
      <c r="A1379" s="87"/>
      <c r="B1379" s="79"/>
      <c r="C1379" s="355"/>
      <c r="D1379" s="355"/>
      <c r="E1379" s="355"/>
      <c r="F1379" s="355"/>
      <c r="G1379" s="355"/>
      <c r="H1379" s="61"/>
      <c r="I1379" s="64"/>
      <c r="J1379" s="65"/>
      <c r="K1379" s="115"/>
    </row>
    <row r="1380" spans="1:11" x14ac:dyDescent="0.25">
      <c r="A1380" s="87"/>
      <c r="B1380" s="79"/>
      <c r="C1380" s="355"/>
      <c r="D1380" s="355"/>
      <c r="E1380" s="355"/>
      <c r="F1380" s="355"/>
      <c r="G1380" s="355"/>
      <c r="H1380" s="61"/>
      <c r="I1380" s="64"/>
      <c r="J1380" s="65"/>
      <c r="K1380" s="115"/>
    </row>
    <row r="1381" spans="1:11" x14ac:dyDescent="0.25">
      <c r="A1381" s="87"/>
      <c r="B1381" s="79"/>
      <c r="C1381" s="355"/>
      <c r="D1381" s="355"/>
      <c r="E1381" s="355"/>
      <c r="F1381" s="355"/>
      <c r="G1381" s="355"/>
      <c r="H1381" s="61"/>
      <c r="I1381" s="64"/>
      <c r="J1381" s="65"/>
      <c r="K1381" s="115"/>
    </row>
    <row r="1382" spans="1:11" x14ac:dyDescent="0.25">
      <c r="A1382" s="87"/>
      <c r="B1382" s="79"/>
      <c r="C1382" s="355"/>
      <c r="D1382" s="355"/>
      <c r="E1382" s="355"/>
      <c r="F1382" s="355"/>
      <c r="G1382" s="355"/>
      <c r="H1382" s="61"/>
      <c r="I1382" s="64"/>
      <c r="J1382" s="65"/>
      <c r="K1382" s="115"/>
    </row>
    <row r="1383" spans="1:11" x14ac:dyDescent="0.25">
      <c r="A1383" s="87"/>
      <c r="B1383" s="79"/>
      <c r="C1383" s="355"/>
      <c r="D1383" s="355"/>
      <c r="E1383" s="355"/>
      <c r="F1383" s="355"/>
      <c r="G1383" s="355"/>
      <c r="H1383" s="61"/>
      <c r="I1383" s="64"/>
      <c r="J1383" s="65"/>
      <c r="K1383" s="115"/>
    </row>
    <row r="1384" spans="1:11" x14ac:dyDescent="0.25">
      <c r="A1384" s="87"/>
      <c r="B1384" s="79"/>
      <c r="C1384" s="355"/>
      <c r="D1384" s="355"/>
      <c r="E1384" s="355"/>
      <c r="F1384" s="355"/>
      <c r="G1384" s="355"/>
      <c r="H1384" s="61"/>
      <c r="I1384" s="64"/>
      <c r="J1384" s="65"/>
      <c r="K1384" s="115"/>
    </row>
    <row r="1385" spans="1:11" x14ac:dyDescent="0.25">
      <c r="A1385" s="87"/>
      <c r="B1385" s="79"/>
      <c r="C1385" s="355"/>
      <c r="D1385" s="355"/>
      <c r="E1385" s="355"/>
      <c r="F1385" s="355"/>
      <c r="G1385" s="355"/>
      <c r="H1385" s="61"/>
      <c r="I1385" s="64"/>
      <c r="J1385" s="65"/>
      <c r="K1385" s="115"/>
    </row>
    <row r="1386" spans="1:11" x14ac:dyDescent="0.25">
      <c r="A1386" s="87"/>
      <c r="B1386" s="79"/>
      <c r="C1386" s="355"/>
      <c r="D1386" s="355"/>
      <c r="E1386" s="355"/>
      <c r="F1386" s="355"/>
      <c r="G1386" s="355"/>
      <c r="H1386" s="61"/>
      <c r="I1386" s="64"/>
      <c r="J1386" s="65"/>
      <c r="K1386" s="115"/>
    </row>
    <row r="1387" spans="1:11" x14ac:dyDescent="0.25">
      <c r="A1387" s="87"/>
      <c r="B1387" s="79"/>
      <c r="C1387" s="355"/>
      <c r="D1387" s="355"/>
      <c r="E1387" s="355"/>
      <c r="F1387" s="355"/>
      <c r="G1387" s="355"/>
      <c r="H1387" s="61"/>
      <c r="I1387" s="64"/>
      <c r="J1387" s="65"/>
      <c r="K1387" s="115"/>
    </row>
    <row r="1388" spans="1:11" x14ac:dyDescent="0.25">
      <c r="A1388" s="87"/>
      <c r="B1388" s="79"/>
      <c r="C1388" s="355"/>
      <c r="D1388" s="355"/>
      <c r="E1388" s="355"/>
      <c r="F1388" s="355"/>
      <c r="G1388" s="355"/>
      <c r="H1388" s="61"/>
      <c r="I1388" s="64"/>
      <c r="J1388" s="65"/>
      <c r="K1388" s="115"/>
    </row>
    <row r="1389" spans="1:11" x14ac:dyDescent="0.25">
      <c r="A1389" s="87"/>
      <c r="B1389" s="79"/>
      <c r="C1389" s="355"/>
      <c r="D1389" s="355"/>
      <c r="E1389" s="355"/>
      <c r="F1389" s="355"/>
      <c r="G1389" s="355"/>
      <c r="H1389" s="61"/>
      <c r="I1389" s="64"/>
      <c r="J1389" s="65"/>
      <c r="K1389" s="115"/>
    </row>
    <row r="1390" spans="1:11" x14ac:dyDescent="0.25">
      <c r="A1390" s="87"/>
      <c r="B1390" s="79"/>
      <c r="C1390" s="355"/>
      <c r="D1390" s="355"/>
      <c r="E1390" s="355"/>
      <c r="F1390" s="355"/>
      <c r="G1390" s="355"/>
      <c r="H1390" s="61"/>
      <c r="I1390" s="64"/>
      <c r="J1390" s="65"/>
      <c r="K1390" s="115"/>
    </row>
    <row r="1391" spans="1:11" x14ac:dyDescent="0.25">
      <c r="A1391" s="87"/>
      <c r="B1391" s="79"/>
      <c r="C1391" s="355"/>
      <c r="D1391" s="355"/>
      <c r="E1391" s="355"/>
      <c r="F1391" s="355"/>
      <c r="G1391" s="355"/>
      <c r="H1391" s="61"/>
      <c r="I1391" s="64"/>
      <c r="J1391" s="65"/>
      <c r="K1391" s="115"/>
    </row>
    <row r="1392" spans="1:11" x14ac:dyDescent="0.25">
      <c r="A1392" s="87"/>
      <c r="B1392" s="79"/>
      <c r="C1392" s="355"/>
      <c r="D1392" s="355"/>
      <c r="E1392" s="355"/>
      <c r="F1392" s="355"/>
      <c r="G1392" s="355"/>
      <c r="H1392" s="61"/>
      <c r="I1392" s="64"/>
      <c r="J1392" s="65"/>
      <c r="K1392" s="115"/>
    </row>
    <row r="1393" spans="1:11" x14ac:dyDescent="0.25">
      <c r="A1393" s="87"/>
      <c r="B1393" s="79"/>
      <c r="C1393" s="355"/>
      <c r="D1393" s="355"/>
      <c r="E1393" s="355"/>
      <c r="F1393" s="355"/>
      <c r="G1393" s="355"/>
      <c r="H1393" s="61"/>
      <c r="I1393" s="64"/>
      <c r="J1393" s="65"/>
      <c r="K1393" s="115"/>
    </row>
    <row r="1394" spans="1:11" x14ac:dyDescent="0.25">
      <c r="A1394" s="87"/>
      <c r="B1394" s="79"/>
      <c r="C1394" s="355"/>
      <c r="D1394" s="355"/>
      <c r="E1394" s="355"/>
      <c r="F1394" s="355"/>
      <c r="G1394" s="355"/>
      <c r="H1394" s="61"/>
      <c r="I1394" s="64"/>
      <c r="J1394" s="65"/>
      <c r="K1394" s="115"/>
    </row>
    <row r="1395" spans="1:11" x14ac:dyDescent="0.25">
      <c r="A1395" s="87"/>
      <c r="B1395" s="79"/>
      <c r="C1395" s="355"/>
      <c r="D1395" s="355"/>
      <c r="E1395" s="355"/>
      <c r="F1395" s="355"/>
      <c r="G1395" s="355"/>
      <c r="H1395" s="61"/>
      <c r="I1395" s="64"/>
      <c r="J1395" s="65"/>
      <c r="K1395" s="115"/>
    </row>
    <row r="1396" spans="1:11" x14ac:dyDescent="0.25">
      <c r="A1396" s="87"/>
      <c r="B1396" s="79"/>
      <c r="C1396" s="355"/>
      <c r="D1396" s="355"/>
      <c r="E1396" s="355"/>
      <c r="F1396" s="355"/>
      <c r="G1396" s="355"/>
      <c r="H1396" s="61"/>
      <c r="I1396" s="64"/>
      <c r="J1396" s="65"/>
      <c r="K1396" s="115"/>
    </row>
    <row r="1397" spans="1:11" x14ac:dyDescent="0.25">
      <c r="A1397" s="87"/>
      <c r="B1397" s="79"/>
      <c r="C1397" s="355"/>
      <c r="D1397" s="355"/>
      <c r="E1397" s="355"/>
      <c r="F1397" s="355"/>
      <c r="G1397" s="355"/>
      <c r="H1397" s="61"/>
      <c r="I1397" s="64"/>
      <c r="J1397" s="65"/>
      <c r="K1397" s="115"/>
    </row>
    <row r="1398" spans="1:11" x14ac:dyDescent="0.25">
      <c r="A1398" s="87"/>
      <c r="B1398" s="79"/>
      <c r="C1398" s="355"/>
      <c r="D1398" s="355"/>
      <c r="E1398" s="355"/>
      <c r="F1398" s="355"/>
      <c r="G1398" s="355"/>
      <c r="H1398" s="61"/>
      <c r="I1398" s="64"/>
      <c r="J1398" s="65"/>
      <c r="K1398" s="115"/>
    </row>
    <row r="1399" spans="1:11" x14ac:dyDescent="0.25">
      <c r="A1399" s="87"/>
      <c r="B1399" s="79"/>
      <c r="C1399" s="355"/>
      <c r="D1399" s="355"/>
      <c r="E1399" s="355"/>
      <c r="F1399" s="355"/>
      <c r="G1399" s="355"/>
      <c r="H1399" s="61"/>
      <c r="I1399" s="64"/>
      <c r="J1399" s="65"/>
      <c r="K1399" s="115"/>
    </row>
    <row r="1400" spans="1:11" x14ac:dyDescent="0.25">
      <c r="A1400" s="87"/>
      <c r="B1400" s="79"/>
      <c r="C1400" s="355"/>
      <c r="D1400" s="355"/>
      <c r="E1400" s="355"/>
      <c r="F1400" s="355"/>
      <c r="G1400" s="355"/>
      <c r="H1400" s="61"/>
      <c r="I1400" s="64"/>
      <c r="J1400" s="65"/>
      <c r="K1400" s="115"/>
    </row>
    <row r="1401" spans="1:11" x14ac:dyDescent="0.25">
      <c r="A1401" s="87"/>
      <c r="B1401" s="79"/>
      <c r="C1401" s="355"/>
      <c r="D1401" s="355"/>
      <c r="E1401" s="355"/>
      <c r="F1401" s="355"/>
      <c r="G1401" s="355"/>
      <c r="H1401" s="61"/>
      <c r="I1401" s="64"/>
      <c r="J1401" s="65"/>
      <c r="K1401" s="115"/>
    </row>
    <row r="1402" spans="1:11" x14ac:dyDescent="0.25">
      <c r="A1402" s="87"/>
      <c r="B1402" s="79"/>
      <c r="C1402" s="355"/>
      <c r="D1402" s="355"/>
      <c r="E1402" s="355"/>
      <c r="F1402" s="355"/>
      <c r="G1402" s="355"/>
      <c r="H1402" s="61"/>
      <c r="I1402" s="64"/>
      <c r="J1402" s="65"/>
      <c r="K1402" s="115"/>
    </row>
    <row r="1403" spans="1:11" x14ac:dyDescent="0.25">
      <c r="A1403" s="87"/>
      <c r="B1403" s="79"/>
      <c r="C1403" s="355"/>
      <c r="D1403" s="355"/>
      <c r="E1403" s="355"/>
      <c r="F1403" s="355"/>
      <c r="G1403" s="355"/>
      <c r="H1403" s="61"/>
      <c r="I1403" s="64"/>
      <c r="J1403" s="65"/>
      <c r="K1403" s="115"/>
    </row>
    <row r="1404" spans="1:11" x14ac:dyDescent="0.25">
      <c r="A1404" s="87"/>
      <c r="B1404" s="79"/>
      <c r="C1404" s="355"/>
      <c r="D1404" s="355"/>
      <c r="E1404" s="355"/>
      <c r="F1404" s="355"/>
      <c r="G1404" s="355"/>
      <c r="H1404" s="61"/>
      <c r="I1404" s="64"/>
      <c r="J1404" s="65"/>
      <c r="K1404" s="115"/>
    </row>
    <row r="1405" spans="1:11" x14ac:dyDescent="0.25">
      <c r="A1405" s="87"/>
      <c r="B1405" s="79"/>
      <c r="C1405" s="355"/>
      <c r="D1405" s="355"/>
      <c r="E1405" s="355"/>
      <c r="F1405" s="355"/>
      <c r="G1405" s="355"/>
      <c r="H1405" s="61"/>
      <c r="I1405" s="64"/>
      <c r="J1405" s="65"/>
      <c r="K1405" s="115"/>
    </row>
    <row r="1406" spans="1:11" x14ac:dyDescent="0.25">
      <c r="A1406" s="87"/>
      <c r="B1406" s="79"/>
      <c r="C1406" s="355"/>
      <c r="D1406" s="355"/>
      <c r="E1406" s="355"/>
      <c r="F1406" s="355"/>
      <c r="G1406" s="355"/>
      <c r="H1406" s="61"/>
      <c r="I1406" s="64"/>
      <c r="J1406" s="65"/>
      <c r="K1406" s="115"/>
    </row>
    <row r="1407" spans="1:11" x14ac:dyDescent="0.25">
      <c r="A1407" s="87"/>
      <c r="B1407" s="79"/>
      <c r="C1407" s="355"/>
      <c r="D1407" s="355"/>
      <c r="E1407" s="355"/>
      <c r="F1407" s="355"/>
      <c r="G1407" s="355"/>
      <c r="H1407" s="61"/>
      <c r="I1407" s="64"/>
      <c r="J1407" s="65"/>
      <c r="K1407" s="115"/>
    </row>
    <row r="1408" spans="1:11" x14ac:dyDescent="0.25">
      <c r="A1408" s="87"/>
      <c r="B1408" s="79"/>
      <c r="C1408" s="355"/>
      <c r="D1408" s="355"/>
      <c r="E1408" s="355"/>
      <c r="F1408" s="355"/>
      <c r="G1408" s="355"/>
      <c r="H1408" s="61"/>
      <c r="I1408" s="64"/>
      <c r="J1408" s="65"/>
      <c r="K1408" s="115"/>
    </row>
    <row r="1409" spans="1:13" x14ac:dyDescent="0.25">
      <c r="A1409" s="87"/>
      <c r="B1409" s="79"/>
      <c r="C1409" s="355"/>
      <c r="D1409" s="355"/>
      <c r="E1409" s="355"/>
      <c r="F1409" s="355"/>
      <c r="G1409" s="355"/>
      <c r="H1409" s="61"/>
      <c r="I1409" s="64"/>
      <c r="J1409" s="65"/>
      <c r="K1409" s="115"/>
    </row>
    <row r="1410" spans="1:13" x14ac:dyDescent="0.25">
      <c r="A1410" s="87"/>
      <c r="B1410" s="79"/>
      <c r="C1410" s="355"/>
      <c r="D1410" s="355"/>
      <c r="E1410" s="355"/>
      <c r="F1410" s="355"/>
      <c r="G1410" s="355"/>
      <c r="H1410" s="61"/>
      <c r="I1410" s="64"/>
      <c r="J1410" s="65"/>
      <c r="K1410" s="115"/>
    </row>
    <row r="1411" spans="1:13" x14ac:dyDescent="0.25">
      <c r="A1411" s="87"/>
      <c r="B1411" s="79"/>
      <c r="C1411" s="355"/>
      <c r="D1411" s="355"/>
      <c r="E1411" s="355"/>
      <c r="F1411" s="355"/>
      <c r="G1411" s="355"/>
      <c r="H1411" s="61"/>
      <c r="I1411" s="64"/>
      <c r="J1411" s="65"/>
      <c r="K1411" s="115"/>
    </row>
    <row r="1412" spans="1:13" x14ac:dyDescent="0.25">
      <c r="A1412" s="87"/>
      <c r="B1412" s="79"/>
      <c r="C1412" s="355"/>
      <c r="D1412" s="355"/>
      <c r="E1412" s="355"/>
      <c r="F1412" s="355"/>
      <c r="G1412" s="355"/>
      <c r="H1412" s="61"/>
      <c r="I1412" s="64"/>
      <c r="J1412" s="65"/>
      <c r="K1412" s="115"/>
    </row>
    <row r="1413" spans="1:13" x14ac:dyDescent="0.25">
      <c r="A1413" s="87"/>
      <c r="B1413" s="79"/>
      <c r="C1413" s="355"/>
      <c r="D1413" s="355"/>
      <c r="E1413" s="355"/>
      <c r="F1413" s="355"/>
      <c r="G1413" s="355"/>
      <c r="H1413" s="61"/>
      <c r="I1413" s="64"/>
      <c r="J1413" s="65"/>
      <c r="K1413" s="115"/>
    </row>
    <row r="1414" spans="1:13" x14ac:dyDescent="0.25">
      <c r="A1414" s="87"/>
      <c r="B1414" s="79"/>
      <c r="C1414" s="355"/>
      <c r="D1414" s="355"/>
      <c r="E1414" s="355"/>
      <c r="F1414" s="355"/>
      <c r="G1414" s="355"/>
      <c r="H1414" s="61"/>
      <c r="I1414" s="64"/>
      <c r="J1414" s="65"/>
      <c r="K1414" s="115"/>
    </row>
    <row r="1415" spans="1:13" x14ac:dyDescent="0.25">
      <c r="A1415" s="87"/>
      <c r="B1415" s="79"/>
      <c r="C1415" s="355"/>
      <c r="D1415" s="355"/>
      <c r="E1415" s="355"/>
      <c r="F1415" s="355"/>
      <c r="G1415" s="355"/>
      <c r="H1415" s="61"/>
      <c r="I1415" s="64"/>
      <c r="J1415" s="65"/>
      <c r="K1415" s="115"/>
    </row>
    <row r="1416" spans="1:13" x14ac:dyDescent="0.25">
      <c r="A1416" s="373" t="s">
        <v>546</v>
      </c>
      <c r="B1416" s="373"/>
      <c r="C1416" s="373"/>
      <c r="D1416" s="373"/>
      <c r="E1416" s="373"/>
      <c r="F1416" s="373"/>
      <c r="G1416" s="373"/>
      <c r="H1416" s="373"/>
      <c r="I1416" s="373"/>
      <c r="J1416" s="373"/>
      <c r="K1416" s="100">
        <f>SUM(K1351:K1415)</f>
        <v>100000</v>
      </c>
    </row>
    <row r="1417" spans="1:13" x14ac:dyDescent="0.25">
      <c r="A1417" s="358" t="s">
        <v>1131</v>
      </c>
      <c r="B1417" s="358"/>
      <c r="C1417" s="358"/>
      <c r="D1417" s="358"/>
      <c r="E1417" s="358"/>
      <c r="F1417" s="358"/>
      <c r="G1417" s="358"/>
      <c r="H1417" s="358"/>
      <c r="I1417" s="358"/>
      <c r="J1417" s="358"/>
      <c r="K1417" s="379"/>
    </row>
    <row r="1418" spans="1:13" x14ac:dyDescent="0.25">
      <c r="A1418" s="380"/>
      <c r="B1418" s="380"/>
      <c r="C1418" s="380"/>
      <c r="D1418" s="380"/>
      <c r="E1418" s="380"/>
      <c r="F1418" s="380"/>
      <c r="G1418" s="380"/>
      <c r="H1418" s="380"/>
      <c r="I1418" s="380"/>
      <c r="J1418" s="380"/>
      <c r="K1418" s="381"/>
    </row>
    <row r="1419" spans="1:13" x14ac:dyDescent="0.25">
      <c r="A1419" s="101"/>
      <c r="B1419" s="74"/>
      <c r="C1419" s="364"/>
      <c r="D1419" s="364"/>
      <c r="E1419" s="364"/>
      <c r="F1419" s="364"/>
      <c r="G1419" s="364"/>
      <c r="H1419" s="57"/>
      <c r="I1419" s="57"/>
      <c r="J1419" s="57"/>
      <c r="K1419" s="58"/>
    </row>
    <row r="1420" spans="1:13" ht="24.75" customHeight="1" x14ac:dyDescent="0.25">
      <c r="A1420" s="78" t="s">
        <v>1132</v>
      </c>
      <c r="B1420" s="105"/>
      <c r="C1420" s="367" t="s">
        <v>1133</v>
      </c>
      <c r="D1420" s="367"/>
      <c r="E1420" s="367"/>
      <c r="F1420" s="367"/>
      <c r="G1420" s="367"/>
      <c r="H1420" s="60"/>
      <c r="I1420" s="60"/>
      <c r="J1420" s="60"/>
      <c r="K1420" s="16"/>
    </row>
    <row r="1421" spans="1:13" x14ac:dyDescent="0.25">
      <c r="A1421" s="87"/>
      <c r="B1421" s="79" t="s">
        <v>1134</v>
      </c>
      <c r="C1421" s="355" t="s">
        <v>1135</v>
      </c>
      <c r="D1421" s="355"/>
      <c r="E1421" s="355"/>
      <c r="F1421" s="355"/>
      <c r="G1421" s="355"/>
      <c r="H1421" s="60"/>
      <c r="I1421" s="60"/>
      <c r="J1421" s="60"/>
      <c r="K1421" s="16"/>
    </row>
    <row r="1422" spans="1:13" ht="26.4" customHeight="1" x14ac:dyDescent="0.25">
      <c r="A1422" s="87"/>
      <c r="B1422" s="92" t="s">
        <v>77</v>
      </c>
      <c r="C1422" s="355" t="s">
        <v>1136</v>
      </c>
      <c r="D1422" s="355"/>
      <c r="E1422" s="355"/>
      <c r="F1422" s="355"/>
      <c r="G1422" s="355"/>
      <c r="H1422" s="90" t="s">
        <v>444</v>
      </c>
      <c r="I1422" s="66">
        <v>8000</v>
      </c>
      <c r="J1422" s="37"/>
      <c r="K1422" s="17">
        <f>I1422*J1422</f>
        <v>0</v>
      </c>
    </row>
    <row r="1423" spans="1:13" x14ac:dyDescent="0.25">
      <c r="A1423" s="87"/>
      <c r="B1423" s="79" t="s">
        <v>1137</v>
      </c>
      <c r="C1423" s="355" t="s">
        <v>1138</v>
      </c>
      <c r="D1423" s="355"/>
      <c r="E1423" s="355"/>
      <c r="F1423" s="355"/>
      <c r="G1423" s="355"/>
      <c r="H1423" s="60"/>
      <c r="I1423" s="60"/>
      <c r="J1423" s="60"/>
      <c r="K1423" s="16"/>
    </row>
    <row r="1424" spans="1:13" ht="26.4" customHeight="1" x14ac:dyDescent="0.25">
      <c r="A1424" s="87"/>
      <c r="B1424" s="92" t="s">
        <v>77</v>
      </c>
      <c r="C1424" s="355" t="s">
        <v>1139</v>
      </c>
      <c r="D1424" s="355"/>
      <c r="E1424" s="355"/>
      <c r="F1424" s="355"/>
      <c r="G1424" s="355"/>
      <c r="H1424" s="90" t="s">
        <v>444</v>
      </c>
      <c r="I1424" s="66">
        <v>1550</v>
      </c>
      <c r="J1424" s="37"/>
      <c r="K1424" s="17">
        <f>I1424*J1424</f>
        <v>0</v>
      </c>
      <c r="M1424" s="97"/>
    </row>
    <row r="1425" spans="1:13" x14ac:dyDescent="0.25">
      <c r="A1425" s="78" t="s">
        <v>1140</v>
      </c>
      <c r="B1425" s="79"/>
      <c r="C1425" s="367" t="s">
        <v>1141</v>
      </c>
      <c r="D1425" s="367"/>
      <c r="E1425" s="367"/>
      <c r="F1425" s="367"/>
      <c r="G1425" s="367"/>
      <c r="H1425" s="60"/>
      <c r="I1425" s="66"/>
      <c r="J1425" s="67"/>
      <c r="K1425" s="17"/>
      <c r="M1425" s="97"/>
    </row>
    <row r="1426" spans="1:13" ht="13.8" x14ac:dyDescent="0.25">
      <c r="A1426" s="87"/>
      <c r="B1426" s="79" t="s">
        <v>1142</v>
      </c>
      <c r="C1426" s="355" t="s">
        <v>1143</v>
      </c>
      <c r="D1426" s="356"/>
      <c r="E1426" s="356"/>
      <c r="F1426" s="356"/>
      <c r="G1426" s="357"/>
      <c r="H1426" s="90" t="s">
        <v>444</v>
      </c>
      <c r="I1426" s="66">
        <v>4700</v>
      </c>
      <c r="J1426" s="37"/>
      <c r="K1426" s="17">
        <f>I1426*J1426</f>
        <v>0</v>
      </c>
      <c r="M1426" s="97"/>
    </row>
    <row r="1427" spans="1:13" x14ac:dyDescent="0.25">
      <c r="A1427" s="87"/>
      <c r="B1427" s="79" t="s">
        <v>1144</v>
      </c>
      <c r="C1427" s="355" t="s">
        <v>1145</v>
      </c>
      <c r="D1427" s="356"/>
      <c r="E1427" s="356"/>
      <c r="F1427" s="356"/>
      <c r="G1427" s="357"/>
      <c r="H1427" s="60"/>
      <c r="I1427" s="66"/>
      <c r="J1427" s="67"/>
      <c r="K1427" s="17"/>
    </row>
    <row r="1428" spans="1:13" ht="13.8" x14ac:dyDescent="0.25">
      <c r="A1428" s="87"/>
      <c r="B1428" s="79" t="s">
        <v>80</v>
      </c>
      <c r="C1428" s="355" t="s">
        <v>1146</v>
      </c>
      <c r="D1428" s="356"/>
      <c r="E1428" s="356"/>
      <c r="F1428" s="356"/>
      <c r="G1428" s="357"/>
      <c r="H1428" s="90" t="s">
        <v>444</v>
      </c>
      <c r="I1428" s="66">
        <v>4700</v>
      </c>
      <c r="J1428" s="37"/>
      <c r="K1428" s="17">
        <f>I1428*J1428</f>
        <v>0</v>
      </c>
    </row>
    <row r="1429" spans="1:13" x14ac:dyDescent="0.25">
      <c r="A1429" s="78" t="s">
        <v>1147</v>
      </c>
      <c r="B1429" s="105"/>
      <c r="C1429" s="367" t="s">
        <v>1148</v>
      </c>
      <c r="D1429" s="367"/>
      <c r="E1429" s="367"/>
      <c r="F1429" s="367"/>
      <c r="G1429" s="367"/>
      <c r="H1429" s="60"/>
      <c r="I1429" s="66"/>
      <c r="J1429" s="67"/>
      <c r="K1429" s="17"/>
    </row>
    <row r="1430" spans="1:13" x14ac:dyDescent="0.25">
      <c r="A1430" s="87"/>
      <c r="B1430" s="79" t="s">
        <v>1149</v>
      </c>
      <c r="C1430" s="355" t="s">
        <v>1150</v>
      </c>
      <c r="D1430" s="355"/>
      <c r="E1430" s="355"/>
      <c r="F1430" s="355"/>
      <c r="G1430" s="355"/>
      <c r="H1430" s="60" t="s">
        <v>43</v>
      </c>
      <c r="I1430" s="66">
        <v>450</v>
      </c>
      <c r="J1430" s="37"/>
      <c r="K1430" s="17">
        <f>I1430*J1430</f>
        <v>0</v>
      </c>
    </row>
    <row r="1431" spans="1:13" ht="39.6" customHeight="1" x14ac:dyDescent="0.25">
      <c r="A1431" s="87"/>
      <c r="B1431" s="79" t="s">
        <v>1151</v>
      </c>
      <c r="C1431" s="355" t="s">
        <v>1152</v>
      </c>
      <c r="D1431" s="355"/>
      <c r="E1431" s="355"/>
      <c r="F1431" s="355"/>
      <c r="G1431" s="355"/>
      <c r="H1431" s="60"/>
      <c r="I1431" s="66"/>
      <c r="J1431" s="67"/>
      <c r="K1431" s="17"/>
    </row>
    <row r="1432" spans="1:13" x14ac:dyDescent="0.25">
      <c r="A1432" s="87"/>
      <c r="B1432" s="79" t="s">
        <v>80</v>
      </c>
      <c r="C1432" s="355" t="s">
        <v>1153</v>
      </c>
      <c r="D1432" s="355"/>
      <c r="E1432" s="355"/>
      <c r="F1432" s="355"/>
      <c r="G1432" s="355"/>
      <c r="H1432" s="60" t="s">
        <v>143</v>
      </c>
      <c r="I1432" s="66">
        <v>1700</v>
      </c>
      <c r="J1432" s="37"/>
      <c r="K1432" s="17">
        <f>I1432*J1432</f>
        <v>0</v>
      </c>
    </row>
    <row r="1433" spans="1:13" ht="28.5" customHeight="1" x14ac:dyDescent="0.25">
      <c r="A1433" s="87"/>
      <c r="B1433" s="79" t="s">
        <v>1154</v>
      </c>
      <c r="C1433" s="355" t="s">
        <v>1155</v>
      </c>
      <c r="D1433" s="356"/>
      <c r="E1433" s="356"/>
      <c r="F1433" s="356"/>
      <c r="G1433" s="357"/>
      <c r="H1433" s="60" t="s">
        <v>43</v>
      </c>
      <c r="I1433" s="66">
        <v>280</v>
      </c>
      <c r="J1433" s="37"/>
      <c r="K1433" s="17">
        <f>I1433*J1433</f>
        <v>0</v>
      </c>
    </row>
    <row r="1434" spans="1:13" x14ac:dyDescent="0.25">
      <c r="A1434" s="78" t="s">
        <v>1156</v>
      </c>
      <c r="B1434" s="105"/>
      <c r="C1434" s="367" t="s">
        <v>1157</v>
      </c>
      <c r="D1434" s="367"/>
      <c r="E1434" s="367"/>
      <c r="F1434" s="367"/>
      <c r="G1434" s="367"/>
      <c r="H1434" s="60"/>
      <c r="I1434" s="66"/>
      <c r="J1434" s="67"/>
      <c r="K1434" s="17"/>
    </row>
    <row r="1435" spans="1:13" s="143" customFormat="1" ht="27.75" customHeight="1" x14ac:dyDescent="0.2">
      <c r="A1435" s="87"/>
      <c r="B1435" s="79" t="s">
        <v>1158</v>
      </c>
      <c r="C1435" s="355" t="s">
        <v>1159</v>
      </c>
      <c r="D1435" s="355"/>
      <c r="E1435" s="355"/>
      <c r="F1435" s="355"/>
      <c r="G1435" s="355"/>
      <c r="H1435" s="60" t="s">
        <v>143</v>
      </c>
      <c r="I1435" s="66">
        <v>160</v>
      </c>
      <c r="J1435" s="37"/>
      <c r="K1435" s="17">
        <f>I1435*J1435</f>
        <v>0</v>
      </c>
    </row>
    <row r="1436" spans="1:13" x14ac:dyDescent="0.25">
      <c r="A1436" s="87"/>
      <c r="B1436" s="150"/>
      <c r="C1436" s="355"/>
      <c r="D1436" s="355"/>
      <c r="E1436" s="355"/>
      <c r="F1436" s="355"/>
      <c r="G1436" s="355"/>
      <c r="H1436" s="61"/>
      <c r="I1436" s="64"/>
      <c r="J1436" s="65"/>
      <c r="K1436" s="115"/>
    </row>
    <row r="1437" spans="1:13" x14ac:dyDescent="0.25">
      <c r="A1437" s="87"/>
      <c r="B1437" s="79"/>
      <c r="C1437" s="355"/>
      <c r="D1437" s="355"/>
      <c r="E1437" s="355"/>
      <c r="F1437" s="355"/>
      <c r="G1437" s="355"/>
      <c r="H1437" s="61"/>
      <c r="I1437" s="64"/>
      <c r="J1437" s="65"/>
      <c r="K1437" s="115"/>
    </row>
    <row r="1438" spans="1:13" x14ac:dyDescent="0.25">
      <c r="A1438" s="87"/>
      <c r="B1438" s="79"/>
      <c r="C1438" s="355"/>
      <c r="D1438" s="356"/>
      <c r="E1438" s="356"/>
      <c r="F1438" s="356"/>
      <c r="G1438" s="357"/>
      <c r="H1438" s="61"/>
      <c r="I1438" s="64"/>
      <c r="J1438" s="65"/>
      <c r="K1438" s="115"/>
    </row>
    <row r="1439" spans="1:13" x14ac:dyDescent="0.25">
      <c r="A1439" s="87"/>
      <c r="B1439" s="79"/>
      <c r="C1439" s="367"/>
      <c r="D1439" s="368"/>
      <c r="E1439" s="368"/>
      <c r="F1439" s="368"/>
      <c r="G1439" s="369"/>
      <c r="H1439" s="61"/>
      <c r="I1439" s="64"/>
      <c r="J1439" s="65"/>
      <c r="K1439" s="115"/>
    </row>
    <row r="1440" spans="1:13" x14ac:dyDescent="0.25">
      <c r="A1440" s="87"/>
      <c r="B1440" s="79"/>
      <c r="C1440" s="376"/>
      <c r="D1440" s="382"/>
      <c r="E1440" s="382"/>
      <c r="F1440" s="382"/>
      <c r="G1440" s="383"/>
      <c r="I1440" s="64"/>
      <c r="J1440" s="65"/>
      <c r="K1440" s="115"/>
    </row>
    <row r="1441" spans="1:11" x14ac:dyDescent="0.25">
      <c r="A1441" s="87"/>
      <c r="B1441" s="79"/>
      <c r="C1441" s="376"/>
      <c r="D1441" s="382"/>
      <c r="E1441" s="382"/>
      <c r="F1441" s="382"/>
      <c r="G1441" s="383"/>
      <c r="H1441" s="61"/>
      <c r="I1441" s="64"/>
      <c r="J1441" s="65"/>
      <c r="K1441" s="115"/>
    </row>
    <row r="1442" spans="1:11" x14ac:dyDescent="0.25">
      <c r="A1442" s="87"/>
      <c r="B1442" s="79"/>
      <c r="C1442" s="376"/>
      <c r="D1442" s="382"/>
      <c r="E1442" s="382"/>
      <c r="F1442" s="382"/>
      <c r="G1442" s="383"/>
      <c r="H1442" s="61"/>
      <c r="I1442" s="64"/>
      <c r="J1442" s="65"/>
      <c r="K1442" s="115"/>
    </row>
    <row r="1443" spans="1:11" x14ac:dyDescent="0.25">
      <c r="A1443" s="87"/>
      <c r="B1443" s="79"/>
      <c r="C1443" s="376"/>
      <c r="D1443" s="376"/>
      <c r="E1443" s="376"/>
      <c r="F1443" s="376"/>
      <c r="G1443" s="376"/>
      <c r="H1443" s="61"/>
      <c r="I1443" s="64"/>
      <c r="J1443" s="65"/>
      <c r="K1443" s="115"/>
    </row>
    <row r="1444" spans="1:11" x14ac:dyDescent="0.25">
      <c r="A1444" s="87"/>
      <c r="B1444" s="79"/>
      <c r="C1444" s="376"/>
      <c r="D1444" s="376"/>
      <c r="E1444" s="376"/>
      <c r="F1444" s="376"/>
      <c r="G1444" s="376"/>
      <c r="H1444" s="61"/>
      <c r="I1444" s="64"/>
      <c r="J1444" s="65"/>
      <c r="K1444" s="115"/>
    </row>
    <row r="1445" spans="1:11" x14ac:dyDescent="0.25">
      <c r="A1445" s="87"/>
      <c r="B1445" s="79"/>
      <c r="C1445" s="355"/>
      <c r="D1445" s="355"/>
      <c r="E1445" s="355"/>
      <c r="F1445" s="355"/>
      <c r="G1445" s="355"/>
      <c r="H1445" s="61"/>
      <c r="I1445" s="64"/>
      <c r="J1445" s="65"/>
      <c r="K1445" s="115"/>
    </row>
    <row r="1446" spans="1:11" x14ac:dyDescent="0.25">
      <c r="A1446" s="87"/>
      <c r="B1446" s="79"/>
      <c r="C1446" s="355"/>
      <c r="D1446" s="355"/>
      <c r="E1446" s="355"/>
      <c r="F1446" s="355"/>
      <c r="G1446" s="355"/>
      <c r="H1446" s="61"/>
      <c r="I1446" s="64"/>
      <c r="J1446" s="65"/>
      <c r="K1446" s="115"/>
    </row>
    <row r="1447" spans="1:11" x14ac:dyDescent="0.25">
      <c r="A1447" s="87"/>
      <c r="B1447" s="79"/>
      <c r="C1447" s="355"/>
      <c r="D1447" s="355"/>
      <c r="E1447" s="355"/>
      <c r="F1447" s="355"/>
      <c r="G1447" s="355"/>
      <c r="H1447" s="61"/>
      <c r="I1447" s="64"/>
      <c r="J1447" s="65"/>
      <c r="K1447" s="115"/>
    </row>
    <row r="1448" spans="1:11" x14ac:dyDescent="0.25">
      <c r="A1448" s="87"/>
      <c r="B1448" s="79"/>
      <c r="C1448" s="355"/>
      <c r="D1448" s="355"/>
      <c r="E1448" s="355"/>
      <c r="F1448" s="355"/>
      <c r="G1448" s="355"/>
      <c r="H1448" s="61"/>
      <c r="I1448" s="64"/>
      <c r="J1448" s="65"/>
      <c r="K1448" s="115"/>
    </row>
    <row r="1449" spans="1:11" x14ac:dyDescent="0.25">
      <c r="A1449" s="87"/>
      <c r="B1449" s="79"/>
      <c r="C1449" s="355"/>
      <c r="D1449" s="355"/>
      <c r="E1449" s="355"/>
      <c r="F1449" s="355"/>
      <c r="G1449" s="355"/>
      <c r="H1449" s="61"/>
      <c r="I1449" s="64"/>
      <c r="J1449" s="65"/>
      <c r="K1449" s="115"/>
    </row>
    <row r="1450" spans="1:11" x14ac:dyDescent="0.25">
      <c r="A1450" s="87"/>
      <c r="B1450" s="79"/>
      <c r="C1450" s="355"/>
      <c r="D1450" s="355"/>
      <c r="E1450" s="355"/>
      <c r="F1450" s="355"/>
      <c r="G1450" s="355"/>
      <c r="H1450" s="61"/>
      <c r="I1450" s="64"/>
      <c r="J1450" s="65"/>
      <c r="K1450" s="115"/>
    </row>
    <row r="1451" spans="1:11" x14ac:dyDescent="0.25">
      <c r="A1451" s="87"/>
      <c r="B1451" s="79"/>
      <c r="C1451" s="355"/>
      <c r="D1451" s="355"/>
      <c r="E1451" s="355"/>
      <c r="F1451" s="355"/>
      <c r="G1451" s="355"/>
      <c r="H1451" s="61"/>
      <c r="I1451" s="64"/>
      <c r="J1451" s="65"/>
      <c r="K1451" s="115"/>
    </row>
    <row r="1452" spans="1:11" x14ac:dyDescent="0.25">
      <c r="A1452" s="87"/>
      <c r="B1452" s="79"/>
      <c r="C1452" s="355"/>
      <c r="D1452" s="355"/>
      <c r="E1452" s="355"/>
      <c r="F1452" s="355"/>
      <c r="G1452" s="355"/>
      <c r="H1452" s="61"/>
      <c r="I1452" s="64"/>
      <c r="J1452" s="65"/>
      <c r="K1452" s="115"/>
    </row>
    <row r="1453" spans="1:11" x14ac:dyDescent="0.25">
      <c r="A1453" s="87"/>
      <c r="B1453" s="79"/>
      <c r="C1453" s="355"/>
      <c r="D1453" s="355"/>
      <c r="E1453" s="355"/>
      <c r="F1453" s="355"/>
      <c r="G1453" s="355"/>
      <c r="H1453" s="61"/>
      <c r="I1453" s="64"/>
      <c r="J1453" s="65"/>
      <c r="K1453" s="115"/>
    </row>
    <row r="1454" spans="1:11" x14ac:dyDescent="0.25">
      <c r="A1454" s="87"/>
      <c r="B1454" s="79"/>
      <c r="C1454" s="355"/>
      <c r="D1454" s="355"/>
      <c r="E1454" s="355"/>
      <c r="F1454" s="355"/>
      <c r="G1454" s="355"/>
      <c r="H1454" s="61"/>
      <c r="I1454" s="64"/>
      <c r="J1454" s="65"/>
      <c r="K1454" s="115"/>
    </row>
    <row r="1455" spans="1:11" x14ac:dyDescent="0.25">
      <c r="A1455" s="87"/>
      <c r="B1455" s="79"/>
      <c r="C1455" s="355"/>
      <c r="D1455" s="355"/>
      <c r="E1455" s="355"/>
      <c r="F1455" s="355"/>
      <c r="G1455" s="355"/>
      <c r="H1455" s="61"/>
      <c r="I1455" s="64"/>
      <c r="J1455" s="65"/>
      <c r="K1455" s="115"/>
    </row>
    <row r="1456" spans="1:11" x14ac:dyDescent="0.25">
      <c r="A1456" s="87"/>
      <c r="B1456" s="79"/>
      <c r="C1456" s="355"/>
      <c r="D1456" s="355"/>
      <c r="E1456" s="355"/>
      <c r="F1456" s="355"/>
      <c r="G1456" s="355"/>
      <c r="H1456" s="61"/>
      <c r="I1456" s="64"/>
      <c r="J1456" s="65"/>
      <c r="K1456" s="115"/>
    </row>
    <row r="1457" spans="1:11" x14ac:dyDescent="0.25">
      <c r="A1457" s="87"/>
      <c r="B1457" s="79"/>
      <c r="C1457" s="355"/>
      <c r="D1457" s="355"/>
      <c r="E1457" s="355"/>
      <c r="F1457" s="355"/>
      <c r="G1457" s="355"/>
      <c r="H1457" s="61"/>
      <c r="I1457" s="64"/>
      <c r="J1457" s="65"/>
      <c r="K1457" s="115"/>
    </row>
    <row r="1458" spans="1:11" x14ac:dyDescent="0.25">
      <c r="A1458" s="87"/>
      <c r="B1458" s="79"/>
      <c r="C1458" s="355"/>
      <c r="D1458" s="355"/>
      <c r="E1458" s="355"/>
      <c r="F1458" s="355"/>
      <c r="G1458" s="355"/>
      <c r="H1458" s="61"/>
      <c r="I1458" s="64"/>
      <c r="J1458" s="65"/>
      <c r="K1458" s="115"/>
    </row>
    <row r="1459" spans="1:11" x14ac:dyDescent="0.25">
      <c r="A1459" s="87"/>
      <c r="B1459" s="79"/>
      <c r="C1459" s="355"/>
      <c r="D1459" s="355"/>
      <c r="E1459" s="355"/>
      <c r="F1459" s="355"/>
      <c r="G1459" s="355"/>
      <c r="H1459" s="61"/>
      <c r="I1459" s="64"/>
      <c r="J1459" s="65"/>
      <c r="K1459" s="115"/>
    </row>
    <row r="1460" spans="1:11" x14ac:dyDescent="0.25">
      <c r="A1460" s="87"/>
      <c r="B1460" s="79"/>
      <c r="C1460" s="355"/>
      <c r="D1460" s="355"/>
      <c r="E1460" s="355"/>
      <c r="F1460" s="355"/>
      <c r="G1460" s="355"/>
      <c r="H1460" s="61"/>
      <c r="I1460" s="64"/>
      <c r="J1460" s="65"/>
      <c r="K1460" s="115"/>
    </row>
    <row r="1461" spans="1:11" x14ac:dyDescent="0.25">
      <c r="A1461" s="87"/>
      <c r="B1461" s="79"/>
      <c r="C1461" s="355"/>
      <c r="D1461" s="355"/>
      <c r="E1461" s="355"/>
      <c r="F1461" s="355"/>
      <c r="G1461" s="355"/>
      <c r="H1461" s="61"/>
      <c r="I1461" s="64"/>
      <c r="J1461" s="65"/>
      <c r="K1461" s="115"/>
    </row>
    <row r="1462" spans="1:11" x14ac:dyDescent="0.25">
      <c r="A1462" s="87"/>
      <c r="B1462" s="79"/>
      <c r="C1462" s="355"/>
      <c r="D1462" s="355"/>
      <c r="E1462" s="355"/>
      <c r="F1462" s="355"/>
      <c r="G1462" s="355"/>
      <c r="H1462" s="61"/>
      <c r="I1462" s="64"/>
      <c r="J1462" s="65"/>
      <c r="K1462" s="115"/>
    </row>
    <row r="1463" spans="1:11" x14ac:dyDescent="0.25">
      <c r="A1463" s="87"/>
      <c r="B1463" s="79"/>
      <c r="C1463" s="355"/>
      <c r="D1463" s="355"/>
      <c r="E1463" s="355"/>
      <c r="F1463" s="355"/>
      <c r="G1463" s="355"/>
      <c r="H1463" s="61"/>
      <c r="I1463" s="64"/>
      <c r="J1463" s="65"/>
      <c r="K1463" s="115"/>
    </row>
    <row r="1464" spans="1:11" x14ac:dyDescent="0.25">
      <c r="A1464" s="87"/>
      <c r="B1464" s="79"/>
      <c r="C1464" s="355"/>
      <c r="D1464" s="355"/>
      <c r="E1464" s="355"/>
      <c r="F1464" s="355"/>
      <c r="G1464" s="355"/>
      <c r="H1464" s="61"/>
      <c r="I1464" s="64"/>
      <c r="J1464" s="65"/>
      <c r="K1464" s="115"/>
    </row>
    <row r="1465" spans="1:11" x14ac:dyDescent="0.25">
      <c r="A1465" s="87"/>
      <c r="B1465" s="79"/>
      <c r="C1465" s="355"/>
      <c r="D1465" s="355"/>
      <c r="E1465" s="355"/>
      <c r="F1465" s="355"/>
      <c r="G1465" s="355"/>
      <c r="H1465" s="61"/>
      <c r="I1465" s="64"/>
      <c r="J1465" s="65"/>
      <c r="K1465" s="115"/>
    </row>
    <row r="1466" spans="1:11" x14ac:dyDescent="0.25">
      <c r="A1466" s="87"/>
      <c r="B1466" s="79"/>
      <c r="C1466" s="355"/>
      <c r="D1466" s="355"/>
      <c r="E1466" s="355"/>
      <c r="F1466" s="355"/>
      <c r="G1466" s="355"/>
      <c r="H1466" s="61"/>
      <c r="I1466" s="64"/>
      <c r="J1466" s="65"/>
      <c r="K1466" s="115"/>
    </row>
    <row r="1467" spans="1:11" x14ac:dyDescent="0.25">
      <c r="A1467" s="87"/>
      <c r="B1467" s="79"/>
      <c r="C1467" s="355"/>
      <c r="D1467" s="355"/>
      <c r="E1467" s="355"/>
      <c r="F1467" s="355"/>
      <c r="G1467" s="355"/>
      <c r="H1467" s="61"/>
      <c r="I1467" s="64"/>
      <c r="J1467" s="65"/>
      <c r="K1467" s="115"/>
    </row>
    <row r="1468" spans="1:11" x14ac:dyDescent="0.25">
      <c r="A1468" s="87"/>
      <c r="B1468" s="79"/>
      <c r="C1468" s="355"/>
      <c r="D1468" s="355"/>
      <c r="E1468" s="355"/>
      <c r="F1468" s="355"/>
      <c r="G1468" s="355"/>
      <c r="H1468" s="61"/>
      <c r="I1468" s="64"/>
      <c r="J1468" s="65"/>
      <c r="K1468" s="115"/>
    </row>
    <row r="1469" spans="1:11" x14ac:dyDescent="0.25">
      <c r="A1469" s="87"/>
      <c r="B1469" s="79"/>
      <c r="C1469" s="355"/>
      <c r="D1469" s="355"/>
      <c r="E1469" s="355"/>
      <c r="F1469" s="355"/>
      <c r="G1469" s="355"/>
      <c r="H1469" s="61"/>
      <c r="I1469" s="64"/>
      <c r="J1469" s="65"/>
      <c r="K1469" s="115"/>
    </row>
    <row r="1470" spans="1:11" x14ac:dyDescent="0.25">
      <c r="A1470" s="87"/>
      <c r="B1470" s="79"/>
      <c r="C1470" s="355"/>
      <c r="D1470" s="355"/>
      <c r="E1470" s="355"/>
      <c r="F1470" s="355"/>
      <c r="G1470" s="355"/>
      <c r="H1470" s="61"/>
      <c r="I1470" s="64"/>
      <c r="J1470" s="65"/>
      <c r="K1470" s="115"/>
    </row>
    <row r="1471" spans="1:11" x14ac:dyDescent="0.25">
      <c r="A1471" s="87"/>
      <c r="B1471" s="79"/>
      <c r="C1471" s="355"/>
      <c r="D1471" s="355"/>
      <c r="E1471" s="355"/>
      <c r="F1471" s="355"/>
      <c r="G1471" s="355"/>
      <c r="H1471" s="61"/>
      <c r="I1471" s="64"/>
      <c r="J1471" s="65"/>
      <c r="K1471" s="115"/>
    </row>
    <row r="1472" spans="1:11" x14ac:dyDescent="0.25">
      <c r="A1472" s="87"/>
      <c r="B1472" s="79"/>
      <c r="C1472" s="355"/>
      <c r="D1472" s="355"/>
      <c r="E1472" s="355"/>
      <c r="F1472" s="355"/>
      <c r="G1472" s="355"/>
      <c r="H1472" s="61"/>
      <c r="I1472" s="64"/>
      <c r="J1472" s="65"/>
      <c r="K1472" s="115"/>
    </row>
    <row r="1473" spans="1:11" x14ac:dyDescent="0.25">
      <c r="A1473" s="87"/>
      <c r="B1473" s="79"/>
      <c r="C1473" s="355"/>
      <c r="D1473" s="355"/>
      <c r="E1473" s="355"/>
      <c r="F1473" s="355"/>
      <c r="G1473" s="355"/>
      <c r="H1473" s="61"/>
      <c r="I1473" s="64"/>
      <c r="J1473" s="65"/>
      <c r="K1473" s="115"/>
    </row>
    <row r="1474" spans="1:11" x14ac:dyDescent="0.25">
      <c r="A1474" s="87"/>
      <c r="B1474" s="79"/>
      <c r="C1474" s="355"/>
      <c r="D1474" s="355"/>
      <c r="E1474" s="355"/>
      <c r="F1474" s="355"/>
      <c r="G1474" s="355"/>
      <c r="H1474" s="61"/>
      <c r="I1474" s="64"/>
      <c r="J1474" s="65"/>
      <c r="K1474" s="115"/>
    </row>
    <row r="1475" spans="1:11" x14ac:dyDescent="0.25">
      <c r="A1475" s="87"/>
      <c r="B1475" s="79"/>
      <c r="C1475" s="355"/>
      <c r="D1475" s="355"/>
      <c r="E1475" s="355"/>
      <c r="F1475" s="355"/>
      <c r="G1475" s="355"/>
      <c r="H1475" s="61"/>
      <c r="I1475" s="64"/>
      <c r="J1475" s="65"/>
      <c r="K1475" s="115"/>
    </row>
    <row r="1476" spans="1:11" x14ac:dyDescent="0.25">
      <c r="A1476" s="87"/>
      <c r="B1476" s="79"/>
      <c r="C1476" s="355"/>
      <c r="D1476" s="355"/>
      <c r="E1476" s="355"/>
      <c r="F1476" s="355"/>
      <c r="G1476" s="355"/>
      <c r="H1476" s="61"/>
      <c r="I1476" s="64"/>
      <c r="J1476" s="65"/>
      <c r="K1476" s="115"/>
    </row>
    <row r="1477" spans="1:11" x14ac:dyDescent="0.25">
      <c r="A1477" s="87"/>
      <c r="B1477" s="79"/>
      <c r="C1477" s="355"/>
      <c r="D1477" s="355"/>
      <c r="E1477" s="355"/>
      <c r="F1477" s="355"/>
      <c r="G1477" s="355"/>
      <c r="H1477" s="61"/>
      <c r="I1477" s="64"/>
      <c r="J1477" s="65"/>
      <c r="K1477" s="115"/>
    </row>
    <row r="1478" spans="1:11" x14ac:dyDescent="0.25">
      <c r="A1478" s="87"/>
      <c r="B1478" s="79"/>
      <c r="C1478" s="355"/>
      <c r="D1478" s="355"/>
      <c r="E1478" s="355"/>
      <c r="F1478" s="355"/>
      <c r="G1478" s="355"/>
      <c r="H1478" s="61"/>
      <c r="I1478" s="64"/>
      <c r="J1478" s="65"/>
      <c r="K1478" s="115"/>
    </row>
    <row r="1479" spans="1:11" x14ac:dyDescent="0.25">
      <c r="A1479" s="87"/>
      <c r="B1479" s="79"/>
      <c r="C1479" s="355"/>
      <c r="D1479" s="355"/>
      <c r="E1479" s="355"/>
      <c r="F1479" s="355"/>
      <c r="G1479" s="355"/>
      <c r="H1479" s="61"/>
      <c r="I1479" s="64"/>
      <c r="J1479" s="65"/>
      <c r="K1479" s="115"/>
    </row>
    <row r="1480" spans="1:11" x14ac:dyDescent="0.25">
      <c r="A1480" s="87"/>
      <c r="B1480" s="79"/>
      <c r="C1480" s="355"/>
      <c r="D1480" s="355"/>
      <c r="E1480" s="355"/>
      <c r="F1480" s="355"/>
      <c r="G1480" s="355"/>
      <c r="H1480" s="61"/>
      <c r="I1480" s="64"/>
      <c r="J1480" s="65"/>
      <c r="K1480" s="115"/>
    </row>
    <row r="1481" spans="1:11" x14ac:dyDescent="0.25">
      <c r="A1481" s="87"/>
      <c r="B1481" s="79"/>
      <c r="C1481" s="355"/>
      <c r="D1481" s="355"/>
      <c r="E1481" s="355"/>
      <c r="F1481" s="355"/>
      <c r="G1481" s="355"/>
      <c r="H1481" s="61"/>
      <c r="I1481" s="64"/>
      <c r="J1481" s="65"/>
      <c r="K1481" s="115"/>
    </row>
    <row r="1482" spans="1:11" x14ac:dyDescent="0.25">
      <c r="A1482" s="87"/>
      <c r="B1482" s="79"/>
      <c r="C1482" s="355"/>
      <c r="D1482" s="355"/>
      <c r="E1482" s="355"/>
      <c r="F1482" s="355"/>
      <c r="G1482" s="355"/>
      <c r="H1482" s="61"/>
      <c r="I1482" s="64"/>
      <c r="J1482" s="65"/>
      <c r="K1482" s="115"/>
    </row>
    <row r="1483" spans="1:11" x14ac:dyDescent="0.25">
      <c r="A1483" s="87"/>
      <c r="B1483" s="79"/>
      <c r="C1483" s="355"/>
      <c r="D1483" s="355"/>
      <c r="E1483" s="355"/>
      <c r="F1483" s="355"/>
      <c r="G1483" s="355"/>
      <c r="H1483" s="61"/>
      <c r="I1483" s="64"/>
      <c r="J1483" s="65"/>
      <c r="K1483" s="115"/>
    </row>
    <row r="1484" spans="1:11" x14ac:dyDescent="0.25">
      <c r="A1484" s="87"/>
      <c r="B1484" s="79"/>
      <c r="C1484" s="355"/>
      <c r="D1484" s="355"/>
      <c r="E1484" s="355"/>
      <c r="F1484" s="355"/>
      <c r="G1484" s="355"/>
      <c r="H1484" s="61"/>
      <c r="I1484" s="64"/>
      <c r="J1484" s="65"/>
      <c r="K1484" s="115"/>
    </row>
    <row r="1485" spans="1:11" x14ac:dyDescent="0.25">
      <c r="A1485" s="87"/>
      <c r="B1485" s="79"/>
      <c r="C1485" s="355"/>
      <c r="D1485" s="355"/>
      <c r="E1485" s="355"/>
      <c r="F1485" s="355"/>
      <c r="G1485" s="355"/>
      <c r="H1485" s="61"/>
      <c r="I1485" s="64"/>
      <c r="J1485" s="65"/>
      <c r="K1485" s="115"/>
    </row>
    <row r="1486" spans="1:11" x14ac:dyDescent="0.25">
      <c r="A1486" s="373" t="s">
        <v>103</v>
      </c>
      <c r="B1486" s="373"/>
      <c r="C1486" s="373"/>
      <c r="D1486" s="373"/>
      <c r="E1486" s="373"/>
      <c r="F1486" s="373"/>
      <c r="G1486" s="373"/>
      <c r="H1486" s="373"/>
      <c r="I1486" s="373"/>
      <c r="J1486" s="373"/>
      <c r="K1486" s="71">
        <f>SUM(K1419:K1485)</f>
        <v>0</v>
      </c>
    </row>
    <row r="1487" spans="1:11" x14ac:dyDescent="0.25">
      <c r="A1487" s="358" t="s">
        <v>1160</v>
      </c>
      <c r="B1487" s="358"/>
      <c r="C1487" s="358"/>
      <c r="D1487" s="358"/>
      <c r="E1487" s="358"/>
      <c r="F1487" s="358"/>
      <c r="G1487" s="358"/>
      <c r="H1487" s="358"/>
      <c r="I1487" s="358"/>
      <c r="J1487" s="358"/>
      <c r="K1487" s="358"/>
    </row>
    <row r="1488" spans="1:11" x14ac:dyDescent="0.25">
      <c r="A1488" s="358"/>
      <c r="B1488" s="358"/>
      <c r="C1488" s="358"/>
      <c r="D1488" s="358"/>
      <c r="E1488" s="358"/>
      <c r="F1488" s="358"/>
      <c r="G1488" s="358"/>
      <c r="H1488" s="358"/>
      <c r="I1488" s="358"/>
      <c r="J1488" s="358"/>
      <c r="K1488" s="358"/>
    </row>
    <row r="1489" spans="1:12" x14ac:dyDescent="0.25">
      <c r="A1489" s="373" t="s">
        <v>105</v>
      </c>
      <c r="B1489" s="373"/>
      <c r="C1489" s="373"/>
      <c r="D1489" s="373"/>
      <c r="E1489" s="373"/>
      <c r="F1489" s="373"/>
      <c r="G1489" s="373"/>
      <c r="H1489" s="373"/>
      <c r="I1489" s="373"/>
      <c r="J1489" s="373"/>
      <c r="K1489" s="100">
        <f>K1486</f>
        <v>0</v>
      </c>
    </row>
    <row r="1490" spans="1:12" x14ac:dyDescent="0.25">
      <c r="A1490" s="101"/>
      <c r="B1490" s="74"/>
      <c r="C1490" s="364"/>
      <c r="D1490" s="364"/>
      <c r="E1490" s="364"/>
      <c r="F1490" s="364"/>
      <c r="G1490" s="364"/>
      <c r="H1490" s="57"/>
      <c r="I1490" s="75"/>
      <c r="J1490" s="76"/>
      <c r="K1490" s="77"/>
    </row>
    <row r="1491" spans="1:12" x14ac:dyDescent="0.25">
      <c r="A1491" s="134" t="s">
        <v>1161</v>
      </c>
      <c r="B1491" s="96"/>
      <c r="C1491" s="367" t="s">
        <v>1162</v>
      </c>
      <c r="D1491" s="367" t="s">
        <v>1162</v>
      </c>
      <c r="E1491" s="367" t="s">
        <v>1162</v>
      </c>
      <c r="F1491" s="367" t="s">
        <v>1162</v>
      </c>
      <c r="G1491" s="367" t="s">
        <v>1162</v>
      </c>
      <c r="H1491" s="90"/>
      <c r="I1491" s="90"/>
      <c r="J1491" s="42"/>
      <c r="K1491" s="43"/>
    </row>
    <row r="1492" spans="1:12" ht="13.2" customHeight="1" x14ac:dyDescent="0.25">
      <c r="A1492" s="95"/>
      <c r="B1492" s="92" t="s">
        <v>1163</v>
      </c>
      <c r="C1492" s="355" t="s">
        <v>1164</v>
      </c>
      <c r="D1492" s="355" t="s">
        <v>1165</v>
      </c>
      <c r="E1492" s="355" t="s">
        <v>1165</v>
      </c>
      <c r="F1492" s="355" t="s">
        <v>1165</v>
      </c>
      <c r="G1492" s="355" t="s">
        <v>1165</v>
      </c>
      <c r="H1492" s="90" t="s">
        <v>444</v>
      </c>
      <c r="I1492" s="66">
        <v>17000</v>
      </c>
      <c r="J1492" s="37"/>
      <c r="K1492" s="17">
        <f>I1492*J1492</f>
        <v>0</v>
      </c>
      <c r="L1492" s="97"/>
    </row>
    <row r="1493" spans="1:12" ht="13.2" customHeight="1" x14ac:dyDescent="0.25">
      <c r="A1493" s="95"/>
      <c r="B1493" s="92" t="s">
        <v>1163</v>
      </c>
      <c r="C1493" s="355" t="s">
        <v>1166</v>
      </c>
      <c r="D1493" s="355" t="s">
        <v>1165</v>
      </c>
      <c r="E1493" s="355" t="s">
        <v>1165</v>
      </c>
      <c r="F1493" s="355" t="s">
        <v>1165</v>
      </c>
      <c r="G1493" s="355" t="s">
        <v>1165</v>
      </c>
      <c r="H1493" s="90" t="s">
        <v>444</v>
      </c>
      <c r="I1493" s="66">
        <v>800</v>
      </c>
      <c r="J1493" s="37"/>
      <c r="K1493" s="17">
        <f>I1493*J1493</f>
        <v>0</v>
      </c>
    </row>
    <row r="1494" spans="1:12" ht="26.4" customHeight="1" x14ac:dyDescent="0.25">
      <c r="A1494" s="134" t="s">
        <v>1167</v>
      </c>
      <c r="B1494" s="96"/>
      <c r="C1494" s="367" t="s">
        <v>1168</v>
      </c>
      <c r="D1494" s="367" t="s">
        <v>1168</v>
      </c>
      <c r="E1494" s="367" t="s">
        <v>1168</v>
      </c>
      <c r="F1494" s="367" t="s">
        <v>1168</v>
      </c>
      <c r="G1494" s="367" t="s">
        <v>1168</v>
      </c>
      <c r="H1494" s="90"/>
      <c r="I1494" s="90"/>
      <c r="J1494" s="49"/>
      <c r="K1494" s="43"/>
    </row>
    <row r="1495" spans="1:12" x14ac:dyDescent="0.25">
      <c r="A1495" s="95"/>
      <c r="B1495" s="92" t="s">
        <v>1169</v>
      </c>
      <c r="C1495" s="355" t="s">
        <v>1170</v>
      </c>
      <c r="D1495" s="355" t="s">
        <v>1170</v>
      </c>
      <c r="E1495" s="355" t="s">
        <v>1170</v>
      </c>
      <c r="F1495" s="355" t="s">
        <v>1170</v>
      </c>
      <c r="G1495" s="355" t="s">
        <v>1170</v>
      </c>
      <c r="H1495" s="60" t="s">
        <v>100</v>
      </c>
      <c r="I1495" s="90" t="s">
        <v>101</v>
      </c>
      <c r="J1495" s="49" t="s">
        <v>102</v>
      </c>
      <c r="K1495" s="17">
        <v>500000</v>
      </c>
    </row>
    <row r="1496" spans="1:12" x14ac:dyDescent="0.25">
      <c r="A1496" s="95"/>
      <c r="B1496" s="92" t="s">
        <v>1171</v>
      </c>
      <c r="C1496" s="355" t="s">
        <v>1172</v>
      </c>
      <c r="D1496" s="355" t="s">
        <v>1172</v>
      </c>
      <c r="E1496" s="355" t="s">
        <v>1172</v>
      </c>
      <c r="F1496" s="355" t="s">
        <v>1172</v>
      </c>
      <c r="G1496" s="355" t="s">
        <v>1172</v>
      </c>
      <c r="H1496" s="90" t="s">
        <v>54</v>
      </c>
      <c r="I1496" s="66">
        <f>K1495</f>
        <v>500000</v>
      </c>
      <c r="J1496" s="349"/>
      <c r="K1496" s="17">
        <f>J1496*I1496</f>
        <v>0</v>
      </c>
    </row>
    <row r="1497" spans="1:12" x14ac:dyDescent="0.25">
      <c r="A1497" s="134" t="s">
        <v>1173</v>
      </c>
      <c r="B1497" s="96"/>
      <c r="C1497" s="367" t="s">
        <v>1174</v>
      </c>
      <c r="D1497" s="367" t="s">
        <v>1174</v>
      </c>
      <c r="E1497" s="367" t="s">
        <v>1174</v>
      </c>
      <c r="F1497" s="367" t="s">
        <v>1174</v>
      </c>
      <c r="G1497" s="367" t="s">
        <v>1174</v>
      </c>
      <c r="H1497" s="90"/>
      <c r="I1497" s="90"/>
      <c r="J1497" s="49"/>
      <c r="K1497" s="43"/>
    </row>
    <row r="1498" spans="1:12" ht="13.2" customHeight="1" x14ac:dyDescent="0.25">
      <c r="A1498" s="95"/>
      <c r="B1498" s="92" t="s">
        <v>1175</v>
      </c>
      <c r="C1498" s="355" t="s">
        <v>1176</v>
      </c>
      <c r="D1498" s="355" t="s">
        <v>1165</v>
      </c>
      <c r="E1498" s="355" t="s">
        <v>1165</v>
      </c>
      <c r="F1498" s="355" t="s">
        <v>1165</v>
      </c>
      <c r="G1498" s="355" t="s">
        <v>1165</v>
      </c>
      <c r="H1498" s="90" t="s">
        <v>444</v>
      </c>
      <c r="I1498" s="66">
        <v>45000</v>
      </c>
      <c r="J1498" s="37"/>
      <c r="K1498" s="17">
        <f>I1498*J1498</f>
        <v>0</v>
      </c>
    </row>
    <row r="1499" spans="1:12" x14ac:dyDescent="0.25">
      <c r="A1499" s="87"/>
      <c r="B1499" s="79"/>
      <c r="C1499" s="355"/>
      <c r="D1499" s="355"/>
      <c r="E1499" s="355"/>
      <c r="F1499" s="355"/>
      <c r="G1499" s="355"/>
      <c r="H1499" s="61"/>
      <c r="I1499" s="64"/>
      <c r="J1499" s="65"/>
      <c r="K1499" s="115"/>
    </row>
    <row r="1500" spans="1:12" x14ac:dyDescent="0.25">
      <c r="A1500" s="87"/>
      <c r="B1500" s="79"/>
      <c r="C1500" s="355"/>
      <c r="D1500" s="355"/>
      <c r="E1500" s="355"/>
      <c r="F1500" s="355"/>
      <c r="G1500" s="355"/>
      <c r="H1500" s="61"/>
      <c r="I1500" s="64"/>
      <c r="J1500" s="65"/>
      <c r="K1500" s="115"/>
    </row>
    <row r="1501" spans="1:12" x14ac:dyDescent="0.25">
      <c r="A1501" s="87"/>
      <c r="B1501" s="79"/>
      <c r="C1501" s="355"/>
      <c r="D1501" s="355"/>
      <c r="E1501" s="355"/>
      <c r="F1501" s="355"/>
      <c r="G1501" s="355"/>
      <c r="H1501" s="61"/>
      <c r="I1501" s="64"/>
      <c r="J1501" s="65"/>
      <c r="K1501" s="115"/>
    </row>
    <row r="1502" spans="1:12" x14ac:dyDescent="0.25">
      <c r="A1502" s="87"/>
      <c r="B1502" s="79"/>
      <c r="C1502" s="355"/>
      <c r="D1502" s="355"/>
      <c r="E1502" s="355"/>
      <c r="F1502" s="355"/>
      <c r="G1502" s="355"/>
      <c r="H1502" s="61"/>
      <c r="I1502" s="64"/>
      <c r="J1502" s="65"/>
      <c r="K1502" s="115"/>
    </row>
    <row r="1503" spans="1:12" x14ac:dyDescent="0.25">
      <c r="A1503" s="87"/>
      <c r="B1503" s="79"/>
      <c r="C1503" s="355"/>
      <c r="D1503" s="355"/>
      <c r="E1503" s="355"/>
      <c r="F1503" s="355"/>
      <c r="G1503" s="355"/>
      <c r="H1503" s="61"/>
      <c r="I1503" s="64"/>
      <c r="J1503" s="65"/>
      <c r="K1503" s="115"/>
    </row>
    <row r="1504" spans="1:12" x14ac:dyDescent="0.25">
      <c r="A1504" s="87"/>
      <c r="B1504" s="79"/>
      <c r="C1504" s="355"/>
      <c r="D1504" s="355"/>
      <c r="E1504" s="355"/>
      <c r="F1504" s="355"/>
      <c r="G1504" s="355"/>
      <c r="H1504" s="61"/>
      <c r="I1504" s="64"/>
      <c r="J1504" s="65"/>
      <c r="K1504" s="115"/>
    </row>
    <row r="1505" spans="1:11" x14ac:dyDescent="0.25">
      <c r="A1505" s="87"/>
      <c r="B1505" s="79"/>
      <c r="C1505" s="355"/>
      <c r="D1505" s="355"/>
      <c r="E1505" s="355"/>
      <c r="F1505" s="355"/>
      <c r="G1505" s="355"/>
      <c r="H1505" s="61"/>
      <c r="I1505" s="64"/>
      <c r="J1505" s="65"/>
      <c r="K1505" s="115"/>
    </row>
    <row r="1506" spans="1:11" x14ac:dyDescent="0.25">
      <c r="A1506" s="87"/>
      <c r="B1506" s="79"/>
      <c r="C1506" s="355"/>
      <c r="D1506" s="355"/>
      <c r="E1506" s="355"/>
      <c r="F1506" s="355"/>
      <c r="G1506" s="355"/>
      <c r="H1506" s="61"/>
      <c r="I1506" s="64"/>
      <c r="J1506" s="65"/>
      <c r="K1506" s="115"/>
    </row>
    <row r="1507" spans="1:11" x14ac:dyDescent="0.25">
      <c r="A1507" s="87"/>
      <c r="B1507" s="79"/>
      <c r="C1507" s="355"/>
      <c r="D1507" s="355"/>
      <c r="E1507" s="355"/>
      <c r="F1507" s="355"/>
      <c r="G1507" s="355"/>
      <c r="H1507" s="61"/>
      <c r="I1507" s="64"/>
      <c r="J1507" s="65"/>
      <c r="K1507" s="115"/>
    </row>
    <row r="1508" spans="1:11" x14ac:dyDescent="0.25">
      <c r="A1508" s="87"/>
      <c r="B1508" s="79"/>
      <c r="C1508" s="355"/>
      <c r="D1508" s="355"/>
      <c r="E1508" s="355"/>
      <c r="F1508" s="355"/>
      <c r="G1508" s="355"/>
      <c r="H1508" s="61"/>
      <c r="I1508" s="64"/>
      <c r="J1508" s="65"/>
      <c r="K1508" s="115"/>
    </row>
    <row r="1509" spans="1:11" x14ac:dyDescent="0.25">
      <c r="A1509" s="87"/>
      <c r="B1509" s="79"/>
      <c r="C1509" s="355"/>
      <c r="D1509" s="355"/>
      <c r="E1509" s="355"/>
      <c r="F1509" s="355"/>
      <c r="G1509" s="355"/>
      <c r="H1509" s="61"/>
      <c r="I1509" s="64"/>
      <c r="J1509" s="65"/>
      <c r="K1509" s="115"/>
    </row>
    <row r="1510" spans="1:11" x14ac:dyDescent="0.25">
      <c r="A1510" s="87"/>
      <c r="B1510" s="79"/>
      <c r="C1510" s="355"/>
      <c r="D1510" s="355"/>
      <c r="E1510" s="355"/>
      <c r="F1510" s="355"/>
      <c r="G1510" s="355"/>
      <c r="H1510" s="61"/>
      <c r="I1510" s="64"/>
      <c r="J1510" s="65"/>
      <c r="K1510" s="115"/>
    </row>
    <row r="1511" spans="1:11" x14ac:dyDescent="0.25">
      <c r="A1511" s="87"/>
      <c r="B1511" s="79"/>
      <c r="C1511" s="355"/>
      <c r="D1511" s="355"/>
      <c r="E1511" s="355"/>
      <c r="F1511" s="355"/>
      <c r="G1511" s="355"/>
      <c r="H1511" s="61"/>
      <c r="I1511" s="64"/>
      <c r="J1511" s="65"/>
      <c r="K1511" s="115"/>
    </row>
    <row r="1512" spans="1:11" x14ac:dyDescent="0.25">
      <c r="A1512" s="87"/>
      <c r="B1512" s="79"/>
      <c r="C1512" s="355"/>
      <c r="D1512" s="355"/>
      <c r="E1512" s="355"/>
      <c r="F1512" s="355"/>
      <c r="G1512" s="355"/>
      <c r="H1512" s="61"/>
      <c r="I1512" s="64"/>
      <c r="J1512" s="65"/>
      <c r="K1512" s="115"/>
    </row>
    <row r="1513" spans="1:11" x14ac:dyDescent="0.25">
      <c r="A1513" s="87"/>
      <c r="B1513" s="79"/>
      <c r="C1513" s="355"/>
      <c r="D1513" s="355"/>
      <c r="E1513" s="355"/>
      <c r="F1513" s="355"/>
      <c r="G1513" s="355"/>
      <c r="H1513" s="61"/>
      <c r="I1513" s="64"/>
      <c r="J1513" s="65"/>
      <c r="K1513" s="115"/>
    </row>
    <row r="1514" spans="1:11" x14ac:dyDescent="0.25">
      <c r="A1514" s="87"/>
      <c r="B1514" s="79"/>
      <c r="C1514" s="355"/>
      <c r="D1514" s="355"/>
      <c r="E1514" s="355"/>
      <c r="F1514" s="355"/>
      <c r="G1514" s="355"/>
      <c r="H1514" s="61"/>
      <c r="I1514" s="64"/>
      <c r="J1514" s="65"/>
      <c r="K1514" s="115"/>
    </row>
    <row r="1515" spans="1:11" x14ac:dyDescent="0.25">
      <c r="A1515" s="87"/>
      <c r="B1515" s="79"/>
      <c r="C1515" s="355"/>
      <c r="D1515" s="355"/>
      <c r="E1515" s="355"/>
      <c r="F1515" s="355"/>
      <c r="G1515" s="355"/>
      <c r="H1515" s="61"/>
      <c r="I1515" s="64"/>
      <c r="J1515" s="65"/>
      <c r="K1515" s="115"/>
    </row>
    <row r="1516" spans="1:11" x14ac:dyDescent="0.25">
      <c r="A1516" s="87"/>
      <c r="B1516" s="79"/>
      <c r="C1516" s="355"/>
      <c r="D1516" s="355"/>
      <c r="E1516" s="355"/>
      <c r="F1516" s="355"/>
      <c r="G1516" s="355"/>
      <c r="H1516" s="61"/>
      <c r="I1516" s="64"/>
      <c r="J1516" s="65"/>
      <c r="K1516" s="115"/>
    </row>
    <row r="1517" spans="1:11" x14ac:dyDescent="0.25">
      <c r="A1517" s="87"/>
      <c r="B1517" s="79"/>
      <c r="C1517" s="355"/>
      <c r="D1517" s="355"/>
      <c r="E1517" s="355"/>
      <c r="F1517" s="355"/>
      <c r="G1517" s="355"/>
      <c r="H1517" s="61"/>
      <c r="I1517" s="64"/>
      <c r="J1517" s="65"/>
      <c r="K1517" s="115"/>
    </row>
    <row r="1518" spans="1:11" x14ac:dyDescent="0.25">
      <c r="A1518" s="87"/>
      <c r="B1518" s="79"/>
      <c r="C1518" s="355"/>
      <c r="D1518" s="355"/>
      <c r="E1518" s="355"/>
      <c r="F1518" s="355"/>
      <c r="G1518" s="355"/>
      <c r="H1518" s="61"/>
      <c r="I1518" s="64"/>
      <c r="J1518" s="65"/>
      <c r="K1518" s="115"/>
    </row>
    <row r="1519" spans="1:11" x14ac:dyDescent="0.25">
      <c r="A1519" s="87"/>
      <c r="B1519" s="79"/>
      <c r="C1519" s="355"/>
      <c r="D1519" s="355"/>
      <c r="E1519" s="355"/>
      <c r="F1519" s="355"/>
      <c r="G1519" s="355"/>
      <c r="H1519" s="61"/>
      <c r="I1519" s="64"/>
      <c r="J1519" s="65"/>
      <c r="K1519" s="115"/>
    </row>
    <row r="1520" spans="1:11" x14ac:dyDescent="0.25">
      <c r="A1520" s="87"/>
      <c r="B1520" s="79"/>
      <c r="C1520" s="355"/>
      <c r="D1520" s="355"/>
      <c r="E1520" s="355"/>
      <c r="F1520" s="355"/>
      <c r="G1520" s="355"/>
      <c r="H1520" s="61"/>
      <c r="I1520" s="64"/>
      <c r="J1520" s="65"/>
      <c r="K1520" s="115"/>
    </row>
    <row r="1521" spans="1:11" x14ac:dyDescent="0.25">
      <c r="A1521" s="87"/>
      <c r="B1521" s="79"/>
      <c r="C1521" s="355"/>
      <c r="D1521" s="355"/>
      <c r="E1521" s="355"/>
      <c r="F1521" s="355"/>
      <c r="G1521" s="355"/>
      <c r="H1521" s="61"/>
      <c r="I1521" s="64"/>
      <c r="J1521" s="65"/>
      <c r="K1521" s="115"/>
    </row>
    <row r="1522" spans="1:11" x14ac:dyDescent="0.25">
      <c r="A1522" s="87"/>
      <c r="B1522" s="79"/>
      <c r="C1522" s="355"/>
      <c r="D1522" s="355"/>
      <c r="E1522" s="355"/>
      <c r="F1522" s="355"/>
      <c r="G1522" s="355"/>
      <c r="H1522" s="61"/>
      <c r="I1522" s="64"/>
      <c r="J1522" s="65"/>
      <c r="K1522" s="115"/>
    </row>
    <row r="1523" spans="1:11" x14ac:dyDescent="0.25">
      <c r="A1523" s="87"/>
      <c r="B1523" s="79"/>
      <c r="C1523" s="355"/>
      <c r="D1523" s="355"/>
      <c r="E1523" s="355"/>
      <c r="F1523" s="355"/>
      <c r="G1523" s="355"/>
      <c r="H1523" s="61"/>
      <c r="I1523" s="64"/>
      <c r="J1523" s="65"/>
      <c r="K1523" s="115"/>
    </row>
    <row r="1524" spans="1:11" x14ac:dyDescent="0.25">
      <c r="A1524" s="87"/>
      <c r="B1524" s="79"/>
      <c r="C1524" s="355"/>
      <c r="D1524" s="355"/>
      <c r="E1524" s="355"/>
      <c r="F1524" s="355"/>
      <c r="G1524" s="355"/>
      <c r="H1524" s="61"/>
      <c r="I1524" s="64"/>
      <c r="J1524" s="65"/>
      <c r="K1524" s="115"/>
    </row>
    <row r="1525" spans="1:11" x14ac:dyDescent="0.25">
      <c r="A1525" s="87"/>
      <c r="B1525" s="79"/>
      <c r="C1525" s="355"/>
      <c r="D1525" s="355"/>
      <c r="E1525" s="355"/>
      <c r="F1525" s="355"/>
      <c r="G1525" s="355"/>
      <c r="H1525" s="61"/>
      <c r="I1525" s="64"/>
      <c r="J1525" s="65"/>
      <c r="K1525" s="115"/>
    </row>
    <row r="1526" spans="1:11" x14ac:dyDescent="0.25">
      <c r="A1526" s="87"/>
      <c r="B1526" s="79"/>
      <c r="C1526" s="355"/>
      <c r="D1526" s="355"/>
      <c r="E1526" s="355"/>
      <c r="F1526" s="355"/>
      <c r="G1526" s="355"/>
      <c r="H1526" s="61"/>
      <c r="I1526" s="64"/>
      <c r="J1526" s="65"/>
      <c r="K1526" s="115"/>
    </row>
    <row r="1527" spans="1:11" x14ac:dyDescent="0.25">
      <c r="A1527" s="87"/>
      <c r="B1527" s="79"/>
      <c r="C1527" s="355"/>
      <c r="D1527" s="355"/>
      <c r="E1527" s="355"/>
      <c r="F1527" s="355"/>
      <c r="G1527" s="355"/>
      <c r="H1527" s="61"/>
      <c r="I1527" s="64"/>
      <c r="J1527" s="65"/>
      <c r="K1527" s="115"/>
    </row>
    <row r="1528" spans="1:11" x14ac:dyDescent="0.25">
      <c r="A1528" s="87"/>
      <c r="B1528" s="79"/>
      <c r="C1528" s="355"/>
      <c r="D1528" s="355"/>
      <c r="E1528" s="355"/>
      <c r="F1528" s="355"/>
      <c r="G1528" s="355"/>
      <c r="H1528" s="61"/>
      <c r="I1528" s="64"/>
      <c r="J1528" s="65"/>
      <c r="K1528" s="115"/>
    </row>
    <row r="1529" spans="1:11" x14ac:dyDescent="0.25">
      <c r="A1529" s="87"/>
      <c r="B1529" s="79"/>
      <c r="C1529" s="355"/>
      <c r="D1529" s="355"/>
      <c r="E1529" s="355"/>
      <c r="F1529" s="355"/>
      <c r="G1529" s="355"/>
      <c r="H1529" s="61"/>
      <c r="I1529" s="64"/>
      <c r="J1529" s="65"/>
      <c r="K1529" s="115"/>
    </row>
    <row r="1530" spans="1:11" x14ac:dyDescent="0.25">
      <c r="A1530" s="87"/>
      <c r="B1530" s="79"/>
      <c r="C1530" s="355"/>
      <c r="D1530" s="355"/>
      <c r="E1530" s="355"/>
      <c r="F1530" s="355"/>
      <c r="G1530" s="355"/>
      <c r="H1530" s="61"/>
      <c r="I1530" s="64"/>
      <c r="J1530" s="65"/>
      <c r="K1530" s="115"/>
    </row>
    <row r="1531" spans="1:11" x14ac:dyDescent="0.25">
      <c r="A1531" s="87"/>
      <c r="B1531" s="79"/>
      <c r="C1531" s="355"/>
      <c r="D1531" s="355"/>
      <c r="E1531" s="355"/>
      <c r="F1531" s="355"/>
      <c r="G1531" s="355"/>
      <c r="H1531" s="61"/>
      <c r="I1531" s="64"/>
      <c r="J1531" s="65"/>
      <c r="K1531" s="115"/>
    </row>
    <row r="1532" spans="1:11" x14ac:dyDescent="0.25">
      <c r="A1532" s="87"/>
      <c r="B1532" s="79"/>
      <c r="C1532" s="355"/>
      <c r="D1532" s="355"/>
      <c r="E1532" s="355"/>
      <c r="F1532" s="355"/>
      <c r="G1532" s="355"/>
      <c r="H1532" s="61"/>
      <c r="I1532" s="64"/>
      <c r="J1532" s="65"/>
      <c r="K1532" s="115"/>
    </row>
    <row r="1533" spans="1:11" x14ac:dyDescent="0.25">
      <c r="A1533" s="87"/>
      <c r="B1533" s="79"/>
      <c r="C1533" s="355"/>
      <c r="D1533" s="355"/>
      <c r="E1533" s="355"/>
      <c r="F1533" s="355"/>
      <c r="G1533" s="355"/>
      <c r="H1533" s="61"/>
      <c r="I1533" s="64"/>
      <c r="J1533" s="65"/>
      <c r="K1533" s="115"/>
    </row>
    <row r="1534" spans="1:11" x14ac:dyDescent="0.25">
      <c r="A1534" s="87"/>
      <c r="B1534" s="79"/>
      <c r="C1534" s="355"/>
      <c r="D1534" s="355"/>
      <c r="E1534" s="355"/>
      <c r="F1534" s="355"/>
      <c r="G1534" s="355"/>
      <c r="H1534" s="61"/>
      <c r="I1534" s="64"/>
      <c r="J1534" s="65"/>
      <c r="K1534" s="115"/>
    </row>
    <row r="1535" spans="1:11" x14ac:dyDescent="0.25">
      <c r="A1535" s="87"/>
      <c r="B1535" s="79"/>
      <c r="C1535" s="355"/>
      <c r="D1535" s="355"/>
      <c r="E1535" s="355"/>
      <c r="F1535" s="355"/>
      <c r="G1535" s="355"/>
      <c r="H1535" s="61"/>
      <c r="I1535" s="64"/>
      <c r="J1535" s="65"/>
      <c r="K1535" s="115"/>
    </row>
    <row r="1536" spans="1:11" x14ac:dyDescent="0.25">
      <c r="A1536" s="87"/>
      <c r="B1536" s="79"/>
      <c r="C1536" s="355"/>
      <c r="D1536" s="355"/>
      <c r="E1536" s="355"/>
      <c r="F1536" s="355"/>
      <c r="G1536" s="355"/>
      <c r="H1536" s="61"/>
      <c r="I1536" s="64"/>
      <c r="J1536" s="65"/>
      <c r="K1536" s="115"/>
    </row>
    <row r="1537" spans="1:11" x14ac:dyDescent="0.25">
      <c r="A1537" s="87"/>
      <c r="B1537" s="79"/>
      <c r="C1537" s="355"/>
      <c r="D1537" s="355"/>
      <c r="E1537" s="355"/>
      <c r="F1537" s="355"/>
      <c r="G1537" s="355"/>
      <c r="H1537" s="61"/>
      <c r="I1537" s="64"/>
      <c r="J1537" s="65"/>
      <c r="K1537" s="115"/>
    </row>
    <row r="1538" spans="1:11" x14ac:dyDescent="0.25">
      <c r="A1538" s="87"/>
      <c r="B1538" s="79"/>
      <c r="C1538" s="355"/>
      <c r="D1538" s="355"/>
      <c r="E1538" s="355"/>
      <c r="F1538" s="355"/>
      <c r="G1538" s="355"/>
      <c r="H1538" s="61"/>
      <c r="I1538" s="64"/>
      <c r="J1538" s="65"/>
      <c r="K1538" s="115"/>
    </row>
    <row r="1539" spans="1:11" x14ac:dyDescent="0.25">
      <c r="A1539" s="87"/>
      <c r="B1539" s="79"/>
      <c r="C1539" s="355"/>
      <c r="D1539" s="355"/>
      <c r="E1539" s="355"/>
      <c r="F1539" s="355"/>
      <c r="G1539" s="355"/>
      <c r="H1539" s="61"/>
      <c r="I1539" s="64"/>
      <c r="J1539" s="65"/>
      <c r="K1539" s="115"/>
    </row>
    <row r="1540" spans="1:11" x14ac:dyDescent="0.25">
      <c r="A1540" s="87"/>
      <c r="B1540" s="79"/>
      <c r="C1540" s="355"/>
      <c r="D1540" s="355"/>
      <c r="E1540" s="355"/>
      <c r="F1540" s="355"/>
      <c r="G1540" s="355"/>
      <c r="H1540" s="61"/>
      <c r="I1540" s="64"/>
      <c r="J1540" s="65"/>
      <c r="K1540" s="115"/>
    </row>
    <row r="1541" spans="1:11" x14ac:dyDescent="0.25">
      <c r="A1541" s="87"/>
      <c r="B1541" s="79"/>
      <c r="C1541" s="355"/>
      <c r="D1541" s="355"/>
      <c r="E1541" s="355"/>
      <c r="F1541" s="355"/>
      <c r="G1541" s="355"/>
      <c r="H1541" s="61"/>
      <c r="I1541" s="64"/>
      <c r="J1541" s="65"/>
      <c r="K1541" s="115"/>
    </row>
    <row r="1542" spans="1:11" x14ac:dyDescent="0.25">
      <c r="A1542" s="87"/>
      <c r="B1542" s="79"/>
      <c r="C1542" s="355"/>
      <c r="D1542" s="355"/>
      <c r="E1542" s="355"/>
      <c r="F1542" s="355"/>
      <c r="G1542" s="355"/>
      <c r="H1542" s="61"/>
      <c r="I1542" s="64"/>
      <c r="J1542" s="65"/>
      <c r="K1542" s="115"/>
    </row>
    <row r="1543" spans="1:11" x14ac:dyDescent="0.25">
      <c r="A1543" s="87"/>
      <c r="B1543" s="79"/>
      <c r="C1543" s="355"/>
      <c r="D1543" s="355"/>
      <c r="E1543" s="355"/>
      <c r="F1543" s="355"/>
      <c r="G1543" s="355"/>
      <c r="H1543" s="61"/>
      <c r="I1543" s="64"/>
      <c r="J1543" s="65"/>
      <c r="K1543" s="115"/>
    </row>
    <row r="1544" spans="1:11" x14ac:dyDescent="0.25">
      <c r="A1544" s="87"/>
      <c r="B1544" s="79"/>
      <c r="C1544" s="355"/>
      <c r="D1544" s="355"/>
      <c r="E1544" s="355"/>
      <c r="F1544" s="355"/>
      <c r="G1544" s="355"/>
      <c r="H1544" s="61"/>
      <c r="I1544" s="64"/>
      <c r="J1544" s="65"/>
      <c r="K1544" s="115"/>
    </row>
    <row r="1545" spans="1:11" x14ac:dyDescent="0.25">
      <c r="A1545" s="87"/>
      <c r="B1545" s="79"/>
      <c r="C1545" s="355"/>
      <c r="D1545" s="355"/>
      <c r="E1545" s="355"/>
      <c r="F1545" s="355"/>
      <c r="G1545" s="355"/>
      <c r="H1545" s="61"/>
      <c r="I1545" s="64"/>
      <c r="J1545" s="65"/>
      <c r="K1545" s="115"/>
    </row>
    <row r="1546" spans="1:11" x14ac:dyDescent="0.25">
      <c r="A1546" s="87"/>
      <c r="B1546" s="79"/>
      <c r="C1546" s="355"/>
      <c r="D1546" s="355"/>
      <c r="E1546" s="355"/>
      <c r="F1546" s="355"/>
      <c r="G1546" s="355"/>
      <c r="H1546" s="61"/>
      <c r="I1546" s="64"/>
      <c r="J1546" s="65"/>
      <c r="K1546" s="115"/>
    </row>
    <row r="1547" spans="1:11" x14ac:dyDescent="0.25">
      <c r="A1547" s="87"/>
      <c r="B1547" s="79"/>
      <c r="C1547" s="355"/>
      <c r="D1547" s="355"/>
      <c r="E1547" s="355"/>
      <c r="F1547" s="355"/>
      <c r="G1547" s="355"/>
      <c r="H1547" s="61"/>
      <c r="I1547" s="64"/>
      <c r="J1547" s="65"/>
      <c r="K1547" s="115"/>
    </row>
    <row r="1548" spans="1:11" x14ac:dyDescent="0.25">
      <c r="A1548" s="87"/>
      <c r="B1548" s="79"/>
      <c r="C1548" s="355"/>
      <c r="D1548" s="355"/>
      <c r="E1548" s="355"/>
      <c r="F1548" s="355"/>
      <c r="G1548" s="355"/>
      <c r="H1548" s="61"/>
      <c r="I1548" s="64"/>
      <c r="J1548" s="65"/>
      <c r="K1548" s="115"/>
    </row>
    <row r="1549" spans="1:11" x14ac:dyDescent="0.25">
      <c r="A1549" s="87"/>
      <c r="B1549" s="79"/>
      <c r="C1549" s="355"/>
      <c r="D1549" s="355"/>
      <c r="E1549" s="355"/>
      <c r="F1549" s="355"/>
      <c r="G1549" s="355"/>
      <c r="H1549" s="61"/>
      <c r="I1549" s="64"/>
      <c r="J1549" s="65"/>
      <c r="K1549" s="115"/>
    </row>
    <row r="1550" spans="1:11" x14ac:dyDescent="0.25">
      <c r="A1550" s="87"/>
      <c r="B1550" s="79"/>
      <c r="C1550" s="355"/>
      <c r="D1550" s="355"/>
      <c r="E1550" s="355"/>
      <c r="F1550" s="355"/>
      <c r="G1550" s="355"/>
      <c r="H1550" s="61"/>
      <c r="I1550" s="64"/>
      <c r="J1550" s="65"/>
      <c r="K1550" s="115"/>
    </row>
    <row r="1551" spans="1:11" x14ac:dyDescent="0.25">
      <c r="A1551" s="87"/>
      <c r="B1551" s="79"/>
      <c r="C1551" s="355"/>
      <c r="D1551" s="355"/>
      <c r="E1551" s="355"/>
      <c r="F1551" s="355"/>
      <c r="G1551" s="355"/>
      <c r="H1551" s="61"/>
      <c r="I1551" s="64"/>
      <c r="J1551" s="65"/>
      <c r="K1551" s="115"/>
    </row>
    <row r="1552" spans="1:11" x14ac:dyDescent="0.25">
      <c r="A1552" s="87"/>
      <c r="B1552" s="79"/>
      <c r="C1552" s="355"/>
      <c r="D1552" s="355"/>
      <c r="E1552" s="355"/>
      <c r="F1552" s="355"/>
      <c r="G1552" s="355"/>
      <c r="H1552" s="61"/>
      <c r="I1552" s="64"/>
      <c r="J1552" s="65"/>
      <c r="K1552" s="115"/>
    </row>
    <row r="1553" spans="1:12" x14ac:dyDescent="0.25">
      <c r="A1553" s="87"/>
      <c r="B1553" s="79"/>
      <c r="C1553" s="355"/>
      <c r="D1553" s="355"/>
      <c r="E1553" s="355"/>
      <c r="F1553" s="355"/>
      <c r="G1553" s="355"/>
      <c r="H1553" s="61"/>
      <c r="I1553" s="64"/>
      <c r="J1553" s="65"/>
      <c r="K1553" s="115"/>
    </row>
    <row r="1554" spans="1:12" x14ac:dyDescent="0.25">
      <c r="A1554" s="87"/>
      <c r="B1554" s="79"/>
      <c r="C1554" s="355"/>
      <c r="D1554" s="355"/>
      <c r="E1554" s="355"/>
      <c r="F1554" s="355"/>
      <c r="G1554" s="355"/>
      <c r="H1554" s="61"/>
      <c r="I1554" s="64"/>
      <c r="J1554" s="65"/>
      <c r="K1554" s="115"/>
    </row>
    <row r="1555" spans="1:12" x14ac:dyDescent="0.25">
      <c r="A1555" s="87"/>
      <c r="B1555" s="79"/>
      <c r="C1555" s="355"/>
      <c r="D1555" s="355"/>
      <c r="E1555" s="355"/>
      <c r="F1555" s="355"/>
      <c r="G1555" s="355"/>
      <c r="H1555" s="61"/>
      <c r="I1555" s="64"/>
      <c r="J1555" s="65"/>
      <c r="K1555" s="115"/>
    </row>
    <row r="1556" spans="1:12" x14ac:dyDescent="0.25">
      <c r="A1556" s="87"/>
      <c r="B1556" s="79"/>
      <c r="C1556" s="355"/>
      <c r="D1556" s="355"/>
      <c r="E1556" s="355"/>
      <c r="F1556" s="355"/>
      <c r="G1556" s="355"/>
      <c r="H1556" s="61"/>
      <c r="I1556" s="64"/>
      <c r="J1556" s="65"/>
      <c r="K1556" s="115"/>
    </row>
    <row r="1557" spans="1:12" x14ac:dyDescent="0.25">
      <c r="A1557" s="87"/>
      <c r="B1557" s="79"/>
      <c r="C1557" s="355"/>
      <c r="D1557" s="355"/>
      <c r="E1557" s="355"/>
      <c r="F1557" s="355"/>
      <c r="G1557" s="355"/>
      <c r="H1557" s="61"/>
      <c r="I1557" s="64"/>
      <c r="J1557" s="65"/>
      <c r="K1557" s="115"/>
    </row>
    <row r="1558" spans="1:12" x14ac:dyDescent="0.25">
      <c r="A1558" s="87"/>
      <c r="B1558" s="79"/>
      <c r="C1558" s="355"/>
      <c r="D1558" s="355"/>
      <c r="E1558" s="355"/>
      <c r="F1558" s="355"/>
      <c r="G1558" s="355"/>
      <c r="H1558" s="61"/>
      <c r="I1558" s="64"/>
      <c r="J1558" s="65"/>
      <c r="K1558" s="115"/>
    </row>
    <row r="1559" spans="1:12" x14ac:dyDescent="0.25">
      <c r="A1559" s="87"/>
      <c r="B1559" s="79"/>
      <c r="C1559" s="355"/>
      <c r="D1559" s="355"/>
      <c r="E1559" s="355"/>
      <c r="F1559" s="355"/>
      <c r="G1559" s="355"/>
      <c r="H1559" s="61"/>
      <c r="I1559" s="64"/>
      <c r="J1559" s="65"/>
      <c r="K1559" s="115"/>
    </row>
    <row r="1560" spans="1:12" x14ac:dyDescent="0.25">
      <c r="A1560" s="87"/>
      <c r="B1560" s="79"/>
      <c r="C1560" s="355"/>
      <c r="D1560" s="355"/>
      <c r="E1560" s="355"/>
      <c r="F1560" s="355"/>
      <c r="G1560" s="355"/>
      <c r="H1560" s="61"/>
      <c r="I1560" s="64"/>
      <c r="J1560" s="65"/>
      <c r="K1560" s="115"/>
    </row>
    <row r="1561" spans="1:12" x14ac:dyDescent="0.25">
      <c r="A1561" s="87"/>
      <c r="B1561" s="79"/>
      <c r="C1561" s="355"/>
      <c r="D1561" s="356"/>
      <c r="E1561" s="356"/>
      <c r="F1561" s="356"/>
      <c r="G1561" s="357"/>
      <c r="H1561" s="61"/>
      <c r="I1561" s="64"/>
      <c r="J1561" s="65"/>
      <c r="K1561" s="115"/>
    </row>
    <row r="1562" spans="1:12" x14ac:dyDescent="0.25">
      <c r="A1562" s="385" t="s">
        <v>546</v>
      </c>
      <c r="B1562" s="385"/>
      <c r="C1562" s="385"/>
      <c r="D1562" s="385"/>
      <c r="E1562" s="385"/>
      <c r="F1562" s="385"/>
      <c r="G1562" s="385"/>
      <c r="H1562" s="385"/>
      <c r="I1562" s="385"/>
      <c r="J1562" s="385"/>
      <c r="K1562" s="125">
        <f>SUM(K1489:K1561)</f>
        <v>500000</v>
      </c>
    </row>
    <row r="1563" spans="1:12" x14ac:dyDescent="0.25">
      <c r="A1563" s="358" t="s">
        <v>1177</v>
      </c>
      <c r="B1563" s="358"/>
      <c r="C1563" s="358"/>
      <c r="D1563" s="358"/>
      <c r="E1563" s="358"/>
      <c r="F1563" s="358"/>
      <c r="G1563" s="358"/>
      <c r="H1563" s="358"/>
      <c r="I1563" s="358"/>
      <c r="J1563" s="358"/>
      <c r="K1563" s="379"/>
    </row>
    <row r="1564" spans="1:12" x14ac:dyDescent="0.25">
      <c r="A1564" s="380"/>
      <c r="B1564" s="380"/>
      <c r="C1564" s="380"/>
      <c r="D1564" s="380"/>
      <c r="E1564" s="380"/>
      <c r="F1564" s="380"/>
      <c r="G1564" s="380"/>
      <c r="H1564" s="380"/>
      <c r="I1564" s="380"/>
      <c r="J1564" s="380"/>
      <c r="K1564" s="381"/>
    </row>
    <row r="1565" spans="1:12" x14ac:dyDescent="0.25">
      <c r="A1565" s="101"/>
      <c r="B1565" s="74"/>
      <c r="C1565" s="364"/>
      <c r="D1565" s="364"/>
      <c r="E1565" s="364"/>
      <c r="F1565" s="364"/>
      <c r="G1565" s="364"/>
      <c r="H1565" s="57"/>
      <c r="I1565" s="57"/>
      <c r="J1565" s="57"/>
      <c r="K1565" s="58"/>
    </row>
    <row r="1566" spans="1:12" x14ac:dyDescent="0.25">
      <c r="A1566" s="134" t="s">
        <v>1178</v>
      </c>
      <c r="B1566" s="96"/>
      <c r="C1566" s="367" t="s">
        <v>1179</v>
      </c>
      <c r="D1566" s="367" t="s">
        <v>1179</v>
      </c>
      <c r="E1566" s="367" t="s">
        <v>1179</v>
      </c>
      <c r="F1566" s="367" t="s">
        <v>1179</v>
      </c>
      <c r="G1566" s="367" t="s">
        <v>1179</v>
      </c>
      <c r="H1566" s="90"/>
      <c r="I1566" s="90"/>
      <c r="J1566" s="90"/>
      <c r="K1566" s="98"/>
    </row>
    <row r="1567" spans="1:12" x14ac:dyDescent="0.25">
      <c r="A1567" s="95"/>
      <c r="B1567" s="92" t="s">
        <v>1180</v>
      </c>
      <c r="C1567" s="355" t="s">
        <v>1181</v>
      </c>
      <c r="D1567" s="355" t="s">
        <v>1181</v>
      </c>
      <c r="E1567" s="355" t="s">
        <v>1181</v>
      </c>
      <c r="F1567" s="355" t="s">
        <v>1181</v>
      </c>
      <c r="G1567" s="355" t="s">
        <v>1181</v>
      </c>
      <c r="H1567" s="60" t="s">
        <v>1182</v>
      </c>
      <c r="I1567" s="66">
        <v>40000</v>
      </c>
      <c r="J1567" s="37"/>
      <c r="K1567" s="17">
        <f>I1567*J1567</f>
        <v>0</v>
      </c>
      <c r="L1567" s="97"/>
    </row>
    <row r="1568" spans="1:12" ht="15" customHeight="1" x14ac:dyDescent="0.25">
      <c r="A1568" s="95"/>
      <c r="B1568" s="92" t="s">
        <v>1183</v>
      </c>
      <c r="C1568" s="355" t="s">
        <v>1184</v>
      </c>
      <c r="D1568" s="355"/>
      <c r="E1568" s="355"/>
      <c r="F1568" s="355"/>
      <c r="G1568" s="355"/>
      <c r="H1568" s="60" t="s">
        <v>1182</v>
      </c>
      <c r="I1568" s="66">
        <v>40000</v>
      </c>
      <c r="J1568" s="37"/>
      <c r="K1568" s="17">
        <f>I1568*J1568</f>
        <v>0</v>
      </c>
      <c r="L1568" s="97"/>
    </row>
    <row r="1569" spans="1:11" ht="26.4" customHeight="1" x14ac:dyDescent="0.25">
      <c r="A1569" s="134" t="s">
        <v>1185</v>
      </c>
      <c r="B1569" s="96"/>
      <c r="C1569" s="367" t="s">
        <v>1186</v>
      </c>
      <c r="D1569" s="367" t="s">
        <v>1186</v>
      </c>
      <c r="E1569" s="367" t="s">
        <v>1186</v>
      </c>
      <c r="F1569" s="367" t="s">
        <v>1186</v>
      </c>
      <c r="G1569" s="367" t="s">
        <v>1186</v>
      </c>
      <c r="H1569" s="60" t="s">
        <v>1182</v>
      </c>
      <c r="I1569" s="66">
        <v>800</v>
      </c>
      <c r="J1569" s="37"/>
      <c r="K1569" s="17">
        <f>I1569*J1569</f>
        <v>0</v>
      </c>
    </row>
    <row r="1570" spans="1:11" x14ac:dyDescent="0.25">
      <c r="A1570" s="87"/>
      <c r="B1570" s="79"/>
      <c r="C1570" s="355"/>
      <c r="D1570" s="355"/>
      <c r="E1570" s="355"/>
      <c r="F1570" s="355"/>
      <c r="G1570" s="355"/>
      <c r="H1570" s="61"/>
      <c r="I1570" s="64"/>
      <c r="J1570" s="65"/>
      <c r="K1570" s="115"/>
    </row>
    <row r="1571" spans="1:11" x14ac:dyDescent="0.25">
      <c r="A1571" s="87"/>
      <c r="B1571" s="79"/>
      <c r="C1571" s="355"/>
      <c r="D1571" s="355"/>
      <c r="E1571" s="355"/>
      <c r="F1571" s="355"/>
      <c r="G1571" s="355"/>
      <c r="H1571" s="61"/>
      <c r="I1571" s="64"/>
      <c r="J1571" s="65"/>
      <c r="K1571" s="115"/>
    </row>
    <row r="1572" spans="1:11" x14ac:dyDescent="0.25">
      <c r="A1572" s="87"/>
      <c r="B1572" s="79"/>
      <c r="C1572" s="355"/>
      <c r="D1572" s="355"/>
      <c r="E1572" s="355"/>
      <c r="F1572" s="355"/>
      <c r="G1572" s="355"/>
      <c r="H1572" s="61"/>
      <c r="I1572" s="64"/>
      <c r="J1572" s="65"/>
      <c r="K1572" s="115"/>
    </row>
    <row r="1573" spans="1:11" x14ac:dyDescent="0.25">
      <c r="A1573" s="87"/>
      <c r="B1573" s="79"/>
      <c r="C1573" s="355"/>
      <c r="D1573" s="355"/>
      <c r="E1573" s="355"/>
      <c r="F1573" s="355"/>
      <c r="G1573" s="355"/>
      <c r="H1573" s="61"/>
      <c r="I1573" s="64"/>
      <c r="J1573" s="65"/>
      <c r="K1573" s="115"/>
    </row>
    <row r="1574" spans="1:11" x14ac:dyDescent="0.25">
      <c r="A1574" s="87"/>
      <c r="B1574" s="79"/>
      <c r="C1574" s="355"/>
      <c r="D1574" s="355"/>
      <c r="E1574" s="355"/>
      <c r="F1574" s="355"/>
      <c r="G1574" s="355"/>
      <c r="H1574" s="61"/>
      <c r="I1574" s="64"/>
      <c r="J1574" s="65"/>
      <c r="K1574" s="115"/>
    </row>
    <row r="1575" spans="1:11" x14ac:dyDescent="0.25">
      <c r="A1575" s="87"/>
      <c r="B1575" s="79"/>
      <c r="C1575" s="355"/>
      <c r="D1575" s="355"/>
      <c r="E1575" s="355"/>
      <c r="F1575" s="355"/>
      <c r="G1575" s="355"/>
      <c r="H1575" s="61"/>
      <c r="I1575" s="64"/>
      <c r="J1575" s="65"/>
      <c r="K1575" s="115"/>
    </row>
    <row r="1576" spans="1:11" x14ac:dyDescent="0.25">
      <c r="A1576" s="87"/>
      <c r="B1576" s="79"/>
      <c r="C1576" s="355"/>
      <c r="D1576" s="355"/>
      <c r="E1576" s="355"/>
      <c r="F1576" s="355"/>
      <c r="G1576" s="355"/>
      <c r="H1576" s="61"/>
      <c r="I1576" s="64"/>
      <c r="J1576" s="65"/>
      <c r="K1576" s="115"/>
    </row>
    <row r="1577" spans="1:11" x14ac:dyDescent="0.25">
      <c r="A1577" s="87"/>
      <c r="B1577" s="79"/>
      <c r="C1577" s="355"/>
      <c r="D1577" s="355"/>
      <c r="E1577" s="355"/>
      <c r="F1577" s="355"/>
      <c r="G1577" s="355"/>
      <c r="H1577" s="61"/>
      <c r="I1577" s="64"/>
      <c r="J1577" s="65"/>
      <c r="K1577" s="115"/>
    </row>
    <row r="1578" spans="1:11" x14ac:dyDescent="0.25">
      <c r="A1578" s="87"/>
      <c r="B1578" s="79"/>
      <c r="C1578" s="355"/>
      <c r="D1578" s="355"/>
      <c r="E1578" s="355"/>
      <c r="F1578" s="355"/>
      <c r="G1578" s="355"/>
      <c r="H1578" s="61"/>
      <c r="I1578" s="64"/>
      <c r="J1578" s="65"/>
      <c r="K1578" s="115"/>
    </row>
    <row r="1579" spans="1:11" x14ac:dyDescent="0.25">
      <c r="A1579" s="87"/>
      <c r="B1579" s="79"/>
      <c r="C1579" s="355"/>
      <c r="D1579" s="355"/>
      <c r="E1579" s="355"/>
      <c r="F1579" s="355"/>
      <c r="G1579" s="355"/>
      <c r="H1579" s="61"/>
      <c r="I1579" s="64"/>
      <c r="J1579" s="65"/>
      <c r="K1579" s="115"/>
    </row>
    <row r="1580" spans="1:11" x14ac:dyDescent="0.25">
      <c r="A1580" s="87"/>
      <c r="B1580" s="79"/>
      <c r="C1580" s="355"/>
      <c r="D1580" s="355"/>
      <c r="E1580" s="355"/>
      <c r="F1580" s="355"/>
      <c r="G1580" s="355"/>
      <c r="H1580" s="61"/>
      <c r="I1580" s="64"/>
      <c r="J1580" s="65"/>
      <c r="K1580" s="115"/>
    </row>
    <row r="1581" spans="1:11" x14ac:dyDescent="0.25">
      <c r="A1581" s="87"/>
      <c r="B1581" s="79"/>
      <c r="C1581" s="355"/>
      <c r="D1581" s="355"/>
      <c r="E1581" s="355"/>
      <c r="F1581" s="355"/>
      <c r="G1581" s="355"/>
      <c r="H1581" s="61"/>
      <c r="I1581" s="64"/>
      <c r="J1581" s="65"/>
      <c r="K1581" s="115"/>
    </row>
    <row r="1582" spans="1:11" x14ac:dyDescent="0.25">
      <c r="A1582" s="87"/>
      <c r="B1582" s="79"/>
      <c r="C1582" s="355"/>
      <c r="D1582" s="355"/>
      <c r="E1582" s="355"/>
      <c r="F1582" s="355"/>
      <c r="G1582" s="355"/>
      <c r="H1582" s="61"/>
      <c r="I1582" s="64"/>
      <c r="J1582" s="65"/>
      <c r="K1582" s="115"/>
    </row>
    <row r="1583" spans="1:11" x14ac:dyDescent="0.25">
      <c r="A1583" s="87"/>
      <c r="B1583" s="79"/>
      <c r="C1583" s="355"/>
      <c r="D1583" s="355"/>
      <c r="E1583" s="355"/>
      <c r="F1583" s="355"/>
      <c r="G1583" s="355"/>
      <c r="H1583" s="61"/>
      <c r="I1583" s="64"/>
      <c r="J1583" s="65"/>
      <c r="K1583" s="115"/>
    </row>
    <row r="1584" spans="1:11" x14ac:dyDescent="0.25">
      <c r="A1584" s="87"/>
      <c r="B1584" s="79"/>
      <c r="C1584" s="355"/>
      <c r="D1584" s="355"/>
      <c r="E1584" s="355"/>
      <c r="F1584" s="355"/>
      <c r="G1584" s="355"/>
      <c r="H1584" s="61"/>
      <c r="I1584" s="64"/>
      <c r="J1584" s="65"/>
      <c r="K1584" s="115"/>
    </row>
    <row r="1585" spans="1:11" x14ac:dyDescent="0.25">
      <c r="A1585" s="87"/>
      <c r="B1585" s="79"/>
      <c r="C1585" s="355"/>
      <c r="D1585" s="355"/>
      <c r="E1585" s="355"/>
      <c r="F1585" s="355"/>
      <c r="G1585" s="355"/>
      <c r="H1585" s="61"/>
      <c r="I1585" s="64"/>
      <c r="J1585" s="65"/>
      <c r="K1585" s="115"/>
    </row>
    <row r="1586" spans="1:11" x14ac:dyDescent="0.25">
      <c r="A1586" s="87"/>
      <c r="B1586" s="79"/>
      <c r="C1586" s="355"/>
      <c r="D1586" s="355"/>
      <c r="E1586" s="355"/>
      <c r="F1586" s="355"/>
      <c r="G1586" s="355"/>
      <c r="H1586" s="61"/>
      <c r="I1586" s="64"/>
      <c r="J1586" s="65"/>
      <c r="K1586" s="115"/>
    </row>
    <row r="1587" spans="1:11" x14ac:dyDescent="0.25">
      <c r="A1587" s="87"/>
      <c r="B1587" s="79"/>
      <c r="C1587" s="355"/>
      <c r="D1587" s="355"/>
      <c r="E1587" s="355"/>
      <c r="F1587" s="355"/>
      <c r="G1587" s="355"/>
      <c r="H1587" s="61"/>
      <c r="I1587" s="64"/>
      <c r="J1587" s="65"/>
      <c r="K1587" s="115"/>
    </row>
    <row r="1588" spans="1:11" x14ac:dyDescent="0.25">
      <c r="A1588" s="87"/>
      <c r="B1588" s="79"/>
      <c r="C1588" s="355"/>
      <c r="D1588" s="355"/>
      <c r="E1588" s="355"/>
      <c r="F1588" s="355"/>
      <c r="G1588" s="355"/>
      <c r="H1588" s="61"/>
      <c r="I1588" s="64"/>
      <c r="J1588" s="65"/>
      <c r="K1588" s="115"/>
    </row>
    <row r="1589" spans="1:11" x14ac:dyDescent="0.25">
      <c r="A1589" s="87"/>
      <c r="B1589" s="79"/>
      <c r="C1589" s="355"/>
      <c r="D1589" s="355"/>
      <c r="E1589" s="355"/>
      <c r="F1589" s="355"/>
      <c r="G1589" s="355"/>
      <c r="H1589" s="61"/>
      <c r="I1589" s="64"/>
      <c r="J1589" s="65"/>
      <c r="K1589" s="115"/>
    </row>
    <row r="1590" spans="1:11" x14ac:dyDescent="0.25">
      <c r="A1590" s="87"/>
      <c r="B1590" s="79"/>
      <c r="C1590" s="355"/>
      <c r="D1590" s="355"/>
      <c r="E1590" s="355"/>
      <c r="F1590" s="355"/>
      <c r="G1590" s="355"/>
      <c r="H1590" s="61"/>
      <c r="I1590" s="64"/>
      <c r="J1590" s="65"/>
      <c r="K1590" s="115"/>
    </row>
    <row r="1591" spans="1:11" x14ac:dyDescent="0.25">
      <c r="A1591" s="87"/>
      <c r="B1591" s="79"/>
      <c r="C1591" s="355"/>
      <c r="D1591" s="355"/>
      <c r="E1591" s="355"/>
      <c r="F1591" s="355"/>
      <c r="G1591" s="355"/>
      <c r="H1591" s="61"/>
      <c r="I1591" s="64"/>
      <c r="J1591" s="65"/>
      <c r="K1591" s="115"/>
    </row>
    <row r="1592" spans="1:11" x14ac:dyDescent="0.25">
      <c r="A1592" s="87"/>
      <c r="B1592" s="79"/>
      <c r="C1592" s="355"/>
      <c r="D1592" s="355"/>
      <c r="E1592" s="355"/>
      <c r="F1592" s="355"/>
      <c r="G1592" s="355"/>
      <c r="H1592" s="61"/>
      <c r="I1592" s="64"/>
      <c r="J1592" s="65"/>
      <c r="K1592" s="115"/>
    </row>
    <row r="1593" spans="1:11" x14ac:dyDescent="0.25">
      <c r="A1593" s="87"/>
      <c r="B1593" s="79"/>
      <c r="C1593" s="355"/>
      <c r="D1593" s="355"/>
      <c r="E1593" s="355"/>
      <c r="F1593" s="355"/>
      <c r="G1593" s="355"/>
      <c r="H1593" s="61"/>
      <c r="I1593" s="64"/>
      <c r="J1593" s="65"/>
      <c r="K1593" s="115"/>
    </row>
    <row r="1594" spans="1:11" x14ac:dyDescent="0.25">
      <c r="A1594" s="87"/>
      <c r="B1594" s="79"/>
      <c r="C1594" s="355"/>
      <c r="D1594" s="355"/>
      <c r="E1594" s="355"/>
      <c r="F1594" s="355"/>
      <c r="G1594" s="355"/>
      <c r="H1594" s="61"/>
      <c r="I1594" s="64"/>
      <c r="J1594" s="65"/>
      <c r="K1594" s="115"/>
    </row>
    <row r="1595" spans="1:11" x14ac:dyDescent="0.25">
      <c r="A1595" s="87"/>
      <c r="B1595" s="79"/>
      <c r="C1595" s="355"/>
      <c r="D1595" s="355"/>
      <c r="E1595" s="355"/>
      <c r="F1595" s="355"/>
      <c r="G1595" s="355"/>
      <c r="H1595" s="61"/>
      <c r="I1595" s="64"/>
      <c r="J1595" s="65"/>
      <c r="K1595" s="115"/>
    </row>
    <row r="1596" spans="1:11" x14ac:dyDescent="0.25">
      <c r="A1596" s="87"/>
      <c r="B1596" s="79"/>
      <c r="C1596" s="355"/>
      <c r="D1596" s="355"/>
      <c r="E1596" s="355"/>
      <c r="F1596" s="355"/>
      <c r="G1596" s="355"/>
      <c r="H1596" s="61"/>
      <c r="I1596" s="64"/>
      <c r="J1596" s="65"/>
      <c r="K1596" s="115"/>
    </row>
    <row r="1597" spans="1:11" x14ac:dyDescent="0.25">
      <c r="A1597" s="87"/>
      <c r="B1597" s="79"/>
      <c r="C1597" s="355"/>
      <c r="D1597" s="355"/>
      <c r="E1597" s="355"/>
      <c r="F1597" s="355"/>
      <c r="G1597" s="355"/>
      <c r="H1597" s="61"/>
      <c r="I1597" s="64"/>
      <c r="J1597" s="65"/>
      <c r="K1597" s="115"/>
    </row>
    <row r="1598" spans="1:11" x14ac:dyDescent="0.25">
      <c r="A1598" s="87"/>
      <c r="B1598" s="79"/>
      <c r="C1598" s="355"/>
      <c r="D1598" s="355"/>
      <c r="E1598" s="355"/>
      <c r="F1598" s="355"/>
      <c r="G1598" s="355"/>
      <c r="H1598" s="61"/>
      <c r="I1598" s="64"/>
      <c r="J1598" s="65"/>
      <c r="K1598" s="115"/>
    </row>
    <row r="1599" spans="1:11" x14ac:dyDescent="0.25">
      <c r="A1599" s="87"/>
      <c r="B1599" s="79"/>
      <c r="C1599" s="355"/>
      <c r="D1599" s="355"/>
      <c r="E1599" s="355"/>
      <c r="F1599" s="355"/>
      <c r="G1599" s="355"/>
      <c r="H1599" s="61"/>
      <c r="I1599" s="64"/>
      <c r="J1599" s="65"/>
      <c r="K1599" s="115"/>
    </row>
    <row r="1600" spans="1:11" x14ac:dyDescent="0.25">
      <c r="A1600" s="87"/>
      <c r="B1600" s="79"/>
      <c r="C1600" s="355"/>
      <c r="D1600" s="355"/>
      <c r="E1600" s="355"/>
      <c r="F1600" s="355"/>
      <c r="G1600" s="355"/>
      <c r="H1600" s="61"/>
      <c r="I1600" s="64"/>
      <c r="J1600" s="65"/>
      <c r="K1600" s="115"/>
    </row>
    <row r="1601" spans="1:11" x14ac:dyDescent="0.25">
      <c r="A1601" s="87"/>
      <c r="B1601" s="79"/>
      <c r="C1601" s="355"/>
      <c r="D1601" s="355"/>
      <c r="E1601" s="355"/>
      <c r="F1601" s="355"/>
      <c r="G1601" s="355"/>
      <c r="H1601" s="61"/>
      <c r="I1601" s="64"/>
      <c r="J1601" s="65"/>
      <c r="K1601" s="115"/>
    </row>
    <row r="1602" spans="1:11" x14ac:dyDescent="0.25">
      <c r="A1602" s="87"/>
      <c r="B1602" s="79"/>
      <c r="C1602" s="355"/>
      <c r="D1602" s="355"/>
      <c r="E1602" s="355"/>
      <c r="F1602" s="355"/>
      <c r="G1602" s="355"/>
      <c r="H1602" s="61"/>
      <c r="I1602" s="64"/>
      <c r="J1602" s="65"/>
      <c r="K1602" s="115"/>
    </row>
    <row r="1603" spans="1:11" x14ac:dyDescent="0.25">
      <c r="A1603" s="87"/>
      <c r="B1603" s="79"/>
      <c r="C1603" s="355"/>
      <c r="D1603" s="355"/>
      <c r="E1603" s="355"/>
      <c r="F1603" s="355"/>
      <c r="G1603" s="355"/>
      <c r="H1603" s="61"/>
      <c r="I1603" s="64"/>
      <c r="J1603" s="65"/>
      <c r="K1603" s="115"/>
    </row>
    <row r="1604" spans="1:11" x14ac:dyDescent="0.25">
      <c r="A1604" s="87"/>
      <c r="B1604" s="79"/>
      <c r="C1604" s="355"/>
      <c r="D1604" s="355"/>
      <c r="E1604" s="355"/>
      <c r="F1604" s="355"/>
      <c r="G1604" s="355"/>
      <c r="H1604" s="61"/>
      <c r="I1604" s="64"/>
      <c r="J1604" s="65"/>
      <c r="K1604" s="115"/>
    </row>
    <row r="1605" spans="1:11" x14ac:dyDescent="0.25">
      <c r="A1605" s="87"/>
      <c r="B1605" s="79"/>
      <c r="C1605" s="355"/>
      <c r="D1605" s="355"/>
      <c r="E1605" s="355"/>
      <c r="F1605" s="355"/>
      <c r="G1605" s="355"/>
      <c r="H1605" s="61"/>
      <c r="I1605" s="64"/>
      <c r="J1605" s="65"/>
      <c r="K1605" s="115"/>
    </row>
    <row r="1606" spans="1:11" x14ac:dyDescent="0.25">
      <c r="A1606" s="87"/>
      <c r="B1606" s="79"/>
      <c r="C1606" s="355"/>
      <c r="D1606" s="355"/>
      <c r="E1606" s="355"/>
      <c r="F1606" s="355"/>
      <c r="G1606" s="355"/>
      <c r="H1606" s="61"/>
      <c r="I1606" s="64"/>
      <c r="J1606" s="65"/>
      <c r="K1606" s="115"/>
    </row>
    <row r="1607" spans="1:11" x14ac:dyDescent="0.25">
      <c r="A1607" s="87"/>
      <c r="B1607" s="79"/>
      <c r="C1607" s="355"/>
      <c r="D1607" s="355"/>
      <c r="E1607" s="355"/>
      <c r="F1607" s="355"/>
      <c r="G1607" s="355"/>
      <c r="H1607" s="61"/>
      <c r="I1607" s="64"/>
      <c r="J1607" s="65"/>
      <c r="K1607" s="115"/>
    </row>
    <row r="1608" spans="1:11" x14ac:dyDescent="0.25">
      <c r="A1608" s="87"/>
      <c r="B1608" s="79"/>
      <c r="C1608" s="355"/>
      <c r="D1608" s="355"/>
      <c r="E1608" s="355"/>
      <c r="F1608" s="355"/>
      <c r="G1608" s="355"/>
      <c r="H1608" s="61"/>
      <c r="I1608" s="64"/>
      <c r="J1608" s="65"/>
      <c r="K1608" s="115"/>
    </row>
    <row r="1609" spans="1:11" x14ac:dyDescent="0.25">
      <c r="A1609" s="87"/>
      <c r="B1609" s="79"/>
      <c r="C1609" s="355"/>
      <c r="D1609" s="355"/>
      <c r="E1609" s="355"/>
      <c r="F1609" s="355"/>
      <c r="G1609" s="355"/>
      <c r="H1609" s="61"/>
      <c r="I1609" s="64"/>
      <c r="J1609" s="65"/>
      <c r="K1609" s="115"/>
    </row>
    <row r="1610" spans="1:11" x14ac:dyDescent="0.25">
      <c r="A1610" s="87"/>
      <c r="B1610" s="79"/>
      <c r="C1610" s="355"/>
      <c r="D1610" s="355"/>
      <c r="E1610" s="355"/>
      <c r="F1610" s="355"/>
      <c r="G1610" s="355"/>
      <c r="H1610" s="61"/>
      <c r="I1610" s="64"/>
      <c r="J1610" s="65"/>
      <c r="K1610" s="115"/>
    </row>
    <row r="1611" spans="1:11" x14ac:dyDescent="0.25">
      <c r="A1611" s="87"/>
      <c r="B1611" s="79"/>
      <c r="C1611" s="355"/>
      <c r="D1611" s="355"/>
      <c r="E1611" s="355"/>
      <c r="F1611" s="355"/>
      <c r="G1611" s="355"/>
      <c r="H1611" s="61"/>
      <c r="I1611" s="64"/>
      <c r="J1611" s="65"/>
      <c r="K1611" s="115"/>
    </row>
    <row r="1612" spans="1:11" x14ac:dyDescent="0.25">
      <c r="A1612" s="87"/>
      <c r="B1612" s="79"/>
      <c r="C1612" s="355"/>
      <c r="D1612" s="355"/>
      <c r="E1612" s="355"/>
      <c r="F1612" s="355"/>
      <c r="G1612" s="355"/>
      <c r="H1612" s="61"/>
      <c r="I1612" s="64"/>
      <c r="J1612" s="65"/>
      <c r="K1612" s="115"/>
    </row>
    <row r="1613" spans="1:11" x14ac:dyDescent="0.25">
      <c r="A1613" s="87"/>
      <c r="B1613" s="79"/>
      <c r="C1613" s="355"/>
      <c r="D1613" s="355"/>
      <c r="E1613" s="355"/>
      <c r="F1613" s="355"/>
      <c r="G1613" s="355"/>
      <c r="H1613" s="61"/>
      <c r="I1613" s="64"/>
      <c r="J1613" s="65"/>
      <c r="K1613" s="115"/>
    </row>
    <row r="1614" spans="1:11" x14ac:dyDescent="0.25">
      <c r="A1614" s="87"/>
      <c r="B1614" s="79"/>
      <c r="C1614" s="355"/>
      <c r="D1614" s="355"/>
      <c r="E1614" s="355"/>
      <c r="F1614" s="355"/>
      <c r="G1614" s="355"/>
      <c r="H1614" s="61"/>
      <c r="I1614" s="64"/>
      <c r="J1614" s="65"/>
      <c r="K1614" s="115"/>
    </row>
    <row r="1615" spans="1:11" x14ac:dyDescent="0.25">
      <c r="A1615" s="87"/>
      <c r="B1615" s="79"/>
      <c r="C1615" s="355"/>
      <c r="D1615" s="355"/>
      <c r="E1615" s="355"/>
      <c r="F1615" s="355"/>
      <c r="G1615" s="355"/>
      <c r="H1615" s="61"/>
      <c r="I1615" s="64"/>
      <c r="J1615" s="65"/>
      <c r="K1615" s="115"/>
    </row>
    <row r="1616" spans="1:11" x14ac:dyDescent="0.25">
      <c r="A1616" s="87"/>
      <c r="B1616" s="79"/>
      <c r="C1616" s="355"/>
      <c r="D1616" s="355"/>
      <c r="E1616" s="355"/>
      <c r="F1616" s="355"/>
      <c r="G1616" s="355"/>
      <c r="H1616" s="61"/>
      <c r="I1616" s="64"/>
      <c r="J1616" s="65"/>
      <c r="K1616" s="115"/>
    </row>
    <row r="1617" spans="1:11" x14ac:dyDescent="0.25">
      <c r="A1617" s="87"/>
      <c r="B1617" s="79"/>
      <c r="C1617" s="355"/>
      <c r="D1617" s="355"/>
      <c r="E1617" s="355"/>
      <c r="F1617" s="355"/>
      <c r="G1617" s="355"/>
      <c r="H1617" s="61"/>
      <c r="I1617" s="64"/>
      <c r="J1617" s="65"/>
      <c r="K1617" s="115"/>
    </row>
    <row r="1618" spans="1:11" x14ac:dyDescent="0.25">
      <c r="A1618" s="87"/>
      <c r="B1618" s="79"/>
      <c r="C1618" s="355"/>
      <c r="D1618" s="355"/>
      <c r="E1618" s="355"/>
      <c r="F1618" s="355"/>
      <c r="G1618" s="355"/>
      <c r="H1618" s="61"/>
      <c r="I1618" s="64"/>
      <c r="J1618" s="65"/>
      <c r="K1618" s="115"/>
    </row>
    <row r="1619" spans="1:11" x14ac:dyDescent="0.25">
      <c r="A1619" s="87"/>
      <c r="B1619" s="79"/>
      <c r="C1619" s="355"/>
      <c r="D1619" s="355"/>
      <c r="E1619" s="355"/>
      <c r="F1619" s="355"/>
      <c r="G1619" s="355"/>
      <c r="H1619" s="61"/>
      <c r="I1619" s="64"/>
      <c r="J1619" s="65"/>
      <c r="K1619" s="115"/>
    </row>
    <row r="1620" spans="1:11" x14ac:dyDescent="0.25">
      <c r="A1620" s="87"/>
      <c r="B1620" s="79"/>
      <c r="C1620" s="355"/>
      <c r="D1620" s="355"/>
      <c r="E1620" s="355"/>
      <c r="F1620" s="355"/>
      <c r="G1620" s="355"/>
      <c r="H1620" s="61"/>
      <c r="I1620" s="64"/>
      <c r="J1620" s="65"/>
      <c r="K1620" s="115"/>
    </row>
    <row r="1621" spans="1:11" x14ac:dyDescent="0.25">
      <c r="A1621" s="87"/>
      <c r="B1621" s="79"/>
      <c r="C1621" s="355"/>
      <c r="D1621" s="355"/>
      <c r="E1621" s="355"/>
      <c r="F1621" s="355"/>
      <c r="G1621" s="355"/>
      <c r="H1621" s="61"/>
      <c r="I1621" s="64"/>
      <c r="J1621" s="65"/>
      <c r="K1621" s="115"/>
    </row>
    <row r="1622" spans="1:11" x14ac:dyDescent="0.25">
      <c r="A1622" s="87"/>
      <c r="B1622" s="79"/>
      <c r="C1622" s="355"/>
      <c r="D1622" s="355"/>
      <c r="E1622" s="355"/>
      <c r="F1622" s="355"/>
      <c r="G1622" s="355"/>
      <c r="H1622" s="61"/>
      <c r="I1622" s="64"/>
      <c r="J1622" s="65"/>
      <c r="K1622" s="115"/>
    </row>
    <row r="1623" spans="1:11" x14ac:dyDescent="0.25">
      <c r="A1623" s="87"/>
      <c r="B1623" s="79"/>
      <c r="C1623" s="355"/>
      <c r="D1623" s="355"/>
      <c r="E1623" s="355"/>
      <c r="F1623" s="355"/>
      <c r="G1623" s="355"/>
      <c r="H1623" s="61"/>
      <c r="I1623" s="64"/>
      <c r="J1623" s="65"/>
      <c r="K1623" s="115"/>
    </row>
    <row r="1624" spans="1:11" x14ac:dyDescent="0.25">
      <c r="A1624" s="87"/>
      <c r="B1624" s="79"/>
      <c r="C1624" s="355"/>
      <c r="D1624" s="355"/>
      <c r="E1624" s="355"/>
      <c r="F1624" s="355"/>
      <c r="G1624" s="355"/>
      <c r="H1624" s="61"/>
      <c r="I1624" s="64"/>
      <c r="J1624" s="65"/>
      <c r="K1624" s="115"/>
    </row>
    <row r="1625" spans="1:11" x14ac:dyDescent="0.25">
      <c r="A1625" s="87"/>
      <c r="B1625" s="79"/>
      <c r="C1625" s="355"/>
      <c r="D1625" s="355"/>
      <c r="E1625" s="355"/>
      <c r="F1625" s="355"/>
      <c r="G1625" s="355"/>
      <c r="H1625" s="61"/>
      <c r="I1625" s="64"/>
      <c r="J1625" s="65"/>
      <c r="K1625" s="115"/>
    </row>
    <row r="1626" spans="1:11" x14ac:dyDescent="0.25">
      <c r="A1626" s="87"/>
      <c r="B1626" s="79"/>
      <c r="C1626" s="355"/>
      <c r="D1626" s="355"/>
      <c r="E1626" s="355"/>
      <c r="F1626" s="355"/>
      <c r="G1626" s="355"/>
      <c r="H1626" s="61"/>
      <c r="I1626" s="64"/>
      <c r="J1626" s="65"/>
      <c r="K1626" s="115"/>
    </row>
    <row r="1627" spans="1:11" x14ac:dyDescent="0.25">
      <c r="A1627" s="87"/>
      <c r="B1627" s="79"/>
      <c r="C1627" s="355"/>
      <c r="D1627" s="355"/>
      <c r="E1627" s="355"/>
      <c r="F1627" s="355"/>
      <c r="G1627" s="355"/>
      <c r="H1627" s="61"/>
      <c r="I1627" s="64"/>
      <c r="J1627" s="65"/>
      <c r="K1627" s="115"/>
    </row>
    <row r="1628" spans="1:11" x14ac:dyDescent="0.25">
      <c r="A1628" s="87"/>
      <c r="B1628" s="79"/>
      <c r="C1628" s="355"/>
      <c r="D1628" s="355"/>
      <c r="E1628" s="355"/>
      <c r="F1628" s="355"/>
      <c r="G1628" s="355"/>
      <c r="H1628" s="61"/>
      <c r="I1628" s="64"/>
      <c r="J1628" s="65"/>
      <c r="K1628" s="115"/>
    </row>
    <row r="1629" spans="1:11" x14ac:dyDescent="0.25">
      <c r="A1629" s="87"/>
      <c r="B1629" s="79"/>
      <c r="C1629" s="355"/>
      <c r="D1629" s="355"/>
      <c r="E1629" s="355"/>
      <c r="F1629" s="355"/>
      <c r="G1629" s="355"/>
      <c r="H1629" s="61"/>
      <c r="I1629" s="64"/>
      <c r="J1629" s="65"/>
      <c r="K1629" s="115"/>
    </row>
    <row r="1630" spans="1:11" x14ac:dyDescent="0.25">
      <c r="A1630" s="87"/>
      <c r="B1630" s="79"/>
      <c r="C1630" s="355"/>
      <c r="D1630" s="355"/>
      <c r="E1630" s="355"/>
      <c r="F1630" s="355"/>
      <c r="G1630" s="355"/>
      <c r="H1630" s="61"/>
      <c r="I1630" s="64"/>
      <c r="J1630" s="65"/>
      <c r="K1630" s="115"/>
    </row>
    <row r="1631" spans="1:11" x14ac:dyDescent="0.25">
      <c r="A1631" s="87"/>
      <c r="B1631" s="79"/>
      <c r="C1631" s="355"/>
      <c r="D1631" s="355"/>
      <c r="E1631" s="355"/>
      <c r="F1631" s="355"/>
      <c r="G1631" s="355"/>
      <c r="H1631" s="61"/>
      <c r="I1631" s="64"/>
      <c r="J1631" s="65"/>
      <c r="K1631" s="115"/>
    </row>
    <row r="1632" spans="1:11" x14ac:dyDescent="0.25">
      <c r="A1632" s="87"/>
      <c r="B1632" s="79"/>
      <c r="C1632" s="355"/>
      <c r="D1632" s="355"/>
      <c r="E1632" s="355"/>
      <c r="F1632" s="355"/>
      <c r="G1632" s="355"/>
      <c r="H1632" s="61"/>
      <c r="I1632" s="64"/>
      <c r="J1632" s="65"/>
      <c r="K1632" s="115"/>
    </row>
    <row r="1633" spans="1:12" x14ac:dyDescent="0.25">
      <c r="A1633" s="87"/>
      <c r="B1633" s="79"/>
      <c r="C1633" s="355"/>
      <c r="D1633" s="355"/>
      <c r="E1633" s="355"/>
      <c r="F1633" s="355"/>
      <c r="G1633" s="355"/>
      <c r="H1633" s="61"/>
      <c r="I1633" s="64"/>
      <c r="J1633" s="65"/>
      <c r="K1633" s="115"/>
    </row>
    <row r="1634" spans="1:12" x14ac:dyDescent="0.25">
      <c r="A1634" s="87"/>
      <c r="B1634" s="79"/>
      <c r="C1634" s="355"/>
      <c r="D1634" s="355"/>
      <c r="E1634" s="355"/>
      <c r="F1634" s="355"/>
      <c r="G1634" s="355"/>
      <c r="H1634" s="61"/>
      <c r="I1634" s="64"/>
      <c r="J1634" s="65"/>
      <c r="K1634" s="115"/>
    </row>
    <row r="1635" spans="1:12" x14ac:dyDescent="0.25">
      <c r="A1635" s="87"/>
      <c r="B1635" s="79"/>
      <c r="C1635" s="355"/>
      <c r="D1635" s="355"/>
      <c r="E1635" s="355"/>
      <c r="F1635" s="355"/>
      <c r="G1635" s="355"/>
      <c r="H1635" s="61"/>
      <c r="I1635" s="64"/>
      <c r="J1635" s="65"/>
      <c r="K1635" s="115"/>
    </row>
    <row r="1636" spans="1:12" x14ac:dyDescent="0.25">
      <c r="A1636" s="87"/>
      <c r="B1636" s="79"/>
      <c r="C1636" s="355"/>
      <c r="D1636" s="355"/>
      <c r="E1636" s="355"/>
      <c r="F1636" s="355"/>
      <c r="G1636" s="355"/>
      <c r="H1636" s="61"/>
      <c r="I1636" s="64"/>
      <c r="J1636" s="65"/>
      <c r="K1636" s="115"/>
    </row>
    <row r="1637" spans="1:12" x14ac:dyDescent="0.25">
      <c r="A1637" s="88"/>
      <c r="B1637" s="89"/>
      <c r="C1637" s="377"/>
      <c r="D1637" s="377"/>
      <c r="E1637" s="377"/>
      <c r="F1637" s="377"/>
      <c r="G1637" s="377"/>
      <c r="H1637" s="82"/>
      <c r="I1637" s="83"/>
      <c r="J1637" s="84"/>
      <c r="K1637" s="119"/>
    </row>
    <row r="1638" spans="1:12" x14ac:dyDescent="0.25">
      <c r="A1638" s="404" t="s">
        <v>546</v>
      </c>
      <c r="B1638" s="404"/>
      <c r="C1638" s="404"/>
      <c r="D1638" s="404"/>
      <c r="E1638" s="404"/>
      <c r="F1638" s="404"/>
      <c r="G1638" s="404"/>
      <c r="H1638" s="404"/>
      <c r="I1638" s="404"/>
      <c r="J1638" s="404"/>
      <c r="K1638" s="125">
        <f>SUM(K1565:K1637)</f>
        <v>0</v>
      </c>
    </row>
    <row r="1639" spans="1:12" x14ac:dyDescent="0.25">
      <c r="A1639" s="358" t="s">
        <v>1187</v>
      </c>
      <c r="B1639" s="358"/>
      <c r="C1639" s="358"/>
      <c r="D1639" s="358"/>
      <c r="E1639" s="358"/>
      <c r="F1639" s="358"/>
      <c r="G1639" s="358"/>
      <c r="H1639" s="358"/>
      <c r="I1639" s="358"/>
      <c r="J1639" s="358"/>
      <c r="K1639" s="379"/>
    </row>
    <row r="1640" spans="1:12" x14ac:dyDescent="0.25">
      <c r="A1640" s="380"/>
      <c r="B1640" s="380"/>
      <c r="C1640" s="380"/>
      <c r="D1640" s="380"/>
      <c r="E1640" s="380"/>
      <c r="F1640" s="380"/>
      <c r="G1640" s="380"/>
      <c r="H1640" s="380"/>
      <c r="I1640" s="380"/>
      <c r="J1640" s="380"/>
      <c r="K1640" s="381"/>
      <c r="L1640" s="97"/>
    </row>
    <row r="1641" spans="1:12" x14ac:dyDescent="0.25">
      <c r="A1641" s="101"/>
      <c r="B1641" s="74"/>
      <c r="C1641" s="364"/>
      <c r="D1641" s="364"/>
      <c r="E1641" s="364"/>
      <c r="F1641" s="364"/>
      <c r="G1641" s="364"/>
      <c r="H1641" s="57"/>
      <c r="I1641" s="57"/>
      <c r="J1641" s="57"/>
      <c r="K1641" s="58"/>
    </row>
    <row r="1642" spans="1:12" x14ac:dyDescent="0.25">
      <c r="A1642" s="134" t="s">
        <v>1188</v>
      </c>
      <c r="B1642" s="96"/>
      <c r="C1642" s="367" t="s">
        <v>1189</v>
      </c>
      <c r="D1642" s="367" t="s">
        <v>1189</v>
      </c>
      <c r="E1642" s="367" t="s">
        <v>1189</v>
      </c>
      <c r="F1642" s="367" t="s">
        <v>1189</v>
      </c>
      <c r="G1642" s="367" t="s">
        <v>1189</v>
      </c>
      <c r="H1642" s="90"/>
      <c r="I1642" s="90"/>
      <c r="J1642" s="90"/>
      <c r="K1642" s="98"/>
    </row>
    <row r="1643" spans="1:12" x14ac:dyDescent="0.25">
      <c r="A1643" s="95"/>
      <c r="B1643" s="92" t="s">
        <v>1190</v>
      </c>
      <c r="C1643" s="355" t="s">
        <v>1191</v>
      </c>
      <c r="D1643" s="355" t="s">
        <v>1192</v>
      </c>
      <c r="E1643" s="355" t="s">
        <v>1192</v>
      </c>
      <c r="F1643" s="355" t="s">
        <v>1192</v>
      </c>
      <c r="G1643" s="355" t="s">
        <v>1192</v>
      </c>
      <c r="H1643" s="90"/>
      <c r="I1643" s="90"/>
      <c r="J1643" s="90"/>
      <c r="K1643" s="98"/>
    </row>
    <row r="1644" spans="1:12" ht="26.4" customHeight="1" x14ac:dyDescent="0.25">
      <c r="A1644" s="95"/>
      <c r="B1644" s="92" t="s">
        <v>77</v>
      </c>
      <c r="C1644" s="355" t="s">
        <v>2233</v>
      </c>
      <c r="D1644" s="355" t="s">
        <v>1193</v>
      </c>
      <c r="E1644" s="355" t="s">
        <v>1193</v>
      </c>
      <c r="F1644" s="355" t="s">
        <v>1193</v>
      </c>
      <c r="G1644" s="355" t="s">
        <v>1193</v>
      </c>
      <c r="H1644" s="90" t="s">
        <v>22</v>
      </c>
      <c r="I1644" s="90" t="s">
        <v>290</v>
      </c>
      <c r="J1644" s="90" t="s">
        <v>291</v>
      </c>
      <c r="K1644" s="17">
        <v>150000</v>
      </c>
    </row>
    <row r="1645" spans="1:12" x14ac:dyDescent="0.25">
      <c r="A1645" s="95"/>
      <c r="B1645" s="92" t="s">
        <v>77</v>
      </c>
      <c r="C1645" s="355" t="s">
        <v>1194</v>
      </c>
      <c r="D1645" s="355" t="s">
        <v>2204</v>
      </c>
      <c r="E1645" s="355" t="s">
        <v>2204</v>
      </c>
      <c r="F1645" s="355" t="s">
        <v>2204</v>
      </c>
      <c r="G1645" s="355" t="s">
        <v>2204</v>
      </c>
      <c r="H1645" s="90" t="s">
        <v>22</v>
      </c>
      <c r="I1645" s="90" t="s">
        <v>290</v>
      </c>
      <c r="J1645" s="90" t="s">
        <v>291</v>
      </c>
      <c r="K1645" s="17">
        <v>150000</v>
      </c>
    </row>
    <row r="1646" spans="1:12" ht="15" customHeight="1" x14ac:dyDescent="0.25">
      <c r="A1646" s="95"/>
      <c r="B1646" s="92" t="s">
        <v>77</v>
      </c>
      <c r="C1646" s="355" t="s">
        <v>1195</v>
      </c>
      <c r="D1646" s="355" t="s">
        <v>2204</v>
      </c>
      <c r="E1646" s="355" t="s">
        <v>2204</v>
      </c>
      <c r="F1646" s="355" t="s">
        <v>2204</v>
      </c>
      <c r="G1646" s="355" t="s">
        <v>2204</v>
      </c>
      <c r="H1646" s="90" t="s">
        <v>22</v>
      </c>
      <c r="I1646" s="90" t="s">
        <v>290</v>
      </c>
      <c r="J1646" s="90" t="s">
        <v>291</v>
      </c>
      <c r="K1646" s="17">
        <v>80000</v>
      </c>
    </row>
    <row r="1647" spans="1:12" x14ac:dyDescent="0.25">
      <c r="A1647" s="134" t="s">
        <v>1196</v>
      </c>
      <c r="B1647" s="96"/>
      <c r="C1647" s="367" t="s">
        <v>1197</v>
      </c>
      <c r="D1647" s="367" t="s">
        <v>1197</v>
      </c>
      <c r="E1647" s="367" t="s">
        <v>1197</v>
      </c>
      <c r="F1647" s="367" t="s">
        <v>1197</v>
      </c>
      <c r="G1647" s="367" t="s">
        <v>1197</v>
      </c>
      <c r="H1647" s="90"/>
      <c r="I1647" s="90"/>
      <c r="J1647" s="49"/>
      <c r="K1647" s="98"/>
    </row>
    <row r="1648" spans="1:12" ht="39.6" customHeight="1" x14ac:dyDescent="0.25">
      <c r="A1648" s="95"/>
      <c r="B1648" s="92" t="s">
        <v>1198</v>
      </c>
      <c r="C1648" s="355" t="s">
        <v>2234</v>
      </c>
      <c r="D1648" s="356" t="s">
        <v>2235</v>
      </c>
      <c r="E1648" s="356" t="s">
        <v>2235</v>
      </c>
      <c r="F1648" s="356" t="s">
        <v>2235</v>
      </c>
      <c r="G1648" s="357" t="s">
        <v>2235</v>
      </c>
      <c r="H1648" s="90" t="s">
        <v>444</v>
      </c>
      <c r="I1648" s="66">
        <v>2000</v>
      </c>
      <c r="J1648" s="37"/>
      <c r="K1648" s="17">
        <f>I1648*J1648</f>
        <v>0</v>
      </c>
    </row>
    <row r="1649" spans="1:13" ht="39.6" customHeight="1" x14ac:dyDescent="0.25">
      <c r="A1649" s="95"/>
      <c r="B1649" s="92" t="s">
        <v>1198</v>
      </c>
      <c r="C1649" s="378" t="s">
        <v>2246</v>
      </c>
      <c r="D1649" s="356" t="s">
        <v>2235</v>
      </c>
      <c r="E1649" s="356" t="s">
        <v>2235</v>
      </c>
      <c r="F1649" s="356" t="s">
        <v>2235</v>
      </c>
      <c r="G1649" s="357" t="s">
        <v>2235</v>
      </c>
      <c r="H1649" s="90" t="s">
        <v>444</v>
      </c>
      <c r="I1649" s="66">
        <v>2000</v>
      </c>
      <c r="J1649" s="37"/>
      <c r="K1649" s="17">
        <f>I1649*J1649</f>
        <v>0</v>
      </c>
    </row>
    <row r="1650" spans="1:13" ht="13.8" x14ac:dyDescent="0.25">
      <c r="A1650" s="87"/>
      <c r="B1650" s="79" t="s">
        <v>2248</v>
      </c>
      <c r="C1650" s="355" t="s">
        <v>357</v>
      </c>
      <c r="D1650" s="355"/>
      <c r="E1650" s="355"/>
      <c r="F1650" s="355"/>
      <c r="G1650" s="355"/>
      <c r="H1650" s="90" t="s">
        <v>444</v>
      </c>
      <c r="I1650" s="66">
        <v>4000</v>
      </c>
      <c r="J1650" s="37"/>
      <c r="K1650" s="17">
        <f>I1650*J1650</f>
        <v>0</v>
      </c>
    </row>
    <row r="1651" spans="1:13" x14ac:dyDescent="0.25">
      <c r="A1651" s="134" t="s">
        <v>1199</v>
      </c>
      <c r="B1651" s="96"/>
      <c r="C1651" s="367" t="s">
        <v>1200</v>
      </c>
      <c r="D1651" s="367" t="s">
        <v>1200</v>
      </c>
      <c r="E1651" s="367" t="s">
        <v>1200</v>
      </c>
      <c r="F1651" s="367" t="s">
        <v>1200</v>
      </c>
      <c r="G1651" s="367" t="s">
        <v>1200</v>
      </c>
      <c r="H1651" s="90"/>
      <c r="I1651" s="90"/>
      <c r="J1651" s="49"/>
      <c r="K1651" s="98"/>
    </row>
    <row r="1652" spans="1:13" x14ac:dyDescent="0.25">
      <c r="A1652" s="95"/>
      <c r="B1652" s="92" t="s">
        <v>1201</v>
      </c>
      <c r="C1652" s="355" t="s">
        <v>1202</v>
      </c>
      <c r="D1652" s="355" t="s">
        <v>1202</v>
      </c>
      <c r="E1652" s="355" t="s">
        <v>1202</v>
      </c>
      <c r="F1652" s="355" t="s">
        <v>1202</v>
      </c>
      <c r="G1652" s="355" t="s">
        <v>1202</v>
      </c>
      <c r="H1652" s="90"/>
      <c r="I1652" s="90"/>
      <c r="J1652" s="49"/>
      <c r="K1652" s="98"/>
    </row>
    <row r="1653" spans="1:13" ht="39.6" customHeight="1" x14ac:dyDescent="0.25">
      <c r="A1653" s="95"/>
      <c r="B1653" s="92" t="s">
        <v>77</v>
      </c>
      <c r="C1653" s="355" t="s">
        <v>2247</v>
      </c>
      <c r="D1653" s="355" t="s">
        <v>2236</v>
      </c>
      <c r="E1653" s="355" t="s">
        <v>2236</v>
      </c>
      <c r="F1653" s="355" t="s">
        <v>2236</v>
      </c>
      <c r="G1653" s="355" t="s">
        <v>2236</v>
      </c>
      <c r="H1653" s="90" t="s">
        <v>444</v>
      </c>
      <c r="I1653" s="66">
        <v>18000</v>
      </c>
      <c r="J1653" s="37"/>
      <c r="K1653" s="17">
        <f>I1653*J1653</f>
        <v>0</v>
      </c>
    </row>
    <row r="1654" spans="1:13" x14ac:dyDescent="0.25">
      <c r="A1654" s="134" t="s">
        <v>1203</v>
      </c>
      <c r="B1654" s="96"/>
      <c r="C1654" s="367" t="s">
        <v>1204</v>
      </c>
      <c r="D1654" s="367" t="s">
        <v>1204</v>
      </c>
      <c r="E1654" s="367" t="s">
        <v>1204</v>
      </c>
      <c r="F1654" s="367" t="s">
        <v>1204</v>
      </c>
      <c r="G1654" s="367" t="s">
        <v>1204</v>
      </c>
      <c r="H1654" s="90"/>
      <c r="I1654" s="90"/>
      <c r="J1654" s="49"/>
      <c r="K1654" s="98"/>
    </row>
    <row r="1655" spans="1:13" x14ac:dyDescent="0.25">
      <c r="A1655" s="95"/>
      <c r="B1655" s="92" t="s">
        <v>1205</v>
      </c>
      <c r="C1655" s="355" t="s">
        <v>1206</v>
      </c>
      <c r="D1655" s="355" t="s">
        <v>1206</v>
      </c>
      <c r="E1655" s="355" t="s">
        <v>1206</v>
      </c>
      <c r="F1655" s="355" t="s">
        <v>1206</v>
      </c>
      <c r="G1655" s="355" t="s">
        <v>1206</v>
      </c>
      <c r="H1655" s="90"/>
      <c r="I1655" s="90"/>
      <c r="J1655" s="49"/>
      <c r="K1655" s="98"/>
    </row>
    <row r="1656" spans="1:13" ht="52.8" customHeight="1" x14ac:dyDescent="0.25">
      <c r="A1656" s="95"/>
      <c r="B1656" s="92" t="s">
        <v>77</v>
      </c>
      <c r="C1656" s="355" t="s">
        <v>2237</v>
      </c>
      <c r="D1656" s="355" t="s">
        <v>1207</v>
      </c>
      <c r="E1656" s="355" t="s">
        <v>1207</v>
      </c>
      <c r="F1656" s="355" t="s">
        <v>1207</v>
      </c>
      <c r="G1656" s="355" t="s">
        <v>1207</v>
      </c>
      <c r="H1656" s="90" t="s">
        <v>444</v>
      </c>
      <c r="I1656" s="66">
        <v>130000</v>
      </c>
      <c r="J1656" s="37"/>
      <c r="K1656" s="17">
        <f>I1656*J1656</f>
        <v>0</v>
      </c>
      <c r="M1656" s="152"/>
    </row>
    <row r="1657" spans="1:13" ht="15" customHeight="1" x14ac:dyDescent="0.25">
      <c r="A1657" s="134" t="s">
        <v>1208</v>
      </c>
      <c r="B1657" s="130"/>
      <c r="C1657" s="367" t="s">
        <v>1209</v>
      </c>
      <c r="D1657" s="367" t="s">
        <v>1209</v>
      </c>
      <c r="E1657" s="367" t="s">
        <v>1209</v>
      </c>
      <c r="F1657" s="367" t="s">
        <v>1209</v>
      </c>
      <c r="G1657" s="367" t="s">
        <v>1209</v>
      </c>
      <c r="H1657" s="90"/>
      <c r="I1657" s="90"/>
      <c r="J1657" s="49"/>
      <c r="K1657" s="98"/>
    </row>
    <row r="1658" spans="1:13" x14ac:dyDescent="0.25">
      <c r="A1658" s="95"/>
      <c r="B1658" s="92" t="s">
        <v>1210</v>
      </c>
      <c r="C1658" s="355" t="s">
        <v>1211</v>
      </c>
      <c r="D1658" s="355" t="s">
        <v>1211</v>
      </c>
      <c r="E1658" s="355" t="s">
        <v>1211</v>
      </c>
      <c r="F1658" s="355" t="s">
        <v>1211</v>
      </c>
      <c r="G1658" s="355" t="s">
        <v>1211</v>
      </c>
      <c r="H1658" s="90" t="s">
        <v>143</v>
      </c>
      <c r="I1658" s="66">
        <v>400</v>
      </c>
      <c r="J1658" s="37"/>
      <c r="K1658" s="17">
        <f>I1658*J1658</f>
        <v>0</v>
      </c>
    </row>
    <row r="1659" spans="1:13" x14ac:dyDescent="0.25">
      <c r="A1659" s="95"/>
      <c r="B1659" s="92" t="s">
        <v>1210</v>
      </c>
      <c r="C1659" s="355" t="s">
        <v>1212</v>
      </c>
      <c r="D1659" s="355" t="s">
        <v>1211</v>
      </c>
      <c r="E1659" s="355" t="s">
        <v>1211</v>
      </c>
      <c r="F1659" s="355" t="s">
        <v>1211</v>
      </c>
      <c r="G1659" s="355" t="s">
        <v>1211</v>
      </c>
      <c r="H1659" s="90" t="s">
        <v>143</v>
      </c>
      <c r="I1659" s="66">
        <v>100</v>
      </c>
      <c r="J1659" s="37"/>
      <c r="K1659" s="17">
        <f>I1659*J1659</f>
        <v>0</v>
      </c>
    </row>
    <row r="1660" spans="1:13" s="143" customFormat="1" ht="39.6" customHeight="1" x14ac:dyDescent="0.25">
      <c r="A1660" s="134" t="s">
        <v>1214</v>
      </c>
      <c r="B1660" s="96"/>
      <c r="C1660" s="367" t="s">
        <v>2154</v>
      </c>
      <c r="D1660" s="367" t="s">
        <v>1213</v>
      </c>
      <c r="E1660" s="367" t="s">
        <v>1213</v>
      </c>
      <c r="F1660" s="367" t="s">
        <v>1213</v>
      </c>
      <c r="G1660" s="367" t="s">
        <v>1213</v>
      </c>
      <c r="H1660" s="90" t="s">
        <v>43</v>
      </c>
      <c r="I1660" s="66">
        <v>95</v>
      </c>
      <c r="J1660" s="37"/>
      <c r="K1660" s="17">
        <f>I1660*J1660</f>
        <v>0</v>
      </c>
    </row>
    <row r="1661" spans="1:13" x14ac:dyDescent="0.25">
      <c r="A1661" s="87"/>
      <c r="B1661" s="79"/>
      <c r="C1661" s="355"/>
      <c r="D1661" s="355"/>
      <c r="E1661" s="355"/>
      <c r="F1661" s="355"/>
      <c r="G1661" s="355"/>
      <c r="H1661" s="61"/>
      <c r="I1661" s="64"/>
      <c r="J1661" s="65"/>
      <c r="K1661" s="115"/>
    </row>
    <row r="1662" spans="1:13" x14ac:dyDescent="0.25">
      <c r="A1662" s="87"/>
      <c r="B1662" s="79"/>
      <c r="C1662" s="355"/>
      <c r="D1662" s="355"/>
      <c r="E1662" s="355"/>
      <c r="F1662" s="355"/>
      <c r="G1662" s="355"/>
      <c r="H1662" s="61"/>
      <c r="I1662" s="64"/>
      <c r="J1662" s="65"/>
      <c r="K1662" s="115"/>
    </row>
    <row r="1663" spans="1:13" x14ac:dyDescent="0.25">
      <c r="A1663" s="87"/>
      <c r="B1663" s="79"/>
      <c r="C1663" s="355"/>
      <c r="D1663" s="355"/>
      <c r="E1663" s="355"/>
      <c r="F1663" s="355"/>
      <c r="G1663" s="355"/>
      <c r="H1663" s="61"/>
      <c r="I1663" s="64"/>
      <c r="J1663" s="65"/>
      <c r="K1663" s="115"/>
    </row>
    <row r="1664" spans="1:13" x14ac:dyDescent="0.25">
      <c r="A1664" s="87"/>
      <c r="B1664" s="79"/>
      <c r="C1664" s="355"/>
      <c r="D1664" s="355"/>
      <c r="E1664" s="355"/>
      <c r="F1664" s="355"/>
      <c r="G1664" s="355"/>
      <c r="H1664" s="61"/>
      <c r="I1664" s="64"/>
      <c r="J1664" s="65"/>
      <c r="K1664" s="115"/>
    </row>
    <row r="1665" spans="1:11" x14ac:dyDescent="0.25">
      <c r="A1665" s="87"/>
      <c r="B1665" s="79"/>
      <c r="C1665" s="355"/>
      <c r="D1665" s="355"/>
      <c r="E1665" s="355"/>
      <c r="F1665" s="355"/>
      <c r="G1665" s="355"/>
      <c r="H1665" s="61"/>
      <c r="I1665" s="64"/>
      <c r="J1665" s="65"/>
      <c r="K1665" s="115"/>
    </row>
    <row r="1666" spans="1:11" x14ac:dyDescent="0.25">
      <c r="A1666" s="87"/>
      <c r="B1666" s="79"/>
      <c r="C1666" s="355"/>
      <c r="D1666" s="355"/>
      <c r="E1666" s="355"/>
      <c r="F1666" s="355"/>
      <c r="G1666" s="355"/>
      <c r="H1666" s="61"/>
      <c r="I1666" s="64"/>
      <c r="J1666" s="65"/>
      <c r="K1666" s="115"/>
    </row>
    <row r="1667" spans="1:11" x14ac:dyDescent="0.25">
      <c r="A1667" s="87"/>
      <c r="B1667" s="79"/>
      <c r="C1667" s="355"/>
      <c r="D1667" s="355"/>
      <c r="E1667" s="355"/>
      <c r="F1667" s="355"/>
      <c r="G1667" s="355"/>
      <c r="H1667" s="61"/>
      <c r="I1667" s="64"/>
      <c r="J1667" s="65"/>
      <c r="K1667" s="115"/>
    </row>
    <row r="1668" spans="1:11" x14ac:dyDescent="0.25">
      <c r="A1668" s="87"/>
      <c r="B1668" s="79"/>
      <c r="C1668" s="355"/>
      <c r="D1668" s="355"/>
      <c r="E1668" s="355"/>
      <c r="F1668" s="355"/>
      <c r="G1668" s="355"/>
      <c r="H1668" s="61"/>
      <c r="I1668" s="64"/>
      <c r="J1668" s="65"/>
      <c r="K1668" s="115"/>
    </row>
    <row r="1669" spans="1:11" x14ac:dyDescent="0.25">
      <c r="A1669" s="87"/>
      <c r="B1669" s="79"/>
      <c r="C1669" s="355"/>
      <c r="D1669" s="355"/>
      <c r="E1669" s="355"/>
      <c r="F1669" s="355"/>
      <c r="G1669" s="355"/>
      <c r="H1669" s="61"/>
      <c r="I1669" s="64"/>
      <c r="J1669" s="65"/>
      <c r="K1669" s="115"/>
    </row>
    <row r="1670" spans="1:11" x14ac:dyDescent="0.25">
      <c r="A1670" s="87"/>
      <c r="B1670" s="79"/>
      <c r="C1670" s="355"/>
      <c r="D1670" s="355"/>
      <c r="E1670" s="355"/>
      <c r="F1670" s="355"/>
      <c r="G1670" s="355"/>
      <c r="H1670" s="61"/>
      <c r="I1670" s="64"/>
      <c r="J1670" s="65"/>
      <c r="K1670" s="115"/>
    </row>
    <row r="1671" spans="1:11" x14ac:dyDescent="0.25">
      <c r="A1671" s="87"/>
      <c r="B1671" s="79"/>
      <c r="C1671" s="355"/>
      <c r="D1671" s="355"/>
      <c r="E1671" s="355"/>
      <c r="F1671" s="355"/>
      <c r="G1671" s="355"/>
      <c r="H1671" s="61"/>
      <c r="I1671" s="64"/>
      <c r="J1671" s="65"/>
      <c r="K1671" s="115"/>
    </row>
    <row r="1672" spans="1:11" x14ac:dyDescent="0.25">
      <c r="A1672" s="87"/>
      <c r="B1672" s="79"/>
      <c r="C1672" s="355"/>
      <c r="D1672" s="355"/>
      <c r="E1672" s="355"/>
      <c r="F1672" s="355"/>
      <c r="G1672" s="355"/>
      <c r="H1672" s="61"/>
      <c r="I1672" s="64"/>
      <c r="J1672" s="65"/>
      <c r="K1672" s="115"/>
    </row>
    <row r="1673" spans="1:11" x14ac:dyDescent="0.25">
      <c r="A1673" s="87"/>
      <c r="B1673" s="79"/>
      <c r="C1673" s="355"/>
      <c r="D1673" s="355"/>
      <c r="E1673" s="355"/>
      <c r="F1673" s="355"/>
      <c r="G1673" s="355"/>
      <c r="H1673" s="61"/>
      <c r="I1673" s="64"/>
      <c r="J1673" s="65"/>
      <c r="K1673" s="115"/>
    </row>
    <row r="1674" spans="1:11" x14ac:dyDescent="0.25">
      <c r="A1674" s="87"/>
      <c r="B1674" s="79"/>
      <c r="C1674" s="355"/>
      <c r="D1674" s="355"/>
      <c r="E1674" s="355"/>
      <c r="F1674" s="355"/>
      <c r="G1674" s="355"/>
      <c r="H1674" s="61"/>
      <c r="I1674" s="64"/>
      <c r="J1674" s="65"/>
      <c r="K1674" s="115"/>
    </row>
    <row r="1675" spans="1:11" x14ac:dyDescent="0.25">
      <c r="A1675" s="87"/>
      <c r="B1675" s="79"/>
      <c r="C1675" s="355"/>
      <c r="D1675" s="355"/>
      <c r="E1675" s="355"/>
      <c r="F1675" s="355"/>
      <c r="G1675" s="355"/>
      <c r="H1675" s="61"/>
      <c r="I1675" s="64"/>
      <c r="J1675" s="65"/>
      <c r="K1675" s="115"/>
    </row>
    <row r="1676" spans="1:11" x14ac:dyDescent="0.25">
      <c r="A1676" s="87"/>
      <c r="B1676" s="79"/>
      <c r="C1676" s="355"/>
      <c r="D1676" s="355"/>
      <c r="E1676" s="355"/>
      <c r="F1676" s="355"/>
      <c r="G1676" s="355"/>
      <c r="H1676" s="61"/>
      <c r="I1676" s="64"/>
      <c r="J1676" s="65"/>
      <c r="K1676" s="115"/>
    </row>
    <row r="1677" spans="1:11" x14ac:dyDescent="0.25">
      <c r="A1677" s="87"/>
      <c r="B1677" s="79"/>
      <c r="C1677" s="355"/>
      <c r="D1677" s="355"/>
      <c r="E1677" s="355"/>
      <c r="F1677" s="355"/>
      <c r="G1677" s="355"/>
      <c r="H1677" s="61"/>
      <c r="I1677" s="64"/>
      <c r="J1677" s="65"/>
      <c r="K1677" s="115"/>
    </row>
    <row r="1678" spans="1:11" x14ac:dyDescent="0.25">
      <c r="A1678" s="87"/>
      <c r="B1678" s="79"/>
      <c r="C1678" s="355"/>
      <c r="D1678" s="355"/>
      <c r="E1678" s="355"/>
      <c r="F1678" s="355"/>
      <c r="G1678" s="355"/>
      <c r="H1678" s="61"/>
      <c r="I1678" s="64"/>
      <c r="J1678" s="65"/>
      <c r="K1678" s="115"/>
    </row>
    <row r="1679" spans="1:11" x14ac:dyDescent="0.25">
      <c r="A1679" s="87"/>
      <c r="B1679" s="79"/>
      <c r="C1679" s="355"/>
      <c r="D1679" s="355"/>
      <c r="E1679" s="355"/>
      <c r="F1679" s="355"/>
      <c r="G1679" s="355"/>
      <c r="H1679" s="61"/>
      <c r="I1679" s="64"/>
      <c r="J1679" s="65"/>
      <c r="K1679" s="115"/>
    </row>
    <row r="1680" spans="1:11" x14ac:dyDescent="0.25">
      <c r="A1680" s="87"/>
      <c r="B1680" s="79"/>
      <c r="C1680" s="355"/>
      <c r="D1680" s="355"/>
      <c r="E1680" s="355"/>
      <c r="F1680" s="355"/>
      <c r="G1680" s="355"/>
      <c r="H1680" s="61"/>
      <c r="I1680" s="64"/>
      <c r="J1680" s="65"/>
      <c r="K1680" s="115"/>
    </row>
    <row r="1681" spans="1:11" x14ac:dyDescent="0.25">
      <c r="A1681" s="87"/>
      <c r="B1681" s="79"/>
      <c r="C1681" s="355"/>
      <c r="D1681" s="355"/>
      <c r="E1681" s="355"/>
      <c r="F1681" s="355"/>
      <c r="G1681" s="355"/>
      <c r="H1681" s="61"/>
      <c r="I1681" s="64"/>
      <c r="J1681" s="65"/>
      <c r="K1681" s="115"/>
    </row>
    <row r="1682" spans="1:11" x14ac:dyDescent="0.25">
      <c r="A1682" s="87"/>
      <c r="B1682" s="79"/>
      <c r="C1682" s="355"/>
      <c r="D1682" s="355"/>
      <c r="E1682" s="355"/>
      <c r="F1682" s="355"/>
      <c r="G1682" s="355"/>
      <c r="H1682" s="61"/>
      <c r="I1682" s="64"/>
      <c r="J1682" s="65"/>
      <c r="K1682" s="115"/>
    </row>
    <row r="1683" spans="1:11" x14ac:dyDescent="0.25">
      <c r="A1683" s="87"/>
      <c r="B1683" s="79"/>
      <c r="C1683" s="355"/>
      <c r="D1683" s="355"/>
      <c r="E1683" s="355"/>
      <c r="F1683" s="355"/>
      <c r="G1683" s="355"/>
      <c r="H1683" s="61"/>
      <c r="I1683" s="64"/>
      <c r="J1683" s="65"/>
      <c r="K1683" s="115"/>
    </row>
    <row r="1684" spans="1:11" x14ac:dyDescent="0.25">
      <c r="A1684" s="87"/>
      <c r="B1684" s="79"/>
      <c r="C1684" s="355"/>
      <c r="D1684" s="355"/>
      <c r="E1684" s="355"/>
      <c r="F1684" s="355"/>
      <c r="G1684" s="355"/>
      <c r="H1684" s="61"/>
      <c r="I1684" s="64"/>
      <c r="J1684" s="65"/>
      <c r="K1684" s="115"/>
    </row>
    <row r="1685" spans="1:11" x14ac:dyDescent="0.25">
      <c r="A1685" s="87"/>
      <c r="B1685" s="79"/>
      <c r="C1685" s="355"/>
      <c r="D1685" s="355"/>
      <c r="E1685" s="355"/>
      <c r="F1685" s="355"/>
      <c r="G1685" s="355"/>
      <c r="H1685" s="61"/>
      <c r="I1685" s="64"/>
      <c r="J1685" s="65"/>
      <c r="K1685" s="115"/>
    </row>
    <row r="1686" spans="1:11" x14ac:dyDescent="0.25">
      <c r="A1686" s="87"/>
      <c r="B1686" s="79"/>
      <c r="C1686" s="355"/>
      <c r="D1686" s="355"/>
      <c r="E1686" s="355"/>
      <c r="F1686" s="355"/>
      <c r="G1686" s="355"/>
      <c r="H1686" s="61"/>
      <c r="I1686" s="64"/>
      <c r="J1686" s="65"/>
      <c r="K1686" s="115"/>
    </row>
    <row r="1687" spans="1:11" x14ac:dyDescent="0.25">
      <c r="A1687" s="87"/>
      <c r="B1687" s="79"/>
      <c r="C1687" s="355"/>
      <c r="D1687" s="355"/>
      <c r="E1687" s="355"/>
      <c r="F1687" s="355"/>
      <c r="G1687" s="355"/>
      <c r="H1687" s="61"/>
      <c r="I1687" s="64"/>
      <c r="J1687" s="65"/>
      <c r="K1687" s="115"/>
    </row>
    <row r="1688" spans="1:11" x14ac:dyDescent="0.25">
      <c r="A1688" s="87"/>
      <c r="B1688" s="79"/>
      <c r="C1688" s="355"/>
      <c r="D1688" s="355"/>
      <c r="E1688" s="355"/>
      <c r="F1688" s="355"/>
      <c r="G1688" s="355"/>
      <c r="H1688" s="61"/>
      <c r="I1688" s="64"/>
      <c r="J1688" s="65"/>
      <c r="K1688" s="115"/>
    </row>
    <row r="1689" spans="1:11" x14ac:dyDescent="0.25">
      <c r="A1689" s="87"/>
      <c r="B1689" s="79"/>
      <c r="C1689" s="355"/>
      <c r="D1689" s="355"/>
      <c r="E1689" s="355"/>
      <c r="F1689" s="355"/>
      <c r="G1689" s="355"/>
      <c r="H1689" s="61"/>
      <c r="I1689" s="64"/>
      <c r="J1689" s="65"/>
      <c r="K1689" s="115"/>
    </row>
    <row r="1690" spans="1:11" x14ac:dyDescent="0.25">
      <c r="A1690" s="87"/>
      <c r="B1690" s="79"/>
      <c r="C1690" s="355"/>
      <c r="D1690" s="355"/>
      <c r="E1690" s="355"/>
      <c r="F1690" s="355"/>
      <c r="G1690" s="355"/>
      <c r="H1690" s="61"/>
      <c r="I1690" s="64"/>
      <c r="J1690" s="65"/>
      <c r="K1690" s="115"/>
    </row>
    <row r="1691" spans="1:11" x14ac:dyDescent="0.25">
      <c r="A1691" s="87"/>
      <c r="B1691" s="79"/>
      <c r="C1691" s="355"/>
      <c r="D1691" s="355"/>
      <c r="E1691" s="355"/>
      <c r="F1691" s="355"/>
      <c r="G1691" s="355"/>
      <c r="H1691" s="61"/>
      <c r="I1691" s="64"/>
      <c r="J1691" s="65"/>
      <c r="K1691" s="115"/>
    </row>
    <row r="1692" spans="1:11" x14ac:dyDescent="0.25">
      <c r="A1692" s="87"/>
      <c r="B1692" s="79"/>
      <c r="C1692" s="355"/>
      <c r="D1692" s="355"/>
      <c r="E1692" s="355"/>
      <c r="F1692" s="355"/>
      <c r="G1692" s="355"/>
      <c r="H1692" s="61"/>
      <c r="I1692" s="64"/>
      <c r="J1692" s="65"/>
      <c r="K1692" s="115"/>
    </row>
    <row r="1693" spans="1:11" x14ac:dyDescent="0.25">
      <c r="A1693" s="87"/>
      <c r="B1693" s="79"/>
      <c r="C1693" s="355"/>
      <c r="D1693" s="355"/>
      <c r="E1693" s="355"/>
      <c r="F1693" s="355"/>
      <c r="G1693" s="355"/>
      <c r="H1693" s="61"/>
      <c r="I1693" s="64"/>
      <c r="J1693" s="65"/>
      <c r="K1693" s="115"/>
    </row>
    <row r="1694" spans="1:11" x14ac:dyDescent="0.25">
      <c r="A1694" s="87"/>
      <c r="B1694" s="79"/>
      <c r="C1694" s="355"/>
      <c r="D1694" s="355"/>
      <c r="E1694" s="355"/>
      <c r="F1694" s="355"/>
      <c r="G1694" s="355"/>
      <c r="H1694" s="61"/>
      <c r="I1694" s="64"/>
      <c r="J1694" s="65"/>
      <c r="K1694" s="115"/>
    </row>
    <row r="1695" spans="1:11" x14ac:dyDescent="0.25">
      <c r="A1695" s="87"/>
      <c r="B1695" s="79"/>
      <c r="C1695" s="355"/>
      <c r="D1695" s="355"/>
      <c r="E1695" s="355"/>
      <c r="F1695" s="355"/>
      <c r="G1695" s="355"/>
      <c r="H1695" s="61"/>
      <c r="I1695" s="64"/>
      <c r="J1695" s="65"/>
      <c r="K1695" s="115"/>
    </row>
    <row r="1696" spans="1:11" x14ac:dyDescent="0.25">
      <c r="A1696" s="87"/>
      <c r="B1696" s="79"/>
      <c r="C1696" s="355"/>
      <c r="D1696" s="355"/>
      <c r="E1696" s="355"/>
      <c r="F1696" s="355"/>
      <c r="G1696" s="355"/>
      <c r="H1696" s="61"/>
      <c r="I1696" s="64"/>
      <c r="J1696" s="65"/>
      <c r="K1696" s="115"/>
    </row>
    <row r="1697" spans="1:11" x14ac:dyDescent="0.25">
      <c r="A1697" s="87"/>
      <c r="B1697" s="79"/>
      <c r="C1697" s="355"/>
      <c r="D1697" s="355"/>
      <c r="E1697" s="355"/>
      <c r="F1697" s="355"/>
      <c r="G1697" s="355"/>
      <c r="H1697" s="61"/>
      <c r="I1697" s="64"/>
      <c r="J1697" s="65"/>
      <c r="K1697" s="115"/>
    </row>
    <row r="1698" spans="1:11" x14ac:dyDescent="0.25">
      <c r="A1698" s="87"/>
      <c r="B1698" s="79"/>
      <c r="C1698" s="355"/>
      <c r="D1698" s="355"/>
      <c r="E1698" s="355"/>
      <c r="F1698" s="355"/>
      <c r="G1698" s="355"/>
      <c r="H1698" s="61"/>
      <c r="I1698" s="64"/>
      <c r="J1698" s="65"/>
      <c r="K1698" s="115"/>
    </row>
    <row r="1699" spans="1:11" x14ac:dyDescent="0.25">
      <c r="A1699" s="87"/>
      <c r="B1699" s="79"/>
      <c r="C1699" s="355"/>
      <c r="D1699" s="355"/>
      <c r="E1699" s="355"/>
      <c r="F1699" s="355"/>
      <c r="G1699" s="355"/>
      <c r="H1699" s="61"/>
      <c r="I1699" s="64"/>
      <c r="J1699" s="65"/>
      <c r="K1699" s="115"/>
    </row>
    <row r="1700" spans="1:11" x14ac:dyDescent="0.25">
      <c r="A1700" s="87"/>
      <c r="B1700" s="79"/>
      <c r="C1700" s="355"/>
      <c r="D1700" s="355"/>
      <c r="E1700" s="355"/>
      <c r="F1700" s="355"/>
      <c r="G1700" s="355"/>
      <c r="H1700" s="61"/>
      <c r="I1700" s="64"/>
      <c r="J1700" s="65"/>
      <c r="K1700" s="115"/>
    </row>
    <row r="1701" spans="1:11" x14ac:dyDescent="0.25">
      <c r="A1701" s="87"/>
      <c r="B1701" s="79"/>
      <c r="C1701" s="355"/>
      <c r="D1701" s="355"/>
      <c r="E1701" s="355"/>
      <c r="F1701" s="355"/>
      <c r="G1701" s="355"/>
      <c r="H1701" s="61"/>
      <c r="I1701" s="64"/>
      <c r="J1701" s="65"/>
      <c r="K1701" s="115"/>
    </row>
    <row r="1702" spans="1:11" x14ac:dyDescent="0.25">
      <c r="A1702" s="404" t="s">
        <v>546</v>
      </c>
      <c r="B1702" s="404"/>
      <c r="C1702" s="404"/>
      <c r="D1702" s="404"/>
      <c r="E1702" s="404"/>
      <c r="F1702" s="404"/>
      <c r="G1702" s="404"/>
      <c r="H1702" s="404"/>
      <c r="I1702" s="404"/>
      <c r="J1702" s="404"/>
      <c r="K1702" s="86">
        <f>SUM(K1641:K1701)</f>
        <v>380000</v>
      </c>
    </row>
    <row r="1703" spans="1:11" x14ac:dyDescent="0.25">
      <c r="A1703" s="358" t="s">
        <v>1215</v>
      </c>
      <c r="B1703" s="358"/>
      <c r="C1703" s="358"/>
      <c r="D1703" s="358"/>
      <c r="E1703" s="358"/>
      <c r="F1703" s="358"/>
      <c r="G1703" s="358"/>
      <c r="H1703" s="358"/>
      <c r="I1703" s="358"/>
      <c r="J1703" s="358"/>
      <c r="K1703" s="379"/>
    </row>
    <row r="1704" spans="1:11" x14ac:dyDescent="0.25">
      <c r="A1704" s="380"/>
      <c r="B1704" s="380"/>
      <c r="C1704" s="380"/>
      <c r="D1704" s="380"/>
      <c r="E1704" s="380"/>
      <c r="F1704" s="380"/>
      <c r="G1704" s="380"/>
      <c r="H1704" s="380"/>
      <c r="I1704" s="380"/>
      <c r="J1704" s="380"/>
      <c r="K1704" s="381"/>
    </row>
    <row r="1705" spans="1:11" x14ac:dyDescent="0.25">
      <c r="A1705" s="101"/>
      <c r="B1705" s="74"/>
      <c r="C1705" s="364"/>
      <c r="D1705" s="364"/>
      <c r="E1705" s="364"/>
      <c r="F1705" s="364"/>
      <c r="G1705" s="364"/>
      <c r="H1705" s="57"/>
      <c r="I1705" s="57"/>
      <c r="J1705" s="57"/>
      <c r="K1705" s="58"/>
    </row>
    <row r="1706" spans="1:11" x14ac:dyDescent="0.25">
      <c r="A1706" s="134" t="s">
        <v>1216</v>
      </c>
      <c r="B1706" s="96"/>
      <c r="C1706" s="367" t="s">
        <v>1217</v>
      </c>
      <c r="D1706" s="367"/>
      <c r="E1706" s="367"/>
      <c r="F1706" s="367"/>
      <c r="G1706" s="367"/>
      <c r="H1706" s="90"/>
      <c r="I1706" s="90"/>
      <c r="J1706" s="42"/>
      <c r="K1706" s="43"/>
    </row>
    <row r="1707" spans="1:11" ht="26.4" customHeight="1" x14ac:dyDescent="0.25">
      <c r="A1707" s="95"/>
      <c r="B1707" s="92" t="s">
        <v>1218</v>
      </c>
      <c r="C1707" s="355" t="s">
        <v>1219</v>
      </c>
      <c r="D1707" s="355" t="s">
        <v>1219</v>
      </c>
      <c r="E1707" s="355" t="s">
        <v>1219</v>
      </c>
      <c r="F1707" s="355" t="s">
        <v>1219</v>
      </c>
      <c r="G1707" s="355" t="s">
        <v>1219</v>
      </c>
      <c r="H1707" s="90" t="s">
        <v>37</v>
      </c>
      <c r="I1707" s="66">
        <v>150</v>
      </c>
      <c r="J1707" s="37"/>
      <c r="K1707" s="17">
        <f>I1707*J1707</f>
        <v>0</v>
      </c>
    </row>
    <row r="1708" spans="1:11" ht="26.4" customHeight="1" x14ac:dyDescent="0.25">
      <c r="A1708" s="95"/>
      <c r="B1708" s="92" t="s">
        <v>1220</v>
      </c>
      <c r="C1708" s="355" t="s">
        <v>1221</v>
      </c>
      <c r="D1708" s="355" t="s">
        <v>1221</v>
      </c>
      <c r="E1708" s="355" t="s">
        <v>1221</v>
      </c>
      <c r="F1708" s="355" t="s">
        <v>1221</v>
      </c>
      <c r="G1708" s="355" t="s">
        <v>1221</v>
      </c>
      <c r="H1708" s="90" t="s">
        <v>37</v>
      </c>
      <c r="I1708" s="66">
        <v>100</v>
      </c>
      <c r="J1708" s="37"/>
      <c r="K1708" s="17">
        <f>I1708*J1708</f>
        <v>0</v>
      </c>
    </row>
    <row r="1709" spans="1:11" x14ac:dyDescent="0.25">
      <c r="A1709" s="134" t="s">
        <v>1222</v>
      </c>
      <c r="B1709" s="96"/>
      <c r="C1709" s="367" t="s">
        <v>1223</v>
      </c>
      <c r="D1709" s="367" t="s">
        <v>1223</v>
      </c>
      <c r="E1709" s="367" t="s">
        <v>1223</v>
      </c>
      <c r="F1709" s="367" t="s">
        <v>1223</v>
      </c>
      <c r="G1709" s="367" t="s">
        <v>1223</v>
      </c>
      <c r="H1709" s="90"/>
      <c r="I1709" s="90"/>
      <c r="J1709" s="42"/>
      <c r="K1709" s="43"/>
    </row>
    <row r="1710" spans="1:11" ht="13.8" x14ac:dyDescent="0.25">
      <c r="A1710" s="95"/>
      <c r="B1710" s="92" t="s">
        <v>1224</v>
      </c>
      <c r="C1710" s="355" t="s">
        <v>1225</v>
      </c>
      <c r="D1710" s="355" t="s">
        <v>1225</v>
      </c>
      <c r="E1710" s="355" t="s">
        <v>1225</v>
      </c>
      <c r="F1710" s="355" t="s">
        <v>1225</v>
      </c>
      <c r="G1710" s="355" t="s">
        <v>1225</v>
      </c>
      <c r="H1710" s="90" t="s">
        <v>444</v>
      </c>
      <c r="I1710" s="66">
        <v>2000</v>
      </c>
      <c r="J1710" s="37"/>
      <c r="K1710" s="17">
        <f>I1710*J1710</f>
        <v>0</v>
      </c>
    </row>
    <row r="1711" spans="1:11" x14ac:dyDescent="0.25">
      <c r="A1711" s="134" t="s">
        <v>1226</v>
      </c>
      <c r="B1711" s="96"/>
      <c r="C1711" s="367" t="s">
        <v>1227</v>
      </c>
      <c r="D1711" s="367" t="s">
        <v>1227</v>
      </c>
      <c r="E1711" s="367" t="s">
        <v>1227</v>
      </c>
      <c r="F1711" s="367" t="s">
        <v>1227</v>
      </c>
      <c r="G1711" s="367" t="s">
        <v>1227</v>
      </c>
      <c r="H1711" s="63"/>
      <c r="I1711" s="90"/>
      <c r="J1711" s="42"/>
      <c r="K1711" s="43"/>
    </row>
    <row r="1712" spans="1:11" ht="13.8" x14ac:dyDescent="0.25">
      <c r="A1712" s="95"/>
      <c r="B1712" s="92" t="s">
        <v>1228</v>
      </c>
      <c r="C1712" s="355" t="s">
        <v>1229</v>
      </c>
      <c r="D1712" s="355" t="s">
        <v>1229</v>
      </c>
      <c r="E1712" s="355" t="s">
        <v>1229</v>
      </c>
      <c r="F1712" s="355" t="s">
        <v>1229</v>
      </c>
      <c r="G1712" s="355" t="s">
        <v>1229</v>
      </c>
      <c r="H1712" s="90" t="s">
        <v>37</v>
      </c>
      <c r="I1712" s="66">
        <v>150</v>
      </c>
      <c r="J1712" s="37"/>
      <c r="K1712" s="17">
        <f>I1712*J1712</f>
        <v>0</v>
      </c>
    </row>
    <row r="1713" spans="1:11" ht="26.4" customHeight="1" x14ac:dyDescent="0.25">
      <c r="A1713" s="95"/>
      <c r="B1713" s="92" t="s">
        <v>1230</v>
      </c>
      <c r="C1713" s="355" t="s">
        <v>1231</v>
      </c>
      <c r="D1713" s="355" t="s">
        <v>1231</v>
      </c>
      <c r="E1713" s="355" t="s">
        <v>1231</v>
      </c>
      <c r="F1713" s="355" t="s">
        <v>1231</v>
      </c>
      <c r="G1713" s="355" t="s">
        <v>1231</v>
      </c>
      <c r="H1713" s="90" t="s">
        <v>37</v>
      </c>
      <c r="I1713" s="66">
        <v>80</v>
      </c>
      <c r="J1713" s="37"/>
      <c r="K1713" s="17">
        <f>I1713*J1713</f>
        <v>0</v>
      </c>
    </row>
    <row r="1714" spans="1:11" x14ac:dyDescent="0.25">
      <c r="A1714" s="134" t="s">
        <v>1232</v>
      </c>
      <c r="B1714" s="96"/>
      <c r="C1714" s="367" t="s">
        <v>1233</v>
      </c>
      <c r="D1714" s="367" t="s">
        <v>1233</v>
      </c>
      <c r="E1714" s="367" t="s">
        <v>1233</v>
      </c>
      <c r="F1714" s="367" t="s">
        <v>1233</v>
      </c>
      <c r="G1714" s="367" t="s">
        <v>1233</v>
      </c>
      <c r="H1714" s="60"/>
      <c r="I1714" s="90"/>
      <c r="J1714" s="42"/>
      <c r="K1714" s="43"/>
    </row>
    <row r="1715" spans="1:11" x14ac:dyDescent="0.25">
      <c r="A1715" s="95"/>
      <c r="B1715" s="92" t="s">
        <v>1234</v>
      </c>
      <c r="C1715" s="355" t="s">
        <v>1170</v>
      </c>
      <c r="D1715" s="355" t="s">
        <v>1170</v>
      </c>
      <c r="E1715" s="355" t="s">
        <v>1170</v>
      </c>
      <c r="F1715" s="355" t="s">
        <v>1170</v>
      </c>
      <c r="G1715" s="355" t="s">
        <v>1170</v>
      </c>
      <c r="H1715" s="90" t="s">
        <v>100</v>
      </c>
      <c r="I1715" s="90" t="s">
        <v>101</v>
      </c>
      <c r="J1715" s="90" t="s">
        <v>102</v>
      </c>
      <c r="K1715" s="17">
        <v>50000</v>
      </c>
    </row>
    <row r="1716" spans="1:11" x14ac:dyDescent="0.25">
      <c r="A1716" s="95"/>
      <c r="B1716" s="92" t="s">
        <v>1235</v>
      </c>
      <c r="C1716" s="355" t="s">
        <v>1172</v>
      </c>
      <c r="D1716" s="355" t="s">
        <v>1172</v>
      </c>
      <c r="E1716" s="355" t="s">
        <v>1172</v>
      </c>
      <c r="F1716" s="355" t="s">
        <v>1172</v>
      </c>
      <c r="G1716" s="355" t="s">
        <v>1172</v>
      </c>
      <c r="H1716" s="60" t="s">
        <v>54</v>
      </c>
      <c r="I1716" s="66">
        <f>K1715</f>
        <v>50000</v>
      </c>
      <c r="J1716" s="349"/>
      <c r="K1716" s="17">
        <f>I1716*J1716</f>
        <v>0</v>
      </c>
    </row>
    <row r="1717" spans="1:11" x14ac:dyDescent="0.25">
      <c r="A1717" s="87"/>
      <c r="B1717" s="79"/>
      <c r="C1717" s="355"/>
      <c r="D1717" s="355"/>
      <c r="E1717" s="355"/>
      <c r="F1717" s="355"/>
      <c r="G1717" s="355"/>
      <c r="H1717" s="61"/>
      <c r="I1717" s="64"/>
      <c r="J1717" s="65"/>
      <c r="K1717" s="115"/>
    </row>
    <row r="1718" spans="1:11" x14ac:dyDescent="0.25">
      <c r="A1718" s="87"/>
      <c r="B1718" s="79"/>
      <c r="C1718" s="355"/>
      <c r="D1718" s="355"/>
      <c r="E1718" s="355"/>
      <c r="F1718" s="355"/>
      <c r="G1718" s="355"/>
      <c r="H1718" s="61"/>
      <c r="I1718" s="64"/>
      <c r="J1718" s="65"/>
      <c r="K1718" s="115"/>
    </row>
    <row r="1719" spans="1:11" x14ac:dyDescent="0.25">
      <c r="A1719" s="87"/>
      <c r="B1719" s="79"/>
      <c r="C1719" s="355"/>
      <c r="D1719" s="355"/>
      <c r="E1719" s="355"/>
      <c r="F1719" s="355"/>
      <c r="G1719" s="355"/>
      <c r="H1719" s="61"/>
      <c r="I1719" s="64"/>
      <c r="J1719" s="65"/>
      <c r="K1719" s="115"/>
    </row>
    <row r="1720" spans="1:11" x14ac:dyDescent="0.25">
      <c r="A1720" s="87"/>
      <c r="B1720" s="79"/>
      <c r="C1720" s="355"/>
      <c r="D1720" s="355"/>
      <c r="E1720" s="355"/>
      <c r="F1720" s="355"/>
      <c r="G1720" s="355"/>
      <c r="H1720" s="61"/>
      <c r="I1720" s="64"/>
      <c r="J1720" s="65"/>
      <c r="K1720" s="115"/>
    </row>
    <row r="1721" spans="1:11" x14ac:dyDescent="0.25">
      <c r="A1721" s="87"/>
      <c r="B1721" s="79"/>
      <c r="C1721" s="355"/>
      <c r="D1721" s="355"/>
      <c r="E1721" s="355"/>
      <c r="F1721" s="355"/>
      <c r="G1721" s="355"/>
      <c r="H1721" s="61"/>
      <c r="I1721" s="64"/>
      <c r="J1721" s="65"/>
      <c r="K1721" s="115"/>
    </row>
    <row r="1722" spans="1:11" x14ac:dyDescent="0.25">
      <c r="A1722" s="87"/>
      <c r="B1722" s="79"/>
      <c r="C1722" s="355"/>
      <c r="D1722" s="355"/>
      <c r="E1722" s="355"/>
      <c r="F1722" s="355"/>
      <c r="G1722" s="355"/>
      <c r="H1722" s="61"/>
      <c r="I1722" s="64"/>
      <c r="J1722" s="65"/>
      <c r="K1722" s="115"/>
    </row>
    <row r="1723" spans="1:11" x14ac:dyDescent="0.25">
      <c r="A1723" s="87"/>
      <c r="B1723" s="79"/>
      <c r="C1723" s="355"/>
      <c r="D1723" s="355"/>
      <c r="E1723" s="355"/>
      <c r="F1723" s="355"/>
      <c r="G1723" s="355"/>
      <c r="H1723" s="61"/>
      <c r="I1723" s="64"/>
      <c r="J1723" s="65"/>
      <c r="K1723" s="115"/>
    </row>
    <row r="1724" spans="1:11" x14ac:dyDescent="0.25">
      <c r="A1724" s="87"/>
      <c r="B1724" s="79"/>
      <c r="C1724" s="355"/>
      <c r="D1724" s="355"/>
      <c r="E1724" s="355"/>
      <c r="F1724" s="355"/>
      <c r="G1724" s="355"/>
      <c r="H1724" s="61"/>
      <c r="I1724" s="64"/>
      <c r="J1724" s="65"/>
      <c r="K1724" s="115"/>
    </row>
    <row r="1725" spans="1:11" x14ac:dyDescent="0.25">
      <c r="A1725" s="87"/>
      <c r="B1725" s="79"/>
      <c r="C1725" s="355"/>
      <c r="D1725" s="355"/>
      <c r="E1725" s="355"/>
      <c r="F1725" s="355"/>
      <c r="G1725" s="355"/>
      <c r="H1725" s="61"/>
      <c r="I1725" s="64"/>
      <c r="J1725" s="65"/>
      <c r="K1725" s="115"/>
    </row>
    <row r="1726" spans="1:11" x14ac:dyDescent="0.25">
      <c r="A1726" s="87"/>
      <c r="B1726" s="79"/>
      <c r="C1726" s="355"/>
      <c r="D1726" s="355"/>
      <c r="E1726" s="355"/>
      <c r="F1726" s="355"/>
      <c r="G1726" s="355"/>
      <c r="H1726" s="61"/>
      <c r="I1726" s="64"/>
      <c r="J1726" s="65"/>
      <c r="K1726" s="115"/>
    </row>
    <row r="1727" spans="1:11" x14ac:dyDescent="0.25">
      <c r="A1727" s="87"/>
      <c r="B1727" s="79"/>
      <c r="C1727" s="355"/>
      <c r="D1727" s="355"/>
      <c r="E1727" s="355"/>
      <c r="F1727" s="355"/>
      <c r="G1727" s="355"/>
      <c r="H1727" s="61"/>
      <c r="I1727" s="64"/>
      <c r="J1727" s="65"/>
      <c r="K1727" s="115"/>
    </row>
    <row r="1728" spans="1:11" x14ac:dyDescent="0.25">
      <c r="A1728" s="87"/>
      <c r="B1728" s="79"/>
      <c r="C1728" s="355"/>
      <c r="D1728" s="355"/>
      <c r="E1728" s="355"/>
      <c r="F1728" s="355"/>
      <c r="G1728" s="355"/>
      <c r="H1728" s="61"/>
      <c r="I1728" s="64"/>
      <c r="J1728" s="65"/>
      <c r="K1728" s="115"/>
    </row>
    <row r="1729" spans="1:11" x14ac:dyDescent="0.25">
      <c r="A1729" s="87"/>
      <c r="B1729" s="79"/>
      <c r="C1729" s="355"/>
      <c r="D1729" s="355"/>
      <c r="E1729" s="355"/>
      <c r="F1729" s="355"/>
      <c r="G1729" s="355"/>
      <c r="H1729" s="61"/>
      <c r="I1729" s="64"/>
      <c r="J1729" s="65"/>
      <c r="K1729" s="115"/>
    </row>
    <row r="1730" spans="1:11" x14ac:dyDescent="0.25">
      <c r="A1730" s="87"/>
      <c r="B1730" s="79"/>
      <c r="C1730" s="355"/>
      <c r="D1730" s="355"/>
      <c r="E1730" s="355"/>
      <c r="F1730" s="355"/>
      <c r="G1730" s="355"/>
      <c r="H1730" s="61"/>
      <c r="I1730" s="64"/>
      <c r="J1730" s="65"/>
      <c r="K1730" s="115"/>
    </row>
    <row r="1731" spans="1:11" x14ac:dyDescent="0.25">
      <c r="A1731" s="87"/>
      <c r="B1731" s="79"/>
      <c r="C1731" s="355"/>
      <c r="D1731" s="355"/>
      <c r="E1731" s="355"/>
      <c r="F1731" s="355"/>
      <c r="G1731" s="355"/>
      <c r="H1731" s="61"/>
      <c r="I1731" s="64"/>
      <c r="J1731" s="65"/>
      <c r="K1731" s="115"/>
    </row>
    <row r="1732" spans="1:11" x14ac:dyDescent="0.25">
      <c r="A1732" s="87"/>
      <c r="B1732" s="79"/>
      <c r="C1732" s="355"/>
      <c r="D1732" s="355"/>
      <c r="E1732" s="355"/>
      <c r="F1732" s="355"/>
      <c r="G1732" s="355"/>
      <c r="H1732" s="61"/>
      <c r="I1732" s="64"/>
      <c r="J1732" s="65"/>
      <c r="K1732" s="115"/>
    </row>
    <row r="1733" spans="1:11" x14ac:dyDescent="0.25">
      <c r="A1733" s="87"/>
      <c r="B1733" s="79"/>
      <c r="C1733" s="355"/>
      <c r="D1733" s="355"/>
      <c r="E1733" s="355"/>
      <c r="F1733" s="355"/>
      <c r="G1733" s="355"/>
      <c r="H1733" s="61"/>
      <c r="I1733" s="64"/>
      <c r="J1733" s="65"/>
      <c r="K1733" s="115"/>
    </row>
    <row r="1734" spans="1:11" x14ac:dyDescent="0.25">
      <c r="A1734" s="87"/>
      <c r="B1734" s="79"/>
      <c r="C1734" s="355"/>
      <c r="D1734" s="355"/>
      <c r="E1734" s="355"/>
      <c r="F1734" s="355"/>
      <c r="G1734" s="355"/>
      <c r="H1734" s="61"/>
      <c r="I1734" s="64"/>
      <c r="J1734" s="65"/>
      <c r="K1734" s="115"/>
    </row>
    <row r="1735" spans="1:11" x14ac:dyDescent="0.25">
      <c r="A1735" s="87"/>
      <c r="B1735" s="79"/>
      <c r="C1735" s="355"/>
      <c r="D1735" s="355"/>
      <c r="E1735" s="355"/>
      <c r="F1735" s="355"/>
      <c r="G1735" s="355"/>
      <c r="H1735" s="61"/>
      <c r="I1735" s="64"/>
      <c r="J1735" s="65"/>
      <c r="K1735" s="115"/>
    </row>
    <row r="1736" spans="1:11" x14ac:dyDescent="0.25">
      <c r="A1736" s="87"/>
      <c r="B1736" s="79"/>
      <c r="C1736" s="355"/>
      <c r="D1736" s="355"/>
      <c r="E1736" s="355"/>
      <c r="F1736" s="355"/>
      <c r="G1736" s="355"/>
      <c r="H1736" s="61"/>
      <c r="I1736" s="64"/>
      <c r="J1736" s="65"/>
      <c r="K1736" s="115"/>
    </row>
    <row r="1737" spans="1:11" x14ac:dyDescent="0.25">
      <c r="A1737" s="87"/>
      <c r="B1737" s="79"/>
      <c r="C1737" s="355"/>
      <c r="D1737" s="355"/>
      <c r="E1737" s="355"/>
      <c r="F1737" s="355"/>
      <c r="G1737" s="355"/>
      <c r="H1737" s="61"/>
      <c r="I1737" s="64"/>
      <c r="J1737" s="65"/>
      <c r="K1737" s="115"/>
    </row>
    <row r="1738" spans="1:11" x14ac:dyDescent="0.25">
      <c r="A1738" s="87"/>
      <c r="B1738" s="79"/>
      <c r="C1738" s="355"/>
      <c r="D1738" s="355"/>
      <c r="E1738" s="355"/>
      <c r="F1738" s="355"/>
      <c r="G1738" s="355"/>
      <c r="H1738" s="61"/>
      <c r="I1738" s="64"/>
      <c r="J1738" s="65"/>
      <c r="K1738" s="115"/>
    </row>
    <row r="1739" spans="1:11" x14ac:dyDescent="0.25">
      <c r="A1739" s="87"/>
      <c r="B1739" s="79"/>
      <c r="C1739" s="355"/>
      <c r="D1739" s="355"/>
      <c r="E1739" s="355"/>
      <c r="F1739" s="355"/>
      <c r="G1739" s="355"/>
      <c r="H1739" s="61"/>
      <c r="I1739" s="64"/>
      <c r="J1739" s="65"/>
      <c r="K1739" s="115"/>
    </row>
    <row r="1740" spans="1:11" x14ac:dyDescent="0.25">
      <c r="A1740" s="87"/>
      <c r="B1740" s="79"/>
      <c r="C1740" s="355"/>
      <c r="D1740" s="355"/>
      <c r="E1740" s="355"/>
      <c r="F1740" s="355"/>
      <c r="G1740" s="355"/>
      <c r="H1740" s="61"/>
      <c r="I1740" s="64"/>
      <c r="J1740" s="65"/>
      <c r="K1740" s="115"/>
    </row>
    <row r="1741" spans="1:11" x14ac:dyDescent="0.25">
      <c r="A1741" s="87"/>
      <c r="B1741" s="79"/>
      <c r="C1741" s="355"/>
      <c r="D1741" s="355"/>
      <c r="E1741" s="355"/>
      <c r="F1741" s="355"/>
      <c r="G1741" s="355"/>
      <c r="H1741" s="61"/>
      <c r="I1741" s="64"/>
      <c r="J1741" s="65"/>
      <c r="K1741" s="115"/>
    </row>
    <row r="1742" spans="1:11" x14ac:dyDescent="0.25">
      <c r="A1742" s="87"/>
      <c r="B1742" s="79"/>
      <c r="C1742" s="355"/>
      <c r="D1742" s="355"/>
      <c r="E1742" s="355"/>
      <c r="F1742" s="355"/>
      <c r="G1742" s="355"/>
      <c r="H1742" s="61"/>
      <c r="I1742" s="64"/>
      <c r="J1742" s="65"/>
      <c r="K1742" s="115"/>
    </row>
    <row r="1743" spans="1:11" x14ac:dyDescent="0.25">
      <c r="A1743" s="87"/>
      <c r="B1743" s="79"/>
      <c r="C1743" s="355"/>
      <c r="D1743" s="355"/>
      <c r="E1743" s="355"/>
      <c r="F1743" s="355"/>
      <c r="G1743" s="355"/>
      <c r="H1743" s="61"/>
      <c r="I1743" s="64"/>
      <c r="J1743" s="65"/>
      <c r="K1743" s="115"/>
    </row>
    <row r="1744" spans="1:11" x14ac:dyDescent="0.25">
      <c r="A1744" s="87"/>
      <c r="B1744" s="79"/>
      <c r="C1744" s="355"/>
      <c r="D1744" s="355"/>
      <c r="E1744" s="355"/>
      <c r="F1744" s="355"/>
      <c r="G1744" s="355"/>
      <c r="H1744" s="61"/>
      <c r="I1744" s="64"/>
      <c r="J1744" s="65"/>
      <c r="K1744" s="115"/>
    </row>
    <row r="1745" spans="1:11" x14ac:dyDescent="0.25">
      <c r="A1745" s="87"/>
      <c r="B1745" s="79"/>
      <c r="C1745" s="355"/>
      <c r="D1745" s="355"/>
      <c r="E1745" s="355"/>
      <c r="F1745" s="355"/>
      <c r="G1745" s="355"/>
      <c r="H1745" s="61"/>
      <c r="I1745" s="64"/>
      <c r="J1745" s="65"/>
      <c r="K1745" s="115"/>
    </row>
    <row r="1746" spans="1:11" x14ac:dyDescent="0.25">
      <c r="A1746" s="87"/>
      <c r="B1746" s="79"/>
      <c r="C1746" s="355"/>
      <c r="D1746" s="355"/>
      <c r="E1746" s="355"/>
      <c r="F1746" s="355"/>
      <c r="G1746" s="355"/>
      <c r="H1746" s="61"/>
      <c r="I1746" s="64"/>
      <c r="J1746" s="65"/>
      <c r="K1746" s="115"/>
    </row>
    <row r="1747" spans="1:11" x14ac:dyDescent="0.25">
      <c r="A1747" s="87"/>
      <c r="B1747" s="79"/>
      <c r="C1747" s="355"/>
      <c r="D1747" s="355"/>
      <c r="E1747" s="355"/>
      <c r="F1747" s="355"/>
      <c r="G1747" s="355"/>
      <c r="H1747" s="61"/>
      <c r="I1747" s="64"/>
      <c r="J1747" s="65"/>
      <c r="K1747" s="115"/>
    </row>
    <row r="1748" spans="1:11" x14ac:dyDescent="0.25">
      <c r="A1748" s="87"/>
      <c r="B1748" s="79"/>
      <c r="C1748" s="355"/>
      <c r="D1748" s="355"/>
      <c r="E1748" s="355"/>
      <c r="F1748" s="355"/>
      <c r="G1748" s="355"/>
      <c r="H1748" s="61"/>
      <c r="I1748" s="64"/>
      <c r="J1748" s="65"/>
      <c r="K1748" s="115"/>
    </row>
    <row r="1749" spans="1:11" x14ac:dyDescent="0.25">
      <c r="A1749" s="87"/>
      <c r="B1749" s="79"/>
      <c r="C1749" s="355"/>
      <c r="D1749" s="355"/>
      <c r="E1749" s="355"/>
      <c r="F1749" s="355"/>
      <c r="G1749" s="355"/>
      <c r="H1749" s="61"/>
      <c r="I1749" s="64"/>
      <c r="J1749" s="65"/>
      <c r="K1749" s="115"/>
    </row>
    <row r="1750" spans="1:11" x14ac:dyDescent="0.25">
      <c r="A1750" s="87"/>
      <c r="B1750" s="79"/>
      <c r="C1750" s="355"/>
      <c r="D1750" s="355"/>
      <c r="E1750" s="355"/>
      <c r="F1750" s="355"/>
      <c r="G1750" s="355"/>
      <c r="H1750" s="61"/>
      <c r="I1750" s="64"/>
      <c r="J1750" s="65"/>
      <c r="K1750" s="115"/>
    </row>
    <row r="1751" spans="1:11" x14ac:dyDescent="0.25">
      <c r="A1751" s="87"/>
      <c r="B1751" s="79"/>
      <c r="C1751" s="355"/>
      <c r="D1751" s="355"/>
      <c r="E1751" s="355"/>
      <c r="F1751" s="355"/>
      <c r="G1751" s="355"/>
      <c r="H1751" s="61"/>
      <c r="I1751" s="64"/>
      <c r="J1751" s="65"/>
      <c r="K1751" s="115"/>
    </row>
    <row r="1752" spans="1:11" x14ac:dyDescent="0.25">
      <c r="A1752" s="87"/>
      <c r="B1752" s="79"/>
      <c r="C1752" s="355"/>
      <c r="D1752" s="355"/>
      <c r="E1752" s="355"/>
      <c r="F1752" s="355"/>
      <c r="G1752" s="355"/>
      <c r="H1752" s="61"/>
      <c r="I1752" s="64"/>
      <c r="J1752" s="65"/>
      <c r="K1752" s="115"/>
    </row>
    <row r="1753" spans="1:11" x14ac:dyDescent="0.25">
      <c r="A1753" s="87"/>
      <c r="B1753" s="79"/>
      <c r="C1753" s="355"/>
      <c r="D1753" s="355"/>
      <c r="E1753" s="355"/>
      <c r="F1753" s="355"/>
      <c r="G1753" s="355"/>
      <c r="H1753" s="61"/>
      <c r="I1753" s="64"/>
      <c r="J1753" s="65"/>
      <c r="K1753" s="115"/>
    </row>
    <row r="1754" spans="1:11" x14ac:dyDescent="0.25">
      <c r="A1754" s="87"/>
      <c r="B1754" s="79"/>
      <c r="C1754" s="355"/>
      <c r="D1754" s="355"/>
      <c r="E1754" s="355"/>
      <c r="F1754" s="355"/>
      <c r="G1754" s="355"/>
      <c r="H1754" s="61"/>
      <c r="I1754" s="64"/>
      <c r="J1754" s="65"/>
      <c r="K1754" s="115"/>
    </row>
    <row r="1755" spans="1:11" x14ac:dyDescent="0.25">
      <c r="A1755" s="87"/>
      <c r="B1755" s="79"/>
      <c r="C1755" s="355"/>
      <c r="D1755" s="355"/>
      <c r="E1755" s="355"/>
      <c r="F1755" s="355"/>
      <c r="G1755" s="355"/>
      <c r="H1755" s="61"/>
      <c r="I1755" s="64"/>
      <c r="J1755" s="65"/>
      <c r="K1755" s="115"/>
    </row>
    <row r="1756" spans="1:11" x14ac:dyDescent="0.25">
      <c r="A1756" s="87"/>
      <c r="B1756" s="79"/>
      <c r="C1756" s="355"/>
      <c r="D1756" s="355"/>
      <c r="E1756" s="355"/>
      <c r="F1756" s="355"/>
      <c r="G1756" s="355"/>
      <c r="H1756" s="61"/>
      <c r="I1756" s="64"/>
      <c r="J1756" s="65"/>
      <c r="K1756" s="115"/>
    </row>
    <row r="1757" spans="1:11" x14ac:dyDescent="0.25">
      <c r="A1757" s="87"/>
      <c r="B1757" s="79"/>
      <c r="C1757" s="355"/>
      <c r="D1757" s="355"/>
      <c r="E1757" s="355"/>
      <c r="F1757" s="355"/>
      <c r="G1757" s="355"/>
      <c r="H1757" s="61"/>
      <c r="I1757" s="64"/>
      <c r="J1757" s="65"/>
      <c r="K1757" s="115"/>
    </row>
    <row r="1758" spans="1:11" x14ac:dyDescent="0.25">
      <c r="A1758" s="87"/>
      <c r="B1758" s="79"/>
      <c r="C1758" s="355"/>
      <c r="D1758" s="355"/>
      <c r="E1758" s="355"/>
      <c r="F1758" s="355"/>
      <c r="G1758" s="355"/>
      <c r="H1758" s="61"/>
      <c r="I1758" s="64"/>
      <c r="J1758" s="65"/>
      <c r="K1758" s="115"/>
    </row>
    <row r="1759" spans="1:11" x14ac:dyDescent="0.25">
      <c r="A1759" s="87"/>
      <c r="B1759" s="79"/>
      <c r="C1759" s="355"/>
      <c r="D1759" s="355"/>
      <c r="E1759" s="355"/>
      <c r="F1759" s="355"/>
      <c r="G1759" s="355"/>
      <c r="H1759" s="61"/>
      <c r="I1759" s="64"/>
      <c r="J1759" s="65"/>
      <c r="K1759" s="115"/>
    </row>
    <row r="1760" spans="1:11" x14ac:dyDescent="0.25">
      <c r="A1760" s="87"/>
      <c r="B1760" s="79"/>
      <c r="C1760" s="355"/>
      <c r="D1760" s="355"/>
      <c r="E1760" s="355"/>
      <c r="F1760" s="355"/>
      <c r="G1760" s="355"/>
      <c r="H1760" s="61"/>
      <c r="I1760" s="64"/>
      <c r="J1760" s="65"/>
      <c r="K1760" s="115"/>
    </row>
    <row r="1761" spans="1:11" x14ac:dyDescent="0.25">
      <c r="A1761" s="87"/>
      <c r="B1761" s="79"/>
      <c r="C1761" s="355"/>
      <c r="D1761" s="355"/>
      <c r="E1761" s="355"/>
      <c r="F1761" s="355"/>
      <c r="G1761" s="355"/>
      <c r="H1761" s="61"/>
      <c r="I1761" s="64"/>
      <c r="J1761" s="65"/>
      <c r="K1761" s="115"/>
    </row>
    <row r="1762" spans="1:11" x14ac:dyDescent="0.25">
      <c r="A1762" s="87"/>
      <c r="B1762" s="79"/>
      <c r="C1762" s="355"/>
      <c r="D1762" s="355"/>
      <c r="E1762" s="355"/>
      <c r="F1762" s="355"/>
      <c r="G1762" s="355"/>
      <c r="H1762" s="61"/>
      <c r="I1762" s="64"/>
      <c r="J1762" s="65"/>
      <c r="K1762" s="115"/>
    </row>
    <row r="1763" spans="1:11" x14ac:dyDescent="0.25">
      <c r="A1763" s="87"/>
      <c r="B1763" s="79"/>
      <c r="C1763" s="355"/>
      <c r="D1763" s="355"/>
      <c r="E1763" s="355"/>
      <c r="F1763" s="355"/>
      <c r="G1763" s="355"/>
      <c r="H1763" s="61"/>
      <c r="I1763" s="64"/>
      <c r="J1763" s="65"/>
      <c r="K1763" s="115"/>
    </row>
    <row r="1764" spans="1:11" x14ac:dyDescent="0.25">
      <c r="A1764" s="87"/>
      <c r="B1764" s="79"/>
      <c r="C1764" s="355"/>
      <c r="D1764" s="355"/>
      <c r="E1764" s="355"/>
      <c r="F1764" s="355"/>
      <c r="G1764" s="355"/>
      <c r="H1764" s="61"/>
      <c r="I1764" s="64"/>
      <c r="J1764" s="65"/>
      <c r="K1764" s="115"/>
    </row>
    <row r="1765" spans="1:11" x14ac:dyDescent="0.25">
      <c r="A1765" s="87"/>
      <c r="B1765" s="79"/>
      <c r="C1765" s="355"/>
      <c r="D1765" s="355"/>
      <c r="E1765" s="355"/>
      <c r="F1765" s="355"/>
      <c r="G1765" s="355"/>
      <c r="H1765" s="61"/>
      <c r="I1765" s="64"/>
      <c r="J1765" s="65"/>
      <c r="K1765" s="115"/>
    </row>
    <row r="1766" spans="1:11" x14ac:dyDescent="0.25">
      <c r="A1766" s="87"/>
      <c r="B1766" s="79"/>
      <c r="C1766" s="355"/>
      <c r="D1766" s="355"/>
      <c r="E1766" s="355"/>
      <c r="F1766" s="355"/>
      <c r="G1766" s="355"/>
      <c r="H1766" s="61"/>
      <c r="I1766" s="64"/>
      <c r="J1766" s="65"/>
      <c r="K1766" s="115"/>
    </row>
    <row r="1767" spans="1:11" x14ac:dyDescent="0.25">
      <c r="A1767" s="87"/>
      <c r="B1767" s="79"/>
      <c r="C1767" s="355"/>
      <c r="D1767" s="355"/>
      <c r="E1767" s="355"/>
      <c r="F1767" s="355"/>
      <c r="G1767" s="355"/>
      <c r="H1767" s="61"/>
      <c r="I1767" s="64"/>
      <c r="J1767" s="65"/>
      <c r="K1767" s="115"/>
    </row>
    <row r="1768" spans="1:11" x14ac:dyDescent="0.25">
      <c r="A1768" s="87"/>
      <c r="B1768" s="79"/>
      <c r="C1768" s="355"/>
      <c r="D1768" s="355"/>
      <c r="E1768" s="355"/>
      <c r="F1768" s="355"/>
      <c r="G1768" s="355"/>
      <c r="H1768" s="61"/>
      <c r="I1768" s="64"/>
      <c r="J1768" s="65"/>
      <c r="K1768" s="115"/>
    </row>
    <row r="1769" spans="1:11" x14ac:dyDescent="0.25">
      <c r="A1769" s="87"/>
      <c r="B1769" s="79"/>
      <c r="C1769" s="355"/>
      <c r="D1769" s="355"/>
      <c r="E1769" s="355"/>
      <c r="F1769" s="355"/>
      <c r="G1769" s="355"/>
      <c r="H1769" s="61"/>
      <c r="I1769" s="64"/>
      <c r="J1769" s="65"/>
      <c r="K1769" s="115"/>
    </row>
    <row r="1770" spans="1:11" x14ac:dyDescent="0.25">
      <c r="A1770" s="87"/>
      <c r="B1770" s="79"/>
      <c r="C1770" s="355"/>
      <c r="D1770" s="355"/>
      <c r="E1770" s="355"/>
      <c r="F1770" s="355"/>
      <c r="G1770" s="355"/>
      <c r="H1770" s="61"/>
      <c r="I1770" s="64"/>
      <c r="J1770" s="65"/>
      <c r="K1770" s="115"/>
    </row>
    <row r="1771" spans="1:11" x14ac:dyDescent="0.25">
      <c r="A1771" s="87"/>
      <c r="B1771" s="79"/>
      <c r="C1771" s="355"/>
      <c r="D1771" s="355"/>
      <c r="E1771" s="355"/>
      <c r="F1771" s="355"/>
      <c r="G1771" s="355"/>
      <c r="H1771" s="61"/>
      <c r="I1771" s="64"/>
      <c r="J1771" s="65"/>
      <c r="K1771" s="115"/>
    </row>
    <row r="1772" spans="1:11" x14ac:dyDescent="0.25">
      <c r="A1772" s="87"/>
      <c r="B1772" s="79"/>
      <c r="C1772" s="355"/>
      <c r="D1772" s="355"/>
      <c r="E1772" s="355"/>
      <c r="F1772" s="355"/>
      <c r="G1772" s="355"/>
      <c r="H1772" s="61"/>
      <c r="I1772" s="64"/>
      <c r="J1772" s="65"/>
      <c r="K1772" s="115"/>
    </row>
    <row r="1773" spans="1:11" x14ac:dyDescent="0.25">
      <c r="A1773" s="87"/>
      <c r="B1773" s="79"/>
      <c r="C1773" s="355"/>
      <c r="D1773" s="355"/>
      <c r="E1773" s="355"/>
      <c r="F1773" s="355"/>
      <c r="G1773" s="355"/>
      <c r="H1773" s="61"/>
      <c r="I1773" s="64"/>
      <c r="J1773" s="65"/>
      <c r="K1773" s="115"/>
    </row>
    <row r="1774" spans="1:11" x14ac:dyDescent="0.25">
      <c r="A1774" s="87"/>
      <c r="B1774" s="79"/>
      <c r="C1774" s="355"/>
      <c r="D1774" s="355"/>
      <c r="E1774" s="355"/>
      <c r="F1774" s="355"/>
      <c r="G1774" s="355"/>
      <c r="H1774" s="61"/>
      <c r="I1774" s="64"/>
      <c r="J1774" s="65"/>
      <c r="K1774" s="115"/>
    </row>
    <row r="1775" spans="1:11" x14ac:dyDescent="0.25">
      <c r="A1775" s="87"/>
      <c r="B1775" s="79"/>
      <c r="C1775" s="355"/>
      <c r="D1775" s="355"/>
      <c r="E1775" s="355"/>
      <c r="F1775" s="355"/>
      <c r="G1775" s="355"/>
      <c r="H1775" s="61"/>
      <c r="I1775" s="64"/>
      <c r="J1775" s="65"/>
      <c r="K1775" s="115"/>
    </row>
    <row r="1776" spans="1:11" x14ac:dyDescent="0.25">
      <c r="A1776" s="373" t="s">
        <v>103</v>
      </c>
      <c r="B1776" s="373"/>
      <c r="C1776" s="373"/>
      <c r="D1776" s="373"/>
      <c r="E1776" s="373"/>
      <c r="F1776" s="373"/>
      <c r="G1776" s="373"/>
      <c r="H1776" s="373"/>
      <c r="I1776" s="373"/>
      <c r="J1776" s="373"/>
      <c r="K1776" s="100">
        <f>SUM(K1706:K1775)</f>
        <v>50000</v>
      </c>
    </row>
    <row r="1777" spans="1:11" x14ac:dyDescent="0.25">
      <c r="A1777" s="358" t="s">
        <v>1236</v>
      </c>
      <c r="B1777" s="358"/>
      <c r="C1777" s="358"/>
      <c r="D1777" s="358"/>
      <c r="E1777" s="358"/>
      <c r="F1777" s="358"/>
      <c r="G1777" s="358"/>
      <c r="H1777" s="358"/>
      <c r="I1777" s="358"/>
      <c r="J1777" s="358"/>
      <c r="K1777" s="358"/>
    </row>
    <row r="1778" spans="1:11" x14ac:dyDescent="0.25">
      <c r="A1778" s="358"/>
      <c r="B1778" s="358"/>
      <c r="C1778" s="358"/>
      <c r="D1778" s="358"/>
      <c r="E1778" s="358"/>
      <c r="F1778" s="358"/>
      <c r="G1778" s="358"/>
      <c r="H1778" s="358"/>
      <c r="I1778" s="358"/>
      <c r="J1778" s="358"/>
      <c r="K1778" s="358"/>
    </row>
    <row r="1779" spans="1:11" x14ac:dyDescent="0.25">
      <c r="A1779" s="373" t="s">
        <v>105</v>
      </c>
      <c r="B1779" s="373"/>
      <c r="C1779" s="373"/>
      <c r="D1779" s="373"/>
      <c r="E1779" s="373"/>
      <c r="F1779" s="373"/>
      <c r="G1779" s="373"/>
      <c r="H1779" s="373"/>
      <c r="I1779" s="373"/>
      <c r="J1779" s="373"/>
      <c r="K1779" s="100">
        <f>K1776</f>
        <v>50000</v>
      </c>
    </row>
    <row r="1780" spans="1:11" x14ac:dyDescent="0.25">
      <c r="A1780" s="101"/>
      <c r="B1780" s="74"/>
      <c r="C1780" s="364"/>
      <c r="D1780" s="364"/>
      <c r="E1780" s="364"/>
      <c r="F1780" s="364"/>
      <c r="G1780" s="364"/>
      <c r="H1780" s="57"/>
      <c r="I1780" s="75"/>
      <c r="J1780" s="76"/>
      <c r="K1780" s="77"/>
    </row>
    <row r="1781" spans="1:11" x14ac:dyDescent="0.25">
      <c r="A1781" s="78" t="s">
        <v>1237</v>
      </c>
      <c r="B1781" s="105"/>
      <c r="C1781" s="367" t="s">
        <v>1238</v>
      </c>
      <c r="D1781" s="367"/>
      <c r="E1781" s="367"/>
      <c r="F1781" s="367"/>
      <c r="G1781" s="367"/>
      <c r="H1781" s="60" t="s">
        <v>1067</v>
      </c>
      <c r="I1781" s="66">
        <v>45</v>
      </c>
      <c r="J1781" s="37"/>
      <c r="K1781" s="17">
        <f>I1781*J1781</f>
        <v>0</v>
      </c>
    </row>
    <row r="1782" spans="1:11" x14ac:dyDescent="0.25">
      <c r="A1782" s="87"/>
      <c r="B1782" s="79"/>
      <c r="C1782" s="355"/>
      <c r="D1782" s="355"/>
      <c r="E1782" s="355"/>
      <c r="F1782" s="355"/>
      <c r="G1782" s="355"/>
      <c r="H1782" s="61"/>
      <c r="I1782" s="64"/>
      <c r="J1782" s="65"/>
      <c r="K1782" s="115"/>
    </row>
    <row r="1783" spans="1:11" x14ac:dyDescent="0.25">
      <c r="A1783" s="87"/>
      <c r="B1783" s="79"/>
      <c r="C1783" s="355"/>
      <c r="D1783" s="355"/>
      <c r="E1783" s="355"/>
      <c r="F1783" s="355"/>
      <c r="G1783" s="355"/>
      <c r="H1783" s="61"/>
      <c r="I1783" s="64"/>
      <c r="J1783" s="65"/>
      <c r="K1783" s="115"/>
    </row>
    <row r="1784" spans="1:11" x14ac:dyDescent="0.25">
      <c r="A1784" s="87"/>
      <c r="B1784" s="79"/>
      <c r="C1784" s="355"/>
      <c r="D1784" s="355"/>
      <c r="E1784" s="355"/>
      <c r="F1784" s="355"/>
      <c r="G1784" s="355"/>
      <c r="H1784" s="61"/>
      <c r="I1784" s="64"/>
      <c r="J1784" s="65"/>
      <c r="K1784" s="115"/>
    </row>
    <row r="1785" spans="1:11" x14ac:dyDescent="0.25">
      <c r="A1785" s="87"/>
      <c r="B1785" s="79"/>
      <c r="C1785" s="355"/>
      <c r="D1785" s="355"/>
      <c r="E1785" s="355"/>
      <c r="F1785" s="355"/>
      <c r="G1785" s="355"/>
      <c r="H1785" s="61"/>
      <c r="I1785" s="64"/>
      <c r="J1785" s="65"/>
      <c r="K1785" s="115"/>
    </row>
    <row r="1786" spans="1:11" x14ac:dyDescent="0.25">
      <c r="A1786" s="87"/>
      <c r="B1786" s="79"/>
      <c r="C1786" s="355"/>
      <c r="D1786" s="355"/>
      <c r="E1786" s="355"/>
      <c r="F1786" s="355"/>
      <c r="G1786" s="355"/>
      <c r="H1786" s="61"/>
      <c r="I1786" s="64"/>
      <c r="J1786" s="65"/>
      <c r="K1786" s="115"/>
    </row>
    <row r="1787" spans="1:11" ht="13.95" customHeight="1" x14ac:dyDescent="0.25">
      <c r="A1787" s="87"/>
      <c r="B1787" s="79"/>
      <c r="C1787" s="355"/>
      <c r="D1787" s="355"/>
      <c r="E1787" s="355"/>
      <c r="F1787" s="355"/>
      <c r="G1787" s="355"/>
      <c r="H1787" s="61"/>
      <c r="I1787" s="64"/>
      <c r="J1787" s="65"/>
      <c r="K1787" s="115"/>
    </row>
    <row r="1788" spans="1:11" ht="13.95" customHeight="1" x14ac:dyDescent="0.25">
      <c r="A1788" s="87"/>
      <c r="B1788" s="79"/>
      <c r="C1788" s="355"/>
      <c r="D1788" s="355"/>
      <c r="E1788" s="355"/>
      <c r="F1788" s="355"/>
      <c r="G1788" s="355"/>
      <c r="H1788" s="61"/>
      <c r="I1788" s="64"/>
      <c r="J1788" s="65"/>
      <c r="K1788" s="115"/>
    </row>
    <row r="1789" spans="1:11" ht="13.95" customHeight="1" x14ac:dyDescent="0.25">
      <c r="A1789" s="87"/>
      <c r="B1789" s="79"/>
      <c r="C1789" s="355"/>
      <c r="D1789" s="355"/>
      <c r="E1789" s="355"/>
      <c r="F1789" s="355"/>
      <c r="G1789" s="355"/>
      <c r="H1789" s="61"/>
      <c r="I1789" s="64"/>
      <c r="J1789" s="65"/>
      <c r="K1789" s="115"/>
    </row>
    <row r="1790" spans="1:11" s="143" customFormat="1" ht="13.95" customHeight="1" x14ac:dyDescent="0.2">
      <c r="A1790" s="87"/>
      <c r="B1790" s="79"/>
      <c r="C1790" s="355"/>
      <c r="D1790" s="355"/>
      <c r="E1790" s="355"/>
      <c r="F1790" s="355"/>
      <c r="G1790" s="355"/>
      <c r="H1790" s="61"/>
      <c r="I1790" s="64"/>
      <c r="J1790" s="65"/>
      <c r="K1790" s="115"/>
    </row>
    <row r="1791" spans="1:11" s="143" customFormat="1" ht="13.95" customHeight="1" x14ac:dyDescent="0.2">
      <c r="A1791" s="87"/>
      <c r="B1791" s="79"/>
      <c r="C1791" s="355"/>
      <c r="D1791" s="355"/>
      <c r="E1791" s="355"/>
      <c r="F1791" s="355"/>
      <c r="G1791" s="355"/>
      <c r="H1791" s="61"/>
      <c r="I1791" s="64"/>
      <c r="J1791" s="65"/>
      <c r="K1791" s="115"/>
    </row>
    <row r="1792" spans="1:11" s="143" customFormat="1" ht="13.95" customHeight="1" x14ac:dyDescent="0.2">
      <c r="A1792" s="87"/>
      <c r="B1792" s="79"/>
      <c r="C1792" s="355"/>
      <c r="D1792" s="355"/>
      <c r="E1792" s="355"/>
      <c r="F1792" s="355"/>
      <c r="G1792" s="355"/>
      <c r="H1792" s="61"/>
      <c r="I1792" s="64"/>
      <c r="J1792" s="65"/>
      <c r="K1792" s="115"/>
    </row>
    <row r="1793" spans="1:11" ht="13.95" customHeight="1" x14ac:dyDescent="0.25">
      <c r="A1793" s="87"/>
      <c r="B1793" s="79"/>
      <c r="C1793" s="355"/>
      <c r="D1793" s="355"/>
      <c r="E1793" s="355"/>
      <c r="F1793" s="355"/>
      <c r="G1793" s="355"/>
      <c r="H1793" s="61"/>
      <c r="I1793" s="64"/>
      <c r="J1793" s="65"/>
      <c r="K1793" s="115"/>
    </row>
    <row r="1794" spans="1:11" ht="13.95" customHeight="1" x14ac:dyDescent="0.25">
      <c r="A1794" s="87"/>
      <c r="B1794" s="79"/>
      <c r="C1794" s="355"/>
      <c r="D1794" s="355"/>
      <c r="E1794" s="355"/>
      <c r="F1794" s="355"/>
      <c r="G1794" s="355"/>
      <c r="H1794" s="61"/>
      <c r="I1794" s="64"/>
      <c r="J1794" s="65"/>
      <c r="K1794" s="115"/>
    </row>
    <row r="1795" spans="1:11" ht="13.95" customHeight="1" x14ac:dyDescent="0.25">
      <c r="A1795" s="87"/>
      <c r="B1795" s="79"/>
      <c r="C1795" s="355"/>
      <c r="D1795" s="355"/>
      <c r="E1795" s="355"/>
      <c r="F1795" s="355"/>
      <c r="G1795" s="355"/>
      <c r="H1795" s="61"/>
      <c r="I1795" s="64"/>
      <c r="J1795" s="65"/>
      <c r="K1795" s="115"/>
    </row>
    <row r="1796" spans="1:11" s="143" customFormat="1" ht="13.95" customHeight="1" x14ac:dyDescent="0.2">
      <c r="A1796" s="87"/>
      <c r="B1796" s="79"/>
      <c r="C1796" s="355"/>
      <c r="D1796" s="355"/>
      <c r="E1796" s="355"/>
      <c r="F1796" s="355"/>
      <c r="G1796" s="355"/>
      <c r="H1796" s="61"/>
      <c r="I1796" s="64"/>
      <c r="J1796" s="65"/>
      <c r="K1796" s="115"/>
    </row>
    <row r="1797" spans="1:11" s="143" customFormat="1" ht="13.95" customHeight="1" x14ac:dyDescent="0.2">
      <c r="A1797" s="87"/>
      <c r="B1797" s="79"/>
      <c r="C1797" s="355"/>
      <c r="D1797" s="355"/>
      <c r="E1797" s="355"/>
      <c r="F1797" s="355"/>
      <c r="G1797" s="355"/>
      <c r="H1797" s="61"/>
      <c r="I1797" s="64"/>
      <c r="J1797" s="65"/>
      <c r="K1797" s="115"/>
    </row>
    <row r="1798" spans="1:11" s="143" customFormat="1" ht="13.95" customHeight="1" x14ac:dyDescent="0.2">
      <c r="A1798" s="87"/>
      <c r="B1798" s="79"/>
      <c r="C1798" s="355"/>
      <c r="D1798" s="355"/>
      <c r="E1798" s="355"/>
      <c r="F1798" s="355"/>
      <c r="G1798" s="355"/>
      <c r="H1798" s="61"/>
      <c r="I1798" s="64"/>
      <c r="J1798" s="65"/>
      <c r="K1798" s="115"/>
    </row>
    <row r="1799" spans="1:11" ht="13.95" customHeight="1" x14ac:dyDescent="0.25">
      <c r="A1799" s="87"/>
      <c r="B1799" s="79"/>
      <c r="C1799" s="355"/>
      <c r="D1799" s="355"/>
      <c r="E1799" s="355"/>
      <c r="F1799" s="355"/>
      <c r="G1799" s="355"/>
      <c r="H1799" s="61"/>
      <c r="I1799" s="64"/>
      <c r="J1799" s="65"/>
      <c r="K1799" s="115"/>
    </row>
    <row r="1800" spans="1:11" s="143" customFormat="1" ht="13.95" customHeight="1" x14ac:dyDescent="0.2">
      <c r="A1800" s="87"/>
      <c r="B1800" s="79"/>
      <c r="C1800" s="355"/>
      <c r="D1800" s="355"/>
      <c r="E1800" s="355"/>
      <c r="F1800" s="355"/>
      <c r="G1800" s="355"/>
      <c r="H1800" s="61"/>
      <c r="I1800" s="64"/>
      <c r="J1800" s="65"/>
      <c r="K1800" s="115"/>
    </row>
    <row r="1801" spans="1:11" ht="13.95" customHeight="1" x14ac:dyDescent="0.25">
      <c r="A1801" s="87"/>
      <c r="B1801" s="79"/>
      <c r="C1801" s="355"/>
      <c r="D1801" s="355"/>
      <c r="E1801" s="355"/>
      <c r="F1801" s="355"/>
      <c r="G1801" s="355"/>
      <c r="H1801" s="61"/>
      <c r="I1801" s="64"/>
      <c r="J1801" s="65"/>
      <c r="K1801" s="115"/>
    </row>
    <row r="1802" spans="1:11" ht="13.95" customHeight="1" x14ac:dyDescent="0.25">
      <c r="A1802" s="87"/>
      <c r="B1802" s="79"/>
      <c r="C1802" s="355"/>
      <c r="D1802" s="355"/>
      <c r="E1802" s="355"/>
      <c r="F1802" s="355"/>
      <c r="G1802" s="355"/>
      <c r="H1802" s="61"/>
      <c r="I1802" s="64"/>
      <c r="J1802" s="65"/>
      <c r="K1802" s="115"/>
    </row>
    <row r="1803" spans="1:11" s="143" customFormat="1" ht="13.95" customHeight="1" x14ac:dyDescent="0.2">
      <c r="A1803" s="87"/>
      <c r="B1803" s="79"/>
      <c r="C1803" s="355"/>
      <c r="D1803" s="355"/>
      <c r="E1803" s="355"/>
      <c r="F1803" s="355"/>
      <c r="G1803" s="355"/>
      <c r="H1803" s="61"/>
      <c r="I1803" s="64"/>
      <c r="J1803" s="65"/>
      <c r="K1803" s="115"/>
    </row>
    <row r="1804" spans="1:11" ht="13.95" customHeight="1" x14ac:dyDescent="0.25">
      <c r="A1804" s="87"/>
      <c r="B1804" s="79"/>
      <c r="C1804" s="355"/>
      <c r="D1804" s="355"/>
      <c r="E1804" s="355"/>
      <c r="F1804" s="355"/>
      <c r="G1804" s="355"/>
      <c r="H1804" s="61"/>
      <c r="I1804" s="64"/>
      <c r="J1804" s="65"/>
      <c r="K1804" s="115"/>
    </row>
    <row r="1805" spans="1:11" ht="13.95" customHeight="1" x14ac:dyDescent="0.25">
      <c r="A1805" s="87"/>
      <c r="B1805" s="79"/>
      <c r="C1805" s="355"/>
      <c r="D1805" s="355"/>
      <c r="E1805" s="355"/>
      <c r="F1805" s="355"/>
      <c r="G1805" s="355"/>
      <c r="H1805" s="61"/>
      <c r="I1805" s="64"/>
      <c r="J1805" s="65"/>
      <c r="K1805" s="115"/>
    </row>
    <row r="1806" spans="1:11" s="143" customFormat="1" ht="13.95" customHeight="1" x14ac:dyDescent="0.2">
      <c r="A1806" s="87"/>
      <c r="B1806" s="79"/>
      <c r="C1806" s="355"/>
      <c r="D1806" s="355"/>
      <c r="E1806" s="355"/>
      <c r="F1806" s="355"/>
      <c r="G1806" s="355"/>
      <c r="H1806" s="61"/>
      <c r="I1806" s="64"/>
      <c r="J1806" s="65"/>
      <c r="K1806" s="115"/>
    </row>
    <row r="1807" spans="1:11" ht="13.95" customHeight="1" x14ac:dyDescent="0.25">
      <c r="A1807" s="87"/>
      <c r="B1807" s="79"/>
      <c r="C1807" s="355"/>
      <c r="D1807" s="355"/>
      <c r="E1807" s="355"/>
      <c r="F1807" s="355"/>
      <c r="G1807" s="355"/>
      <c r="H1807" s="61"/>
      <c r="I1807" s="64"/>
      <c r="J1807" s="65"/>
      <c r="K1807" s="115"/>
    </row>
    <row r="1808" spans="1:11" ht="13.95" customHeight="1" x14ac:dyDescent="0.25">
      <c r="A1808" s="87"/>
      <c r="B1808" s="79"/>
      <c r="C1808" s="355"/>
      <c r="D1808" s="355"/>
      <c r="E1808" s="355"/>
      <c r="F1808" s="355"/>
      <c r="G1808" s="355"/>
      <c r="H1808" s="61"/>
      <c r="I1808" s="64"/>
      <c r="J1808" s="65"/>
      <c r="K1808" s="115"/>
    </row>
    <row r="1809" spans="1:11" ht="13.95" customHeight="1" x14ac:dyDescent="0.25">
      <c r="A1809" s="87"/>
      <c r="B1809" s="79"/>
      <c r="C1809" s="355"/>
      <c r="D1809" s="355"/>
      <c r="E1809" s="355"/>
      <c r="F1809" s="355"/>
      <c r="G1809" s="355"/>
      <c r="H1809" s="61"/>
      <c r="I1809" s="64"/>
      <c r="J1809" s="65"/>
      <c r="K1809" s="115"/>
    </row>
    <row r="1810" spans="1:11" ht="13.95" customHeight="1" x14ac:dyDescent="0.25">
      <c r="A1810" s="87"/>
      <c r="B1810" s="79"/>
      <c r="C1810" s="355"/>
      <c r="D1810" s="355"/>
      <c r="E1810" s="355"/>
      <c r="F1810" s="355"/>
      <c r="G1810" s="355"/>
      <c r="H1810" s="61"/>
      <c r="I1810" s="64"/>
      <c r="J1810" s="65"/>
      <c r="K1810" s="115"/>
    </row>
    <row r="1811" spans="1:11" ht="13.95" customHeight="1" x14ac:dyDescent="0.25">
      <c r="A1811" s="87"/>
      <c r="B1811" s="79"/>
      <c r="C1811" s="355"/>
      <c r="D1811" s="355"/>
      <c r="E1811" s="355"/>
      <c r="F1811" s="355"/>
      <c r="G1811" s="355"/>
      <c r="H1811" s="61"/>
      <c r="I1811" s="64"/>
      <c r="J1811" s="65"/>
      <c r="K1811" s="115"/>
    </row>
    <row r="1812" spans="1:11" s="143" customFormat="1" ht="13.95" customHeight="1" x14ac:dyDescent="0.2">
      <c r="A1812" s="87"/>
      <c r="B1812" s="79"/>
      <c r="C1812" s="355"/>
      <c r="D1812" s="355"/>
      <c r="E1812" s="355"/>
      <c r="F1812" s="355"/>
      <c r="G1812" s="355"/>
      <c r="H1812" s="61"/>
      <c r="I1812" s="64"/>
      <c r="J1812" s="65"/>
      <c r="K1812" s="115"/>
    </row>
    <row r="1813" spans="1:11" ht="13.95" customHeight="1" x14ac:dyDescent="0.25">
      <c r="A1813" s="87"/>
      <c r="B1813" s="79"/>
      <c r="C1813" s="355"/>
      <c r="D1813" s="355"/>
      <c r="E1813" s="355"/>
      <c r="F1813" s="355"/>
      <c r="G1813" s="355"/>
      <c r="H1813" s="61"/>
      <c r="I1813" s="64"/>
      <c r="J1813" s="65"/>
      <c r="K1813" s="115"/>
    </row>
    <row r="1814" spans="1:11" ht="13.95" customHeight="1" x14ac:dyDescent="0.25">
      <c r="A1814" s="87"/>
      <c r="B1814" s="79"/>
      <c r="C1814" s="355"/>
      <c r="D1814" s="355"/>
      <c r="E1814" s="355"/>
      <c r="F1814" s="355"/>
      <c r="G1814" s="355"/>
      <c r="H1814" s="61"/>
      <c r="I1814" s="64"/>
      <c r="J1814" s="65"/>
      <c r="K1814" s="115"/>
    </row>
    <row r="1815" spans="1:11" s="143" customFormat="1" ht="13.95" customHeight="1" x14ac:dyDescent="0.2">
      <c r="A1815" s="87"/>
      <c r="B1815" s="79"/>
      <c r="C1815" s="355"/>
      <c r="D1815" s="355"/>
      <c r="E1815" s="355"/>
      <c r="F1815" s="355"/>
      <c r="G1815" s="355"/>
      <c r="H1815" s="61"/>
      <c r="I1815" s="64"/>
      <c r="J1815" s="65"/>
      <c r="K1815" s="115"/>
    </row>
    <row r="1816" spans="1:11" s="143" customFormat="1" ht="13.95" customHeight="1" x14ac:dyDescent="0.2">
      <c r="A1816" s="87"/>
      <c r="B1816" s="79"/>
      <c r="C1816" s="355"/>
      <c r="D1816" s="355"/>
      <c r="E1816" s="355"/>
      <c r="F1816" s="355"/>
      <c r="G1816" s="355"/>
      <c r="H1816" s="61"/>
      <c r="I1816" s="64"/>
      <c r="J1816" s="65"/>
      <c r="K1816" s="115"/>
    </row>
    <row r="1817" spans="1:11" ht="13.95" customHeight="1" x14ac:dyDescent="0.25">
      <c r="A1817" s="87"/>
      <c r="B1817" s="79"/>
      <c r="C1817" s="355"/>
      <c r="D1817" s="355"/>
      <c r="E1817" s="355"/>
      <c r="F1817" s="355"/>
      <c r="G1817" s="355"/>
      <c r="H1817" s="61"/>
      <c r="I1817" s="64"/>
      <c r="J1817" s="65"/>
      <c r="K1817" s="115"/>
    </row>
    <row r="1818" spans="1:11" ht="13.95" customHeight="1" x14ac:dyDescent="0.25">
      <c r="A1818" s="87"/>
      <c r="B1818" s="79"/>
      <c r="C1818" s="355"/>
      <c r="D1818" s="355"/>
      <c r="E1818" s="355"/>
      <c r="F1818" s="355"/>
      <c r="G1818" s="355"/>
      <c r="H1818" s="61"/>
      <c r="I1818" s="64"/>
      <c r="J1818" s="65"/>
      <c r="K1818" s="115"/>
    </row>
    <row r="1819" spans="1:11" ht="13.95" customHeight="1" x14ac:dyDescent="0.25">
      <c r="A1819" s="87"/>
      <c r="B1819" s="79"/>
      <c r="C1819" s="355"/>
      <c r="D1819" s="355"/>
      <c r="E1819" s="355"/>
      <c r="F1819" s="355"/>
      <c r="G1819" s="355"/>
      <c r="H1819" s="61"/>
      <c r="I1819" s="64"/>
      <c r="J1819" s="65"/>
      <c r="K1819" s="115"/>
    </row>
    <row r="1820" spans="1:11" ht="13.95" customHeight="1" x14ac:dyDescent="0.25">
      <c r="A1820" s="87"/>
      <c r="B1820" s="79"/>
      <c r="C1820" s="355"/>
      <c r="D1820" s="355"/>
      <c r="E1820" s="355"/>
      <c r="F1820" s="355"/>
      <c r="G1820" s="355"/>
      <c r="H1820" s="61"/>
      <c r="I1820" s="64"/>
      <c r="J1820" s="65"/>
      <c r="K1820" s="115"/>
    </row>
    <row r="1821" spans="1:11" s="143" customFormat="1" ht="13.95" customHeight="1" x14ac:dyDescent="0.2">
      <c r="A1821" s="87"/>
      <c r="B1821" s="79"/>
      <c r="C1821" s="355"/>
      <c r="D1821" s="355"/>
      <c r="E1821" s="355"/>
      <c r="F1821" s="355"/>
      <c r="G1821" s="355"/>
      <c r="H1821" s="61"/>
      <c r="I1821" s="64"/>
      <c r="J1821" s="65"/>
      <c r="K1821" s="115"/>
    </row>
    <row r="1822" spans="1:11" ht="13.95" customHeight="1" x14ac:dyDescent="0.25">
      <c r="A1822" s="87"/>
      <c r="B1822" s="79"/>
      <c r="C1822" s="355"/>
      <c r="D1822" s="355"/>
      <c r="E1822" s="355"/>
      <c r="F1822" s="355"/>
      <c r="G1822" s="355"/>
      <c r="H1822" s="61"/>
      <c r="I1822" s="64"/>
      <c r="J1822" s="65"/>
      <c r="K1822" s="115"/>
    </row>
    <row r="1823" spans="1:11" ht="13.95" customHeight="1" x14ac:dyDescent="0.25">
      <c r="A1823" s="87"/>
      <c r="B1823" s="79"/>
      <c r="C1823" s="355"/>
      <c r="D1823" s="355"/>
      <c r="E1823" s="355"/>
      <c r="F1823" s="355"/>
      <c r="G1823" s="355"/>
      <c r="H1823" s="61"/>
      <c r="I1823" s="64"/>
      <c r="J1823" s="65"/>
      <c r="K1823" s="115"/>
    </row>
    <row r="1824" spans="1:11" ht="13.95" customHeight="1" x14ac:dyDescent="0.25">
      <c r="A1824" s="87"/>
      <c r="B1824" s="79"/>
      <c r="C1824" s="355"/>
      <c r="D1824" s="355"/>
      <c r="E1824" s="355"/>
      <c r="F1824" s="355"/>
      <c r="G1824" s="355"/>
      <c r="H1824" s="61"/>
      <c r="I1824" s="64"/>
      <c r="J1824" s="65"/>
      <c r="K1824" s="115"/>
    </row>
    <row r="1825" spans="1:11" ht="13.95" customHeight="1" x14ac:dyDescent="0.25">
      <c r="A1825" s="87"/>
      <c r="B1825" s="79"/>
      <c r="C1825" s="355"/>
      <c r="D1825" s="355"/>
      <c r="E1825" s="355"/>
      <c r="F1825" s="355"/>
      <c r="G1825" s="355"/>
      <c r="H1825" s="61"/>
      <c r="I1825" s="64"/>
      <c r="J1825" s="65"/>
      <c r="K1825" s="115"/>
    </row>
    <row r="1826" spans="1:11" ht="13.95" customHeight="1" x14ac:dyDescent="0.25">
      <c r="A1826" s="87"/>
      <c r="B1826" s="79"/>
      <c r="C1826" s="355"/>
      <c r="D1826" s="355"/>
      <c r="E1826" s="355"/>
      <c r="F1826" s="355"/>
      <c r="G1826" s="355"/>
      <c r="H1826" s="61"/>
      <c r="I1826" s="64"/>
      <c r="J1826" s="65"/>
      <c r="K1826" s="115"/>
    </row>
    <row r="1827" spans="1:11" ht="13.95" customHeight="1" x14ac:dyDescent="0.25">
      <c r="A1827" s="87"/>
      <c r="B1827" s="79"/>
      <c r="C1827" s="355"/>
      <c r="D1827" s="355"/>
      <c r="E1827" s="355"/>
      <c r="F1827" s="355"/>
      <c r="G1827" s="355"/>
      <c r="H1827" s="61"/>
      <c r="I1827" s="64"/>
      <c r="J1827" s="65"/>
      <c r="K1827" s="115"/>
    </row>
    <row r="1828" spans="1:11" ht="13.95" customHeight="1" x14ac:dyDescent="0.25">
      <c r="A1828" s="87"/>
      <c r="B1828" s="79"/>
      <c r="C1828" s="355"/>
      <c r="D1828" s="355"/>
      <c r="E1828" s="355"/>
      <c r="F1828" s="355"/>
      <c r="G1828" s="355"/>
      <c r="H1828" s="61"/>
      <c r="I1828" s="64"/>
      <c r="J1828" s="65"/>
      <c r="K1828" s="115"/>
    </row>
    <row r="1829" spans="1:11" ht="13.95" customHeight="1" x14ac:dyDescent="0.25">
      <c r="A1829" s="87"/>
      <c r="B1829" s="79"/>
      <c r="C1829" s="355"/>
      <c r="D1829" s="355"/>
      <c r="E1829" s="355"/>
      <c r="F1829" s="355"/>
      <c r="G1829" s="355"/>
      <c r="H1829" s="61"/>
      <c r="I1829" s="64"/>
      <c r="J1829" s="65"/>
      <c r="K1829" s="115"/>
    </row>
    <row r="1830" spans="1:11" ht="13.95" customHeight="1" x14ac:dyDescent="0.25">
      <c r="A1830" s="87"/>
      <c r="B1830" s="79"/>
      <c r="C1830" s="355"/>
      <c r="D1830" s="355"/>
      <c r="E1830" s="355"/>
      <c r="F1830" s="355"/>
      <c r="G1830" s="355"/>
      <c r="H1830" s="61"/>
      <c r="I1830" s="64"/>
      <c r="J1830" s="65"/>
      <c r="K1830" s="115"/>
    </row>
    <row r="1831" spans="1:11" ht="13.95" customHeight="1" x14ac:dyDescent="0.25">
      <c r="A1831" s="87"/>
      <c r="B1831" s="79"/>
      <c r="C1831" s="355"/>
      <c r="D1831" s="355"/>
      <c r="E1831" s="355"/>
      <c r="F1831" s="355"/>
      <c r="G1831" s="355"/>
      <c r="H1831" s="61"/>
      <c r="I1831" s="64"/>
      <c r="J1831" s="65"/>
      <c r="K1831" s="115"/>
    </row>
    <row r="1832" spans="1:11" ht="13.95" customHeight="1" x14ac:dyDescent="0.25">
      <c r="A1832" s="87"/>
      <c r="B1832" s="79"/>
      <c r="C1832" s="355"/>
      <c r="D1832" s="355"/>
      <c r="E1832" s="355"/>
      <c r="F1832" s="355"/>
      <c r="G1832" s="355"/>
      <c r="H1832" s="61"/>
      <c r="I1832" s="64"/>
      <c r="J1832" s="65"/>
      <c r="K1832" s="115"/>
    </row>
    <row r="1833" spans="1:11" ht="13.95" customHeight="1" x14ac:dyDescent="0.25">
      <c r="A1833" s="87"/>
      <c r="B1833" s="79"/>
      <c r="C1833" s="355"/>
      <c r="D1833" s="355"/>
      <c r="E1833" s="355"/>
      <c r="F1833" s="355"/>
      <c r="G1833" s="355"/>
      <c r="H1833" s="61"/>
      <c r="I1833" s="64"/>
      <c r="J1833" s="65"/>
      <c r="K1833" s="115"/>
    </row>
    <row r="1834" spans="1:11" ht="13.95" customHeight="1" x14ac:dyDescent="0.25">
      <c r="A1834" s="87"/>
      <c r="B1834" s="79"/>
      <c r="C1834" s="355"/>
      <c r="D1834" s="355"/>
      <c r="E1834" s="355"/>
      <c r="F1834" s="355"/>
      <c r="G1834" s="355"/>
      <c r="H1834" s="61"/>
      <c r="I1834" s="64"/>
      <c r="J1834" s="65"/>
      <c r="K1834" s="115"/>
    </row>
    <row r="1835" spans="1:11" ht="13.95" customHeight="1" x14ac:dyDescent="0.25">
      <c r="A1835" s="87"/>
      <c r="B1835" s="79"/>
      <c r="C1835" s="355"/>
      <c r="D1835" s="355"/>
      <c r="E1835" s="355"/>
      <c r="F1835" s="355"/>
      <c r="G1835" s="355"/>
      <c r="H1835" s="61"/>
      <c r="I1835" s="64"/>
      <c r="J1835" s="65"/>
      <c r="K1835" s="115"/>
    </row>
    <row r="1836" spans="1:11" ht="13.95" customHeight="1" x14ac:dyDescent="0.25">
      <c r="A1836" s="87"/>
      <c r="B1836" s="79"/>
      <c r="C1836" s="355"/>
      <c r="D1836" s="355"/>
      <c r="E1836" s="355"/>
      <c r="F1836" s="355"/>
      <c r="G1836" s="355"/>
      <c r="H1836" s="61"/>
      <c r="I1836" s="64"/>
      <c r="J1836" s="65"/>
      <c r="K1836" s="115"/>
    </row>
    <row r="1837" spans="1:11" ht="13.95" customHeight="1" x14ac:dyDescent="0.25">
      <c r="A1837" s="87"/>
      <c r="B1837" s="79"/>
      <c r="C1837" s="355"/>
      <c r="D1837" s="355"/>
      <c r="E1837" s="355"/>
      <c r="F1837" s="355"/>
      <c r="G1837" s="355"/>
      <c r="H1837" s="61"/>
      <c r="I1837" s="64"/>
      <c r="J1837" s="65"/>
      <c r="K1837" s="115"/>
    </row>
    <row r="1838" spans="1:11" ht="13.95" customHeight="1" x14ac:dyDescent="0.25">
      <c r="A1838" s="87"/>
      <c r="B1838" s="79"/>
      <c r="C1838" s="355"/>
      <c r="D1838" s="355"/>
      <c r="E1838" s="355"/>
      <c r="F1838" s="355"/>
      <c r="G1838" s="355"/>
      <c r="H1838" s="61"/>
      <c r="I1838" s="64"/>
      <c r="J1838" s="65"/>
      <c r="K1838" s="115"/>
    </row>
    <row r="1839" spans="1:11" ht="13.95" customHeight="1" x14ac:dyDescent="0.25">
      <c r="A1839" s="87"/>
      <c r="B1839" s="79"/>
      <c r="C1839" s="355"/>
      <c r="D1839" s="355"/>
      <c r="E1839" s="355"/>
      <c r="F1839" s="355"/>
      <c r="G1839" s="355"/>
      <c r="H1839" s="61"/>
      <c r="I1839" s="64"/>
      <c r="J1839" s="65"/>
      <c r="K1839" s="115"/>
    </row>
    <row r="1840" spans="1:11" ht="13.95" customHeight="1" x14ac:dyDescent="0.25">
      <c r="A1840" s="87"/>
      <c r="B1840" s="79"/>
      <c r="C1840" s="355"/>
      <c r="D1840" s="355"/>
      <c r="E1840" s="355"/>
      <c r="F1840" s="355"/>
      <c r="G1840" s="355"/>
      <c r="H1840" s="61"/>
      <c r="I1840" s="64"/>
      <c r="J1840" s="65"/>
      <c r="K1840" s="115"/>
    </row>
    <row r="1841" spans="1:11" ht="13.95" customHeight="1" x14ac:dyDescent="0.25">
      <c r="A1841" s="87"/>
      <c r="B1841" s="79"/>
      <c r="C1841" s="355"/>
      <c r="D1841" s="355"/>
      <c r="E1841" s="355"/>
      <c r="F1841" s="355"/>
      <c r="G1841" s="355"/>
      <c r="H1841" s="61"/>
      <c r="I1841" s="64"/>
      <c r="J1841" s="65"/>
      <c r="K1841" s="115"/>
    </row>
    <row r="1842" spans="1:11" ht="13.95" customHeight="1" x14ac:dyDescent="0.25">
      <c r="A1842" s="87"/>
      <c r="B1842" s="79"/>
      <c r="C1842" s="355"/>
      <c r="D1842" s="355"/>
      <c r="E1842" s="355"/>
      <c r="F1842" s="355"/>
      <c r="G1842" s="355"/>
      <c r="H1842" s="61"/>
      <c r="I1842" s="64"/>
      <c r="J1842" s="65"/>
      <c r="K1842" s="115"/>
    </row>
    <row r="1843" spans="1:11" ht="13.95" customHeight="1" x14ac:dyDescent="0.25">
      <c r="A1843" s="87"/>
      <c r="B1843" s="79"/>
      <c r="C1843" s="355"/>
      <c r="D1843" s="355"/>
      <c r="E1843" s="355"/>
      <c r="F1843" s="355"/>
      <c r="G1843" s="355"/>
      <c r="H1843" s="61"/>
      <c r="I1843" s="64"/>
      <c r="J1843" s="65"/>
      <c r="K1843" s="115"/>
    </row>
    <row r="1844" spans="1:11" ht="13.95" customHeight="1" x14ac:dyDescent="0.25">
      <c r="A1844" s="87"/>
      <c r="B1844" s="79"/>
      <c r="C1844" s="355"/>
      <c r="D1844" s="355"/>
      <c r="E1844" s="355"/>
      <c r="F1844" s="355"/>
      <c r="G1844" s="355"/>
      <c r="H1844" s="61"/>
      <c r="I1844" s="64"/>
      <c r="J1844" s="65"/>
      <c r="K1844" s="115"/>
    </row>
    <row r="1845" spans="1:11" ht="13.95" customHeight="1" x14ac:dyDescent="0.25">
      <c r="A1845" s="87"/>
      <c r="B1845" s="79"/>
      <c r="C1845" s="355"/>
      <c r="D1845" s="355"/>
      <c r="E1845" s="355"/>
      <c r="F1845" s="355"/>
      <c r="G1845" s="355"/>
      <c r="H1845" s="61"/>
      <c r="I1845" s="64"/>
      <c r="J1845" s="65"/>
      <c r="K1845" s="115"/>
    </row>
    <row r="1846" spans="1:11" ht="13.95" customHeight="1" x14ac:dyDescent="0.25">
      <c r="A1846" s="87"/>
      <c r="B1846" s="79"/>
      <c r="C1846" s="355"/>
      <c r="D1846" s="355"/>
      <c r="E1846" s="355"/>
      <c r="F1846" s="355"/>
      <c r="G1846" s="355"/>
      <c r="H1846" s="61"/>
      <c r="I1846" s="64"/>
      <c r="J1846" s="65"/>
      <c r="K1846" s="115"/>
    </row>
    <row r="1847" spans="1:11" ht="13.95" customHeight="1" x14ac:dyDescent="0.25">
      <c r="A1847" s="87"/>
      <c r="B1847" s="79"/>
      <c r="C1847" s="355"/>
      <c r="D1847" s="355"/>
      <c r="E1847" s="355"/>
      <c r="F1847" s="355"/>
      <c r="G1847" s="355"/>
      <c r="H1847" s="61"/>
      <c r="I1847" s="64"/>
      <c r="J1847" s="65"/>
      <c r="K1847" s="115"/>
    </row>
    <row r="1848" spans="1:11" x14ac:dyDescent="0.25">
      <c r="A1848" s="373" t="s">
        <v>103</v>
      </c>
      <c r="B1848" s="373"/>
      <c r="C1848" s="373"/>
      <c r="D1848" s="373"/>
      <c r="E1848" s="373"/>
      <c r="F1848" s="373"/>
      <c r="G1848" s="373"/>
      <c r="H1848" s="373"/>
      <c r="I1848" s="373"/>
      <c r="J1848" s="373"/>
      <c r="K1848" s="100">
        <f>SUM(K1779:K1847)</f>
        <v>50000</v>
      </c>
    </row>
    <row r="1849" spans="1:11" ht="26.4" customHeight="1" x14ac:dyDescent="0.25">
      <c r="A1849" s="358" t="s">
        <v>1239</v>
      </c>
      <c r="B1849" s="358"/>
      <c r="C1849" s="358"/>
      <c r="D1849" s="358"/>
      <c r="E1849" s="358"/>
      <c r="F1849" s="358"/>
      <c r="G1849" s="358"/>
      <c r="H1849" s="358"/>
      <c r="I1849" s="358"/>
      <c r="J1849" s="358"/>
      <c r="K1849" s="358"/>
    </row>
    <row r="1850" spans="1:11" x14ac:dyDescent="0.25">
      <c r="A1850" s="358"/>
      <c r="B1850" s="358"/>
      <c r="C1850" s="358"/>
      <c r="D1850" s="358"/>
      <c r="E1850" s="358"/>
      <c r="F1850" s="358"/>
      <c r="G1850" s="358"/>
      <c r="H1850" s="358"/>
      <c r="I1850" s="358"/>
      <c r="J1850" s="358"/>
      <c r="K1850" s="358"/>
    </row>
    <row r="1851" spans="1:11" ht="26.4" customHeight="1" x14ac:dyDescent="0.25">
      <c r="A1851" s="373" t="s">
        <v>105</v>
      </c>
      <c r="B1851" s="373"/>
      <c r="C1851" s="373"/>
      <c r="D1851" s="373"/>
      <c r="E1851" s="373"/>
      <c r="F1851" s="373"/>
      <c r="G1851" s="373"/>
      <c r="H1851" s="373"/>
      <c r="I1851" s="373"/>
      <c r="J1851" s="373"/>
      <c r="K1851" s="100">
        <f>K1848</f>
        <v>50000</v>
      </c>
    </row>
    <row r="1852" spans="1:11" x14ac:dyDescent="0.25">
      <c r="A1852" s="101"/>
      <c r="B1852" s="74"/>
      <c r="C1852" s="364"/>
      <c r="D1852" s="364"/>
      <c r="E1852" s="364"/>
      <c r="F1852" s="364"/>
      <c r="G1852" s="364"/>
      <c r="H1852" s="57"/>
      <c r="I1852" s="75"/>
      <c r="J1852" s="76"/>
      <c r="K1852" s="77"/>
    </row>
    <row r="1853" spans="1:11" ht="26.4" customHeight="1" x14ac:dyDescent="0.25">
      <c r="A1853" s="134" t="s">
        <v>1240</v>
      </c>
      <c r="B1853" s="96"/>
      <c r="C1853" s="367" t="s">
        <v>1241</v>
      </c>
      <c r="D1853" s="367" t="s">
        <v>1241</v>
      </c>
      <c r="E1853" s="367" t="s">
        <v>1241</v>
      </c>
      <c r="F1853" s="367" t="s">
        <v>1241</v>
      </c>
      <c r="G1853" s="367" t="s">
        <v>1241</v>
      </c>
      <c r="H1853" s="90"/>
      <c r="I1853" s="90"/>
      <c r="J1853" s="43"/>
      <c r="K1853" s="43"/>
    </row>
    <row r="1854" spans="1:11" x14ac:dyDescent="0.25">
      <c r="A1854" s="95"/>
      <c r="B1854" s="92" t="s">
        <v>1242</v>
      </c>
      <c r="C1854" s="355" t="s">
        <v>1243</v>
      </c>
      <c r="D1854" s="355" t="s">
        <v>1243</v>
      </c>
      <c r="E1854" s="355" t="s">
        <v>1243</v>
      </c>
      <c r="F1854" s="355" t="s">
        <v>1243</v>
      </c>
      <c r="G1854" s="355" t="s">
        <v>1243</v>
      </c>
      <c r="H1854" s="90"/>
      <c r="I1854" s="90"/>
      <c r="J1854" s="42"/>
      <c r="K1854" s="43"/>
    </row>
    <row r="1855" spans="1:11" x14ac:dyDescent="0.25">
      <c r="A1855" s="95"/>
      <c r="B1855" s="92" t="s">
        <v>77</v>
      </c>
      <c r="C1855" s="355" t="s">
        <v>2155</v>
      </c>
      <c r="D1855" s="355" t="s">
        <v>1244</v>
      </c>
      <c r="E1855" s="355" t="s">
        <v>1244</v>
      </c>
      <c r="F1855" s="355" t="s">
        <v>1244</v>
      </c>
      <c r="G1855" s="355" t="s">
        <v>1244</v>
      </c>
      <c r="H1855" s="90" t="s">
        <v>43</v>
      </c>
      <c r="I1855" s="66">
        <v>1500</v>
      </c>
      <c r="J1855" s="37"/>
      <c r="K1855" s="17">
        <f>I1855*J1855</f>
        <v>0</v>
      </c>
    </row>
    <row r="1856" spans="1:11" ht="27.75" customHeight="1" x14ac:dyDescent="0.25">
      <c r="A1856" s="95"/>
      <c r="B1856" s="92" t="s">
        <v>84</v>
      </c>
      <c r="C1856" s="355" t="s">
        <v>2156</v>
      </c>
      <c r="D1856" s="355" t="s">
        <v>1245</v>
      </c>
      <c r="E1856" s="355" t="s">
        <v>1245</v>
      </c>
      <c r="F1856" s="355" t="s">
        <v>1245</v>
      </c>
      <c r="G1856" s="355" t="s">
        <v>1245</v>
      </c>
      <c r="H1856" s="90" t="s">
        <v>43</v>
      </c>
      <c r="I1856" s="66">
        <v>185</v>
      </c>
      <c r="J1856" s="37"/>
      <c r="K1856" s="17">
        <f>I1856*J1856</f>
        <v>0</v>
      </c>
    </row>
    <row r="1857" spans="1:11" x14ac:dyDescent="0.25">
      <c r="A1857" s="95"/>
      <c r="B1857" s="92" t="s">
        <v>1246</v>
      </c>
      <c r="C1857" s="355" t="s">
        <v>1247</v>
      </c>
      <c r="D1857" s="355" t="s">
        <v>1247</v>
      </c>
      <c r="E1857" s="355" t="s">
        <v>1247</v>
      </c>
      <c r="F1857" s="355" t="s">
        <v>1247</v>
      </c>
      <c r="G1857" s="355" t="s">
        <v>1247</v>
      </c>
      <c r="H1857" s="90"/>
      <c r="I1857" s="90"/>
      <c r="J1857" s="42"/>
      <c r="K1857" s="43"/>
    </row>
    <row r="1858" spans="1:11" x14ac:dyDescent="0.25">
      <c r="A1858" s="95"/>
      <c r="B1858" s="92" t="s">
        <v>77</v>
      </c>
      <c r="C1858" s="355" t="s">
        <v>1248</v>
      </c>
      <c r="D1858" s="355" t="s">
        <v>1248</v>
      </c>
      <c r="E1858" s="355" t="s">
        <v>1248</v>
      </c>
      <c r="F1858" s="355" t="s">
        <v>1248</v>
      </c>
      <c r="G1858" s="355" t="s">
        <v>1248</v>
      </c>
      <c r="H1858" s="90" t="s">
        <v>143</v>
      </c>
      <c r="I1858" s="66">
        <v>20</v>
      </c>
      <c r="J1858" s="37"/>
      <c r="K1858" s="17">
        <f>I1858*J1858</f>
        <v>0</v>
      </c>
    </row>
    <row r="1859" spans="1:11" x14ac:dyDescent="0.25">
      <c r="A1859" s="95"/>
      <c r="B1859" s="92" t="s">
        <v>80</v>
      </c>
      <c r="C1859" s="355" t="s">
        <v>1249</v>
      </c>
      <c r="D1859" s="355" t="s">
        <v>1249</v>
      </c>
      <c r="E1859" s="355" t="s">
        <v>1249</v>
      </c>
      <c r="F1859" s="355" t="s">
        <v>1249</v>
      </c>
      <c r="G1859" s="355" t="s">
        <v>1249</v>
      </c>
      <c r="H1859" s="90" t="s">
        <v>143</v>
      </c>
      <c r="I1859" s="66">
        <v>10</v>
      </c>
      <c r="J1859" s="37"/>
      <c r="K1859" s="17">
        <f>I1859*J1859</f>
        <v>0</v>
      </c>
    </row>
    <row r="1860" spans="1:11" ht="26.4" customHeight="1" x14ac:dyDescent="0.25">
      <c r="A1860" s="95"/>
      <c r="B1860" s="92" t="s">
        <v>84</v>
      </c>
      <c r="C1860" s="355" t="s">
        <v>2158</v>
      </c>
      <c r="D1860" s="355" t="s">
        <v>1250</v>
      </c>
      <c r="E1860" s="355" t="s">
        <v>1250</v>
      </c>
      <c r="F1860" s="355" t="s">
        <v>1250</v>
      </c>
      <c r="G1860" s="355" t="s">
        <v>1250</v>
      </c>
      <c r="H1860" s="90" t="s">
        <v>143</v>
      </c>
      <c r="I1860" s="66">
        <v>3</v>
      </c>
      <c r="J1860" s="37"/>
      <c r="K1860" s="17">
        <f>I1860*J1860</f>
        <v>0</v>
      </c>
    </row>
    <row r="1861" spans="1:11" ht="27" customHeight="1" x14ac:dyDescent="0.25">
      <c r="A1861" s="95"/>
      <c r="B1861" s="92" t="s">
        <v>996</v>
      </c>
      <c r="C1861" s="355" t="s">
        <v>2157</v>
      </c>
      <c r="D1861" s="355" t="s">
        <v>1251</v>
      </c>
      <c r="E1861" s="355" t="s">
        <v>1251</v>
      </c>
      <c r="F1861" s="355" t="s">
        <v>1251</v>
      </c>
      <c r="G1861" s="355" t="s">
        <v>1251</v>
      </c>
      <c r="H1861" s="90" t="s">
        <v>143</v>
      </c>
      <c r="I1861" s="66">
        <v>20</v>
      </c>
      <c r="J1861" s="37"/>
      <c r="K1861" s="17">
        <f>I1861*J1861</f>
        <v>0</v>
      </c>
    </row>
    <row r="1862" spans="1:11" x14ac:dyDescent="0.25">
      <c r="A1862" s="134" t="s">
        <v>1252</v>
      </c>
      <c r="B1862" s="96"/>
      <c r="C1862" s="367" t="s">
        <v>1253</v>
      </c>
      <c r="D1862" s="367" t="s">
        <v>1253</v>
      </c>
      <c r="E1862" s="367" t="s">
        <v>1253</v>
      </c>
      <c r="F1862" s="367" t="s">
        <v>1253</v>
      </c>
      <c r="G1862" s="367" t="s">
        <v>1253</v>
      </c>
      <c r="H1862" s="90"/>
      <c r="I1862" s="90"/>
      <c r="J1862" s="42"/>
      <c r="K1862" s="43"/>
    </row>
    <row r="1863" spans="1:11" ht="39.6" customHeight="1" x14ac:dyDescent="0.25">
      <c r="A1863" s="95"/>
      <c r="B1863" s="92" t="s">
        <v>1254</v>
      </c>
      <c r="C1863" s="355" t="s">
        <v>1255</v>
      </c>
      <c r="D1863" s="355" t="s">
        <v>1255</v>
      </c>
      <c r="E1863" s="355" t="s">
        <v>1255</v>
      </c>
      <c r="F1863" s="355" t="s">
        <v>1255</v>
      </c>
      <c r="G1863" s="355" t="s">
        <v>1255</v>
      </c>
      <c r="H1863" s="90"/>
      <c r="I1863" s="90"/>
      <c r="J1863" s="42"/>
      <c r="K1863" s="43"/>
    </row>
    <row r="1864" spans="1:11" ht="13.2" customHeight="1" x14ac:dyDescent="0.25">
      <c r="A1864" s="95"/>
      <c r="B1864" s="92" t="s">
        <v>80</v>
      </c>
      <c r="C1864" s="355" t="s">
        <v>1256</v>
      </c>
      <c r="D1864" s="355" t="s">
        <v>1257</v>
      </c>
      <c r="E1864" s="355" t="s">
        <v>1257</v>
      </c>
      <c r="F1864" s="355" t="s">
        <v>1257</v>
      </c>
      <c r="G1864" s="355" t="s">
        <v>1257</v>
      </c>
      <c r="H1864" s="90" t="s">
        <v>143</v>
      </c>
      <c r="I1864" s="66">
        <v>2</v>
      </c>
      <c r="J1864" s="37"/>
      <c r="K1864" s="17">
        <f>I1864*J1864</f>
        <v>0</v>
      </c>
    </row>
    <row r="1865" spans="1:11" x14ac:dyDescent="0.25">
      <c r="A1865" s="134" t="s">
        <v>1258</v>
      </c>
      <c r="B1865" s="96"/>
      <c r="C1865" s="367" t="s">
        <v>1259</v>
      </c>
      <c r="D1865" s="367" t="s">
        <v>1259</v>
      </c>
      <c r="E1865" s="367" t="s">
        <v>1259</v>
      </c>
      <c r="F1865" s="367" t="s">
        <v>1259</v>
      </c>
      <c r="G1865" s="367" t="s">
        <v>1259</v>
      </c>
      <c r="H1865" s="90"/>
      <c r="I1865" s="90"/>
      <c r="J1865" s="42"/>
      <c r="K1865" s="43"/>
    </row>
    <row r="1866" spans="1:11" ht="27" customHeight="1" x14ac:dyDescent="0.25">
      <c r="A1866" s="95"/>
      <c r="B1866" s="92" t="s">
        <v>1260</v>
      </c>
      <c r="C1866" s="355" t="s">
        <v>1261</v>
      </c>
      <c r="D1866" s="355" t="s">
        <v>1261</v>
      </c>
      <c r="E1866" s="355" t="s">
        <v>1261</v>
      </c>
      <c r="F1866" s="355" t="s">
        <v>1261</v>
      </c>
      <c r="G1866" s="355" t="s">
        <v>1261</v>
      </c>
      <c r="H1866" s="90" t="s">
        <v>43</v>
      </c>
      <c r="I1866" s="66">
        <v>280</v>
      </c>
      <c r="J1866" s="37"/>
      <c r="K1866" s="17">
        <f>I1866*J1866</f>
        <v>0</v>
      </c>
    </row>
    <row r="1867" spans="1:11" x14ac:dyDescent="0.25">
      <c r="A1867" s="134" t="s">
        <v>1262</v>
      </c>
      <c r="B1867" s="96"/>
      <c r="C1867" s="367" t="s">
        <v>1263</v>
      </c>
      <c r="D1867" s="367" t="s">
        <v>1263</v>
      </c>
      <c r="E1867" s="367" t="s">
        <v>1263</v>
      </c>
      <c r="F1867" s="367" t="s">
        <v>1263</v>
      </c>
      <c r="G1867" s="367" t="s">
        <v>1263</v>
      </c>
      <c r="H1867" s="90"/>
      <c r="I1867" s="90"/>
      <c r="J1867" s="42"/>
      <c r="K1867" s="43"/>
    </row>
    <row r="1868" spans="1:11" x14ac:dyDescent="0.25">
      <c r="A1868" s="95"/>
      <c r="B1868" s="92" t="s">
        <v>1264</v>
      </c>
      <c r="C1868" s="355" t="s">
        <v>1265</v>
      </c>
      <c r="D1868" s="355" t="s">
        <v>1265</v>
      </c>
      <c r="E1868" s="355" t="s">
        <v>1265</v>
      </c>
      <c r="F1868" s="355" t="s">
        <v>1265</v>
      </c>
      <c r="G1868" s="355" t="s">
        <v>1265</v>
      </c>
      <c r="H1868" s="90" t="s">
        <v>143</v>
      </c>
      <c r="I1868" s="66">
        <v>300</v>
      </c>
      <c r="J1868" s="37"/>
      <c r="K1868" s="17">
        <f>I1868*J1868</f>
        <v>0</v>
      </c>
    </row>
    <row r="1869" spans="1:11" ht="25.5" customHeight="1" x14ac:dyDescent="0.25">
      <c r="A1869" s="95"/>
      <c r="B1869" s="92" t="s">
        <v>1266</v>
      </c>
      <c r="C1869" s="355" t="s">
        <v>1267</v>
      </c>
      <c r="D1869" s="355" t="s">
        <v>1267</v>
      </c>
      <c r="E1869" s="355" t="s">
        <v>1267</v>
      </c>
      <c r="F1869" s="355" t="s">
        <v>1267</v>
      </c>
      <c r="G1869" s="355" t="s">
        <v>1267</v>
      </c>
      <c r="H1869" s="90" t="s">
        <v>143</v>
      </c>
      <c r="I1869" s="66">
        <v>30</v>
      </c>
      <c r="J1869" s="37"/>
      <c r="K1869" s="17">
        <f>I1869*J1869</f>
        <v>0</v>
      </c>
    </row>
    <row r="1870" spans="1:11" x14ac:dyDescent="0.25">
      <c r="A1870" s="134" t="s">
        <v>1268</v>
      </c>
      <c r="B1870" s="96"/>
      <c r="C1870" s="367" t="s">
        <v>1269</v>
      </c>
      <c r="D1870" s="367" t="s">
        <v>1269</v>
      </c>
      <c r="E1870" s="367" t="s">
        <v>1269</v>
      </c>
      <c r="F1870" s="367" t="s">
        <v>1269</v>
      </c>
      <c r="G1870" s="367" t="s">
        <v>1269</v>
      </c>
      <c r="H1870" s="90"/>
      <c r="I1870" s="90"/>
      <c r="J1870" s="42"/>
      <c r="K1870" s="43"/>
    </row>
    <row r="1871" spans="1:11" x14ac:dyDescent="0.25">
      <c r="A1871" s="95"/>
      <c r="B1871" s="92" t="s">
        <v>1270</v>
      </c>
      <c r="C1871" s="355" t="s">
        <v>1271</v>
      </c>
      <c r="D1871" s="355" t="s">
        <v>1271</v>
      </c>
      <c r="E1871" s="355" t="s">
        <v>1271</v>
      </c>
      <c r="F1871" s="355" t="s">
        <v>1271</v>
      </c>
      <c r="G1871" s="355" t="s">
        <v>1271</v>
      </c>
      <c r="H1871" s="90" t="s">
        <v>143</v>
      </c>
      <c r="I1871" s="66">
        <v>1200</v>
      </c>
      <c r="J1871" s="37"/>
      <c r="K1871" s="17">
        <f>I1871*J1871</f>
        <v>0</v>
      </c>
    </row>
    <row r="1872" spans="1:11" ht="13.2" customHeight="1" x14ac:dyDescent="0.25">
      <c r="A1872" s="134" t="s">
        <v>1272</v>
      </c>
      <c r="B1872" s="96"/>
      <c r="C1872" s="367" t="s">
        <v>1273</v>
      </c>
      <c r="D1872" s="367" t="s">
        <v>1273</v>
      </c>
      <c r="E1872" s="367" t="s">
        <v>1273</v>
      </c>
      <c r="F1872" s="367" t="s">
        <v>1273</v>
      </c>
      <c r="G1872" s="367" t="s">
        <v>1273</v>
      </c>
      <c r="H1872" s="90" t="s">
        <v>43</v>
      </c>
      <c r="I1872" s="66">
        <v>1200</v>
      </c>
      <c r="J1872" s="37"/>
      <c r="K1872" s="17">
        <f>I1872*J1872</f>
        <v>0</v>
      </c>
    </row>
    <row r="1873" spans="1:11" ht="13.2" customHeight="1" x14ac:dyDescent="0.25">
      <c r="A1873" s="134" t="s">
        <v>1274</v>
      </c>
      <c r="B1873" s="96"/>
      <c r="C1873" s="367" t="s">
        <v>1275</v>
      </c>
      <c r="D1873" s="367" t="s">
        <v>1275</v>
      </c>
      <c r="E1873" s="367" t="s">
        <v>1275</v>
      </c>
      <c r="F1873" s="367" t="s">
        <v>1275</v>
      </c>
      <c r="G1873" s="367" t="s">
        <v>1275</v>
      </c>
      <c r="H1873" s="90"/>
      <c r="I1873" s="90"/>
      <c r="J1873" s="42"/>
      <c r="K1873" s="43"/>
    </row>
    <row r="1874" spans="1:11" x14ac:dyDescent="0.25">
      <c r="A1874" s="95"/>
      <c r="B1874" s="92" t="s">
        <v>1276</v>
      </c>
      <c r="C1874" s="355" t="s">
        <v>1277</v>
      </c>
      <c r="D1874" s="355" t="s">
        <v>1277</v>
      </c>
      <c r="E1874" s="355" t="s">
        <v>1277</v>
      </c>
      <c r="F1874" s="355" t="s">
        <v>1277</v>
      </c>
      <c r="G1874" s="355" t="s">
        <v>1277</v>
      </c>
      <c r="H1874" s="90" t="s">
        <v>43</v>
      </c>
      <c r="I1874" s="66">
        <v>100</v>
      </c>
      <c r="J1874" s="37"/>
      <c r="K1874" s="17">
        <f>I1874*J1874</f>
        <v>0</v>
      </c>
    </row>
    <row r="1875" spans="1:11" ht="23.25" customHeight="1" x14ac:dyDescent="0.25">
      <c r="A1875" s="134" t="s">
        <v>1278</v>
      </c>
      <c r="B1875" s="96"/>
      <c r="C1875" s="367" t="s">
        <v>1279</v>
      </c>
      <c r="D1875" s="367" t="s">
        <v>1279</v>
      </c>
      <c r="E1875" s="367" t="s">
        <v>1279</v>
      </c>
      <c r="F1875" s="367" t="s">
        <v>1279</v>
      </c>
      <c r="G1875" s="367" t="s">
        <v>1279</v>
      </c>
      <c r="H1875" s="90"/>
      <c r="I1875" s="90"/>
      <c r="J1875" s="42"/>
      <c r="K1875" s="43"/>
    </row>
    <row r="1876" spans="1:11" x14ac:dyDescent="0.25">
      <c r="A1876" s="95"/>
      <c r="B1876" s="92" t="s">
        <v>1280</v>
      </c>
      <c r="C1876" s="355" t="s">
        <v>1281</v>
      </c>
      <c r="D1876" s="355" t="s">
        <v>1281</v>
      </c>
      <c r="E1876" s="355" t="s">
        <v>1281</v>
      </c>
      <c r="F1876" s="355" t="s">
        <v>1281</v>
      </c>
      <c r="G1876" s="355" t="s">
        <v>1281</v>
      </c>
      <c r="H1876" s="90" t="s">
        <v>43</v>
      </c>
      <c r="I1876" s="66">
        <v>1000</v>
      </c>
      <c r="J1876" s="37"/>
      <c r="K1876" s="17">
        <f>I1876*J1876</f>
        <v>0</v>
      </c>
    </row>
    <row r="1877" spans="1:11" x14ac:dyDescent="0.25">
      <c r="A1877" s="95"/>
      <c r="B1877" s="92" t="s">
        <v>1282</v>
      </c>
      <c r="C1877" s="355" t="s">
        <v>1283</v>
      </c>
      <c r="D1877" s="355" t="s">
        <v>1283</v>
      </c>
      <c r="E1877" s="355" t="s">
        <v>1283</v>
      </c>
      <c r="F1877" s="355" t="s">
        <v>1283</v>
      </c>
      <c r="G1877" s="355" t="s">
        <v>1283</v>
      </c>
      <c r="H1877" s="90" t="s">
        <v>43</v>
      </c>
      <c r="I1877" s="66">
        <v>50</v>
      </c>
      <c r="J1877" s="37"/>
      <c r="K1877" s="17">
        <f>I1877*J1877</f>
        <v>0</v>
      </c>
    </row>
    <row r="1878" spans="1:11" ht="26.4" customHeight="1" x14ac:dyDescent="0.25">
      <c r="A1878" s="95"/>
      <c r="B1878" s="92" t="s">
        <v>1284</v>
      </c>
      <c r="C1878" s="355" t="s">
        <v>1285</v>
      </c>
      <c r="D1878" s="355" t="s">
        <v>1285</v>
      </c>
      <c r="E1878" s="355" t="s">
        <v>1285</v>
      </c>
      <c r="F1878" s="355" t="s">
        <v>1285</v>
      </c>
      <c r="G1878" s="355" t="s">
        <v>1285</v>
      </c>
      <c r="H1878" s="90" t="s">
        <v>43</v>
      </c>
      <c r="I1878" s="66">
        <v>120</v>
      </c>
      <c r="J1878" s="37"/>
      <c r="K1878" s="17">
        <f>I1878*J1878</f>
        <v>0</v>
      </c>
    </row>
    <row r="1879" spans="1:11" ht="24" customHeight="1" x14ac:dyDescent="0.25">
      <c r="A1879" s="134" t="s">
        <v>1286</v>
      </c>
      <c r="B1879" s="96"/>
      <c r="C1879" s="367" t="s">
        <v>1287</v>
      </c>
      <c r="D1879" s="367" t="s">
        <v>1287</v>
      </c>
      <c r="E1879" s="367" t="s">
        <v>1287</v>
      </c>
      <c r="F1879" s="367" t="s">
        <v>1287</v>
      </c>
      <c r="G1879" s="367" t="s">
        <v>1287</v>
      </c>
      <c r="H1879" s="90"/>
      <c r="I1879" s="90"/>
      <c r="J1879" s="42"/>
      <c r="K1879" s="43"/>
    </row>
    <row r="1880" spans="1:11" x14ac:dyDescent="0.25">
      <c r="A1880" s="95"/>
      <c r="B1880" s="92" t="s">
        <v>1288</v>
      </c>
      <c r="C1880" s="355" t="s">
        <v>1289</v>
      </c>
      <c r="D1880" s="355" t="s">
        <v>1289</v>
      </c>
      <c r="E1880" s="355" t="s">
        <v>1289</v>
      </c>
      <c r="F1880" s="355" t="s">
        <v>1289</v>
      </c>
      <c r="G1880" s="355" t="s">
        <v>1289</v>
      </c>
      <c r="H1880" s="90" t="s">
        <v>143</v>
      </c>
      <c r="I1880" s="66">
        <v>250</v>
      </c>
      <c r="J1880" s="37"/>
      <c r="K1880" s="17">
        <f t="shared" ref="K1880:K1887" si="17">I1880*J1880</f>
        <v>0</v>
      </c>
    </row>
    <row r="1881" spans="1:11" x14ac:dyDescent="0.25">
      <c r="A1881" s="95"/>
      <c r="B1881" s="92" t="s">
        <v>1290</v>
      </c>
      <c r="C1881" s="355" t="s">
        <v>1291</v>
      </c>
      <c r="D1881" s="355" t="s">
        <v>1291</v>
      </c>
      <c r="E1881" s="355" t="s">
        <v>1291</v>
      </c>
      <c r="F1881" s="355" t="s">
        <v>1291</v>
      </c>
      <c r="G1881" s="355" t="s">
        <v>1291</v>
      </c>
      <c r="H1881" s="90" t="s">
        <v>143</v>
      </c>
      <c r="I1881" s="66">
        <v>240</v>
      </c>
      <c r="J1881" s="37"/>
      <c r="K1881" s="17">
        <f t="shared" si="17"/>
        <v>0</v>
      </c>
    </row>
    <row r="1882" spans="1:11" x14ac:dyDescent="0.25">
      <c r="A1882" s="95"/>
      <c r="B1882" s="92" t="s">
        <v>1292</v>
      </c>
      <c r="C1882" s="355" t="s">
        <v>1269</v>
      </c>
      <c r="D1882" s="355" t="s">
        <v>1269</v>
      </c>
      <c r="E1882" s="355" t="s">
        <v>1269</v>
      </c>
      <c r="F1882" s="355" t="s">
        <v>1269</v>
      </c>
      <c r="G1882" s="355" t="s">
        <v>1269</v>
      </c>
      <c r="H1882" s="90" t="s">
        <v>143</v>
      </c>
      <c r="I1882" s="66">
        <v>160</v>
      </c>
      <c r="J1882" s="37"/>
      <c r="K1882" s="17">
        <f t="shared" si="17"/>
        <v>0</v>
      </c>
    </row>
    <row r="1883" spans="1:11" x14ac:dyDescent="0.25">
      <c r="A1883" s="95"/>
      <c r="B1883" s="92" t="s">
        <v>1293</v>
      </c>
      <c r="C1883" s="355" t="s">
        <v>1294</v>
      </c>
      <c r="D1883" s="355" t="s">
        <v>1294</v>
      </c>
      <c r="E1883" s="355" t="s">
        <v>1294</v>
      </c>
      <c r="F1883" s="355" t="s">
        <v>1294</v>
      </c>
      <c r="G1883" s="355" t="s">
        <v>1294</v>
      </c>
      <c r="H1883" s="90" t="s">
        <v>143</v>
      </c>
      <c r="I1883" s="66">
        <v>160</v>
      </c>
      <c r="J1883" s="37"/>
      <c r="K1883" s="17">
        <f t="shared" si="17"/>
        <v>0</v>
      </c>
    </row>
    <row r="1884" spans="1:11" ht="26.4" customHeight="1" x14ac:dyDescent="0.25">
      <c r="A1884" s="95"/>
      <c r="B1884" s="92" t="s">
        <v>1295</v>
      </c>
      <c r="C1884" s="355" t="s">
        <v>1296</v>
      </c>
      <c r="D1884" s="355" t="s">
        <v>1296</v>
      </c>
      <c r="E1884" s="355" t="s">
        <v>1296</v>
      </c>
      <c r="F1884" s="355" t="s">
        <v>1296</v>
      </c>
      <c r="G1884" s="355" t="s">
        <v>1296</v>
      </c>
      <c r="H1884" s="90" t="s">
        <v>143</v>
      </c>
      <c r="I1884" s="66">
        <v>160</v>
      </c>
      <c r="J1884" s="37"/>
      <c r="K1884" s="17">
        <f t="shared" si="17"/>
        <v>0</v>
      </c>
    </row>
    <row r="1885" spans="1:11" ht="13.2" customHeight="1" x14ac:dyDescent="0.25">
      <c r="A1885" s="95"/>
      <c r="B1885" s="92" t="s">
        <v>1297</v>
      </c>
      <c r="C1885" s="355" t="s">
        <v>1298</v>
      </c>
      <c r="D1885" s="355" t="s">
        <v>1298</v>
      </c>
      <c r="E1885" s="355" t="s">
        <v>1298</v>
      </c>
      <c r="F1885" s="355" t="s">
        <v>1298</v>
      </c>
      <c r="G1885" s="355" t="s">
        <v>1298</v>
      </c>
      <c r="H1885" s="90" t="s">
        <v>143</v>
      </c>
      <c r="I1885" s="66">
        <v>160</v>
      </c>
      <c r="J1885" s="37"/>
      <c r="K1885" s="17">
        <f t="shared" si="17"/>
        <v>0</v>
      </c>
    </row>
    <row r="1886" spans="1:11" x14ac:dyDescent="0.25">
      <c r="A1886" s="134" t="s">
        <v>1299</v>
      </c>
      <c r="B1886" s="96"/>
      <c r="C1886" s="367" t="s">
        <v>1300</v>
      </c>
      <c r="D1886" s="367" t="s">
        <v>1300</v>
      </c>
      <c r="E1886" s="367" t="s">
        <v>1300</v>
      </c>
      <c r="F1886" s="367" t="s">
        <v>1300</v>
      </c>
      <c r="G1886" s="367" t="s">
        <v>1300</v>
      </c>
      <c r="H1886" s="90" t="s">
        <v>143</v>
      </c>
      <c r="I1886" s="66">
        <v>20</v>
      </c>
      <c r="J1886" s="37"/>
      <c r="K1886" s="17">
        <f t="shared" si="17"/>
        <v>0</v>
      </c>
    </row>
    <row r="1887" spans="1:11" x14ac:dyDescent="0.25">
      <c r="A1887" s="134" t="s">
        <v>1301</v>
      </c>
      <c r="B1887" s="96"/>
      <c r="C1887" s="367" t="s">
        <v>1302</v>
      </c>
      <c r="D1887" s="367" t="s">
        <v>1302</v>
      </c>
      <c r="E1887" s="367" t="s">
        <v>1302</v>
      </c>
      <c r="F1887" s="367" t="s">
        <v>1302</v>
      </c>
      <c r="G1887" s="367" t="s">
        <v>1302</v>
      </c>
      <c r="H1887" s="90" t="s">
        <v>143</v>
      </c>
      <c r="I1887" s="66">
        <v>650</v>
      </c>
      <c r="J1887" s="37"/>
      <c r="K1887" s="17">
        <f t="shared" si="17"/>
        <v>0</v>
      </c>
    </row>
    <row r="1888" spans="1:11" x14ac:dyDescent="0.25">
      <c r="A1888" s="134" t="s">
        <v>1303</v>
      </c>
      <c r="B1888" s="96"/>
      <c r="C1888" s="367" t="s">
        <v>1304</v>
      </c>
      <c r="D1888" s="367" t="s">
        <v>1304</v>
      </c>
      <c r="E1888" s="367" t="s">
        <v>1304</v>
      </c>
      <c r="F1888" s="367" t="s">
        <v>1304</v>
      </c>
      <c r="G1888" s="367" t="s">
        <v>1304</v>
      </c>
      <c r="H1888" s="90"/>
      <c r="I1888" s="90"/>
      <c r="J1888" s="42"/>
      <c r="K1888" s="43"/>
    </row>
    <row r="1889" spans="1:11" x14ac:dyDescent="0.25">
      <c r="A1889" s="95"/>
      <c r="B1889" s="92" t="s">
        <v>1305</v>
      </c>
      <c r="C1889" s="355" t="s">
        <v>1306</v>
      </c>
      <c r="D1889" s="355" t="s">
        <v>1306</v>
      </c>
      <c r="E1889" s="355" t="s">
        <v>1306</v>
      </c>
      <c r="F1889" s="355" t="s">
        <v>1306</v>
      </c>
      <c r="G1889" s="355" t="s">
        <v>1306</v>
      </c>
      <c r="H1889" s="90" t="s">
        <v>43</v>
      </c>
      <c r="I1889" s="66">
        <v>360</v>
      </c>
      <c r="J1889" s="37"/>
      <c r="K1889" s="17">
        <f>I1889*J1889</f>
        <v>0</v>
      </c>
    </row>
    <row r="1890" spans="1:11" x14ac:dyDescent="0.25">
      <c r="A1890" s="95"/>
      <c r="B1890" s="92" t="s">
        <v>1307</v>
      </c>
      <c r="C1890" s="355" t="s">
        <v>1308</v>
      </c>
      <c r="D1890" s="355" t="s">
        <v>1308</v>
      </c>
      <c r="E1890" s="355" t="s">
        <v>1308</v>
      </c>
      <c r="F1890" s="355" t="s">
        <v>1308</v>
      </c>
      <c r="G1890" s="355" t="s">
        <v>1308</v>
      </c>
      <c r="H1890" s="90" t="s">
        <v>43</v>
      </c>
      <c r="I1890" s="66">
        <v>60</v>
      </c>
      <c r="J1890" s="37"/>
      <c r="K1890" s="17">
        <f>I1890*J1890</f>
        <v>0</v>
      </c>
    </row>
    <row r="1891" spans="1:11" ht="13.2" customHeight="1" x14ac:dyDescent="0.25">
      <c r="A1891" s="134"/>
      <c r="B1891" s="96"/>
      <c r="C1891" s="367"/>
      <c r="D1891" s="367"/>
      <c r="E1891" s="367"/>
      <c r="F1891" s="367"/>
      <c r="G1891" s="367"/>
      <c r="H1891" s="90"/>
      <c r="I1891" s="66"/>
      <c r="J1891" s="308"/>
      <c r="K1891" s="17"/>
    </row>
    <row r="1892" spans="1:11" x14ac:dyDescent="0.25">
      <c r="A1892" s="87"/>
      <c r="B1892" s="79"/>
      <c r="C1892" s="355"/>
      <c r="D1892" s="355"/>
      <c r="E1892" s="355"/>
      <c r="F1892" s="355"/>
      <c r="G1892" s="355"/>
      <c r="H1892" s="61"/>
      <c r="I1892" s="64"/>
      <c r="J1892" s="65"/>
      <c r="K1892" s="115"/>
    </row>
    <row r="1893" spans="1:11" x14ac:dyDescent="0.25">
      <c r="A1893" s="87"/>
      <c r="B1893" s="79"/>
      <c r="C1893" s="376"/>
      <c r="D1893" s="376"/>
      <c r="E1893" s="376"/>
      <c r="F1893" s="376"/>
      <c r="G1893" s="376"/>
      <c r="H1893" s="61"/>
      <c r="I1893" s="64"/>
      <c r="J1893" s="65"/>
      <c r="K1893" s="115"/>
    </row>
    <row r="1894" spans="1:11" x14ac:dyDescent="0.25">
      <c r="A1894" s="87"/>
      <c r="B1894" s="79"/>
      <c r="C1894" s="376"/>
      <c r="D1894" s="376"/>
      <c r="E1894" s="376"/>
      <c r="F1894" s="376"/>
      <c r="G1894" s="376"/>
      <c r="H1894" s="61"/>
      <c r="I1894" s="64"/>
      <c r="J1894" s="65"/>
      <c r="K1894" s="115"/>
    </row>
    <row r="1895" spans="1:11" x14ac:dyDescent="0.25">
      <c r="A1895" s="87"/>
      <c r="B1895" s="79"/>
      <c r="C1895" s="355"/>
      <c r="D1895" s="356"/>
      <c r="E1895" s="356"/>
      <c r="F1895" s="356"/>
      <c r="G1895" s="357"/>
      <c r="H1895" s="61"/>
      <c r="I1895" s="64"/>
      <c r="J1895" s="65"/>
      <c r="K1895" s="115"/>
    </row>
    <row r="1896" spans="1:11" x14ac:dyDescent="0.25">
      <c r="A1896" s="87"/>
      <c r="B1896" s="79"/>
      <c r="C1896" s="355"/>
      <c r="D1896" s="356"/>
      <c r="E1896" s="356"/>
      <c r="F1896" s="356"/>
      <c r="G1896" s="357"/>
      <c r="H1896" s="61"/>
      <c r="I1896" s="64"/>
      <c r="J1896" s="65"/>
      <c r="K1896" s="115"/>
    </row>
    <row r="1897" spans="1:11" x14ac:dyDescent="0.25">
      <c r="A1897" s="87"/>
      <c r="B1897" s="79"/>
      <c r="C1897" s="376"/>
      <c r="D1897" s="376"/>
      <c r="E1897" s="376"/>
      <c r="F1897" s="376"/>
      <c r="G1897" s="376"/>
      <c r="H1897" s="61"/>
      <c r="I1897" s="64"/>
      <c r="J1897" s="65"/>
      <c r="K1897" s="115"/>
    </row>
    <row r="1898" spans="1:11" x14ac:dyDescent="0.25">
      <c r="A1898" s="87"/>
      <c r="B1898" s="79"/>
      <c r="C1898" s="376"/>
      <c r="D1898" s="376"/>
      <c r="E1898" s="376"/>
      <c r="F1898" s="376"/>
      <c r="G1898" s="376"/>
      <c r="H1898" s="61"/>
      <c r="I1898" s="64"/>
      <c r="J1898" s="65"/>
      <c r="K1898" s="115"/>
    </row>
    <row r="1899" spans="1:11" x14ac:dyDescent="0.25">
      <c r="A1899" s="87"/>
      <c r="B1899" s="79"/>
      <c r="C1899" s="376"/>
      <c r="D1899" s="376"/>
      <c r="E1899" s="376"/>
      <c r="F1899" s="376"/>
      <c r="G1899" s="376"/>
      <c r="H1899" s="61"/>
      <c r="I1899" s="64"/>
      <c r="J1899" s="65"/>
      <c r="K1899" s="115"/>
    </row>
    <row r="1900" spans="1:11" x14ac:dyDescent="0.25">
      <c r="A1900" s="87"/>
      <c r="B1900" s="79"/>
      <c r="C1900" s="376"/>
      <c r="D1900" s="376"/>
      <c r="E1900" s="376"/>
      <c r="F1900" s="376"/>
      <c r="G1900" s="376"/>
      <c r="H1900" s="61"/>
      <c r="I1900" s="64"/>
      <c r="J1900" s="65"/>
      <c r="K1900" s="115"/>
    </row>
    <row r="1901" spans="1:11" x14ac:dyDescent="0.25">
      <c r="A1901" s="87"/>
      <c r="B1901" s="79"/>
      <c r="C1901" s="376"/>
      <c r="D1901" s="376"/>
      <c r="E1901" s="376"/>
      <c r="F1901" s="376"/>
      <c r="G1901" s="376"/>
      <c r="H1901" s="61"/>
      <c r="I1901" s="64"/>
      <c r="J1901" s="65"/>
      <c r="K1901" s="115"/>
    </row>
    <row r="1902" spans="1:11" x14ac:dyDescent="0.25">
      <c r="A1902" s="87"/>
      <c r="B1902" s="79"/>
      <c r="C1902" s="376"/>
      <c r="D1902" s="376"/>
      <c r="E1902" s="376"/>
      <c r="F1902" s="376"/>
      <c r="G1902" s="376"/>
      <c r="H1902" s="61"/>
      <c r="I1902" s="64"/>
      <c r="J1902" s="65"/>
      <c r="K1902" s="115"/>
    </row>
    <row r="1903" spans="1:11" x14ac:dyDescent="0.25">
      <c r="A1903" s="87"/>
      <c r="B1903" s="79"/>
      <c r="C1903" s="376"/>
      <c r="D1903" s="376"/>
      <c r="E1903" s="376"/>
      <c r="F1903" s="376"/>
      <c r="G1903" s="376"/>
      <c r="H1903" s="61"/>
      <c r="I1903" s="64"/>
      <c r="J1903" s="65"/>
      <c r="K1903" s="115"/>
    </row>
    <row r="1904" spans="1:11" x14ac:dyDescent="0.25">
      <c r="A1904" s="87"/>
      <c r="B1904" s="79"/>
      <c r="C1904" s="376"/>
      <c r="D1904" s="376"/>
      <c r="E1904" s="376"/>
      <c r="F1904" s="376"/>
      <c r="G1904" s="376"/>
      <c r="H1904" s="61"/>
      <c r="I1904" s="64"/>
      <c r="J1904" s="65"/>
      <c r="K1904" s="115"/>
    </row>
    <row r="1905" spans="1:11" x14ac:dyDescent="0.25">
      <c r="A1905" s="87"/>
      <c r="B1905" s="79"/>
      <c r="C1905" s="355"/>
      <c r="D1905" s="356"/>
      <c r="E1905" s="356"/>
      <c r="F1905" s="356"/>
      <c r="G1905" s="357"/>
      <c r="H1905" s="61"/>
      <c r="I1905" s="64"/>
      <c r="J1905" s="65"/>
      <c r="K1905" s="115"/>
    </row>
    <row r="1906" spans="1:11" x14ac:dyDescent="0.25">
      <c r="A1906" s="87"/>
      <c r="B1906" s="79"/>
      <c r="C1906" s="355"/>
      <c r="D1906" s="355"/>
      <c r="E1906" s="355"/>
      <c r="F1906" s="355"/>
      <c r="G1906" s="355"/>
      <c r="H1906" s="61"/>
      <c r="I1906" s="64"/>
      <c r="J1906" s="65"/>
      <c r="K1906" s="115"/>
    </row>
    <row r="1907" spans="1:11" x14ac:dyDescent="0.25">
      <c r="A1907" s="87"/>
      <c r="B1907" s="79"/>
      <c r="C1907" s="355"/>
      <c r="D1907" s="355"/>
      <c r="E1907" s="355"/>
      <c r="F1907" s="355"/>
      <c r="G1907" s="355"/>
      <c r="H1907" s="61"/>
      <c r="I1907" s="64"/>
      <c r="J1907" s="65"/>
      <c r="K1907" s="115"/>
    </row>
    <row r="1908" spans="1:11" x14ac:dyDescent="0.25">
      <c r="A1908" s="87"/>
      <c r="B1908" s="79"/>
      <c r="C1908" s="355"/>
      <c r="D1908" s="355"/>
      <c r="E1908" s="355"/>
      <c r="F1908" s="355"/>
      <c r="G1908" s="355"/>
      <c r="H1908" s="61"/>
      <c r="I1908" s="64"/>
      <c r="J1908" s="65"/>
      <c r="K1908" s="115"/>
    </row>
    <row r="1909" spans="1:11" x14ac:dyDescent="0.25">
      <c r="A1909" s="87"/>
      <c r="B1909" s="79"/>
      <c r="C1909" s="355"/>
      <c r="D1909" s="355"/>
      <c r="E1909" s="355"/>
      <c r="F1909" s="355"/>
      <c r="G1909" s="355"/>
      <c r="H1909" s="61"/>
      <c r="I1909" s="64"/>
      <c r="J1909" s="65"/>
      <c r="K1909" s="115"/>
    </row>
    <row r="1910" spans="1:11" x14ac:dyDescent="0.25">
      <c r="A1910" s="87"/>
      <c r="B1910" s="79"/>
      <c r="C1910" s="355"/>
      <c r="D1910" s="355"/>
      <c r="E1910" s="355"/>
      <c r="F1910" s="355"/>
      <c r="G1910" s="355"/>
      <c r="H1910" s="61"/>
      <c r="I1910" s="64"/>
      <c r="J1910" s="65"/>
      <c r="K1910" s="115"/>
    </row>
    <row r="1911" spans="1:11" x14ac:dyDescent="0.25">
      <c r="A1911" s="373" t="s">
        <v>103</v>
      </c>
      <c r="B1911" s="373"/>
      <c r="C1911" s="373"/>
      <c r="D1911" s="373"/>
      <c r="E1911" s="373"/>
      <c r="F1911" s="373"/>
      <c r="G1911" s="373"/>
      <c r="H1911" s="373"/>
      <c r="I1911" s="373"/>
      <c r="J1911" s="373"/>
      <c r="K1911" s="100">
        <f>SUM(K1851:K1910)</f>
        <v>50000</v>
      </c>
    </row>
    <row r="1912" spans="1:11" x14ac:dyDescent="0.25">
      <c r="A1912" s="358" t="s">
        <v>1309</v>
      </c>
      <c r="B1912" s="358"/>
      <c r="C1912" s="358"/>
      <c r="D1912" s="358"/>
      <c r="E1912" s="358"/>
      <c r="F1912" s="358"/>
      <c r="G1912" s="358"/>
      <c r="H1912" s="358"/>
      <c r="I1912" s="358"/>
      <c r="J1912" s="358"/>
      <c r="K1912" s="358"/>
    </row>
    <row r="1913" spans="1:11" x14ac:dyDescent="0.25">
      <c r="A1913" s="358"/>
      <c r="B1913" s="358"/>
      <c r="C1913" s="358"/>
      <c r="D1913" s="358"/>
      <c r="E1913" s="358"/>
      <c r="F1913" s="358"/>
      <c r="G1913" s="358"/>
      <c r="H1913" s="358"/>
      <c r="I1913" s="358"/>
      <c r="J1913" s="358"/>
      <c r="K1913" s="358"/>
    </row>
    <row r="1914" spans="1:11" x14ac:dyDescent="0.25">
      <c r="A1914" s="373" t="s">
        <v>105</v>
      </c>
      <c r="B1914" s="373"/>
      <c r="C1914" s="373"/>
      <c r="D1914" s="373"/>
      <c r="E1914" s="373"/>
      <c r="F1914" s="373"/>
      <c r="G1914" s="373"/>
      <c r="H1914" s="373"/>
      <c r="I1914" s="373"/>
      <c r="J1914" s="373"/>
      <c r="K1914" s="100">
        <f>K1911</f>
        <v>50000</v>
      </c>
    </row>
    <row r="1915" spans="1:11" x14ac:dyDescent="0.25">
      <c r="A1915" s="101"/>
      <c r="B1915" s="74"/>
      <c r="C1915" s="364"/>
      <c r="D1915" s="364"/>
      <c r="E1915" s="364"/>
      <c r="F1915" s="364"/>
      <c r="G1915" s="364"/>
      <c r="H1915" s="57"/>
      <c r="I1915" s="75"/>
      <c r="J1915" s="76"/>
      <c r="K1915" s="77"/>
    </row>
    <row r="1916" spans="1:11" ht="39.6" customHeight="1" x14ac:dyDescent="0.25">
      <c r="A1916" s="134" t="s">
        <v>1310</v>
      </c>
      <c r="B1916" s="92"/>
      <c r="C1916" s="367" t="s">
        <v>1311</v>
      </c>
      <c r="D1916" s="367" t="s">
        <v>1311</v>
      </c>
      <c r="E1916" s="367" t="s">
        <v>1311</v>
      </c>
      <c r="F1916" s="367" t="s">
        <v>1311</v>
      </c>
      <c r="G1916" s="367" t="s">
        <v>1311</v>
      </c>
      <c r="H1916" s="90"/>
      <c r="I1916" s="90"/>
      <c r="J1916" s="42"/>
      <c r="K1916" s="43"/>
    </row>
    <row r="1917" spans="1:11" ht="26.4" customHeight="1" x14ac:dyDescent="0.25">
      <c r="A1917" s="95"/>
      <c r="B1917" s="92" t="s">
        <v>1312</v>
      </c>
      <c r="C1917" s="355" t="s">
        <v>1313</v>
      </c>
      <c r="D1917" s="355" t="s">
        <v>1314</v>
      </c>
      <c r="E1917" s="355" t="s">
        <v>1314</v>
      </c>
      <c r="F1917" s="355" t="s">
        <v>1314</v>
      </c>
      <c r="G1917" s="355" t="s">
        <v>1314</v>
      </c>
      <c r="H1917" s="90" t="s">
        <v>34</v>
      </c>
      <c r="I1917" s="66">
        <v>650</v>
      </c>
      <c r="J1917" s="37"/>
      <c r="K1917" s="17">
        <f>I1917*J1917</f>
        <v>0</v>
      </c>
    </row>
    <row r="1918" spans="1:11" ht="13.2" customHeight="1" x14ac:dyDescent="0.25">
      <c r="A1918" s="95"/>
      <c r="B1918" s="92" t="s">
        <v>1315</v>
      </c>
      <c r="C1918" s="355" t="s">
        <v>1316</v>
      </c>
      <c r="D1918" s="355" t="s">
        <v>1317</v>
      </c>
      <c r="E1918" s="355" t="s">
        <v>1317</v>
      </c>
      <c r="F1918" s="355" t="s">
        <v>1317</v>
      </c>
      <c r="G1918" s="355" t="s">
        <v>1317</v>
      </c>
      <c r="H1918" s="90" t="s">
        <v>143</v>
      </c>
      <c r="I1918" s="66">
        <v>70</v>
      </c>
      <c r="J1918" s="37"/>
      <c r="K1918" s="17">
        <f>I1918*J1918</f>
        <v>0</v>
      </c>
    </row>
    <row r="1919" spans="1:11" x14ac:dyDescent="0.25">
      <c r="A1919" s="95"/>
      <c r="B1919" s="92" t="s">
        <v>1318</v>
      </c>
      <c r="C1919" s="355" t="s">
        <v>1319</v>
      </c>
      <c r="D1919" s="355" t="s">
        <v>1320</v>
      </c>
      <c r="E1919" s="355" t="s">
        <v>1320</v>
      </c>
      <c r="F1919" s="355" t="s">
        <v>1320</v>
      </c>
      <c r="G1919" s="355" t="s">
        <v>1320</v>
      </c>
      <c r="H1919" s="90" t="s">
        <v>143</v>
      </c>
      <c r="I1919" s="66">
        <v>300</v>
      </c>
      <c r="J1919" s="37"/>
      <c r="K1919" s="17">
        <f>I1919*J1919</f>
        <v>0</v>
      </c>
    </row>
    <row r="1920" spans="1:11" ht="13.2" customHeight="1" x14ac:dyDescent="0.25">
      <c r="A1920" s="95"/>
      <c r="B1920" s="92" t="s">
        <v>1321</v>
      </c>
      <c r="C1920" s="355" t="s">
        <v>1322</v>
      </c>
      <c r="D1920" s="355" t="s">
        <v>1322</v>
      </c>
      <c r="E1920" s="355" t="s">
        <v>1322</v>
      </c>
      <c r="F1920" s="355" t="s">
        <v>1322</v>
      </c>
      <c r="G1920" s="355" t="s">
        <v>1322</v>
      </c>
      <c r="H1920" s="90"/>
      <c r="I1920" s="90"/>
      <c r="J1920" s="42"/>
      <c r="K1920" s="43"/>
    </row>
    <row r="1921" spans="1:11" ht="13.2" customHeight="1" x14ac:dyDescent="0.25">
      <c r="A1921" s="95"/>
      <c r="B1921" s="92" t="s">
        <v>77</v>
      </c>
      <c r="C1921" s="355" t="s">
        <v>1323</v>
      </c>
      <c r="D1921" s="355" t="s">
        <v>1323</v>
      </c>
      <c r="E1921" s="355" t="s">
        <v>1323</v>
      </c>
      <c r="F1921" s="355" t="s">
        <v>1323</v>
      </c>
      <c r="G1921" s="355" t="s">
        <v>1323</v>
      </c>
      <c r="H1921" s="90"/>
      <c r="I1921" s="90"/>
      <c r="J1921" s="42"/>
      <c r="K1921" s="43"/>
    </row>
    <row r="1922" spans="1:11" ht="26.4" customHeight="1" x14ac:dyDescent="0.25">
      <c r="A1922" s="95"/>
      <c r="B1922" s="92" t="s">
        <v>377</v>
      </c>
      <c r="C1922" s="355" t="s">
        <v>1324</v>
      </c>
      <c r="D1922" s="355" t="s">
        <v>1325</v>
      </c>
      <c r="E1922" s="355" t="s">
        <v>1325</v>
      </c>
      <c r="F1922" s="355" t="s">
        <v>1325</v>
      </c>
      <c r="G1922" s="355" t="s">
        <v>1325</v>
      </c>
      <c r="H1922" s="90" t="s">
        <v>143</v>
      </c>
      <c r="I1922" s="66">
        <v>25</v>
      </c>
      <c r="J1922" s="37"/>
      <c r="K1922" s="17">
        <f>I1922*J1922</f>
        <v>0</v>
      </c>
    </row>
    <row r="1923" spans="1:11" x14ac:dyDescent="0.25">
      <c r="A1923" s="95"/>
      <c r="B1923" s="92" t="s">
        <v>80</v>
      </c>
      <c r="C1923" s="355" t="s">
        <v>1326</v>
      </c>
      <c r="D1923" s="355" t="s">
        <v>1326</v>
      </c>
      <c r="E1923" s="355" t="s">
        <v>1326</v>
      </c>
      <c r="F1923" s="355" t="s">
        <v>1326</v>
      </c>
      <c r="G1923" s="355" t="s">
        <v>1326</v>
      </c>
      <c r="H1923" s="90"/>
      <c r="I1923" s="90"/>
      <c r="J1923" s="42"/>
      <c r="K1923" s="43"/>
    </row>
    <row r="1924" spans="1:11" ht="26.4" customHeight="1" x14ac:dyDescent="0.25">
      <c r="A1924" s="95"/>
      <c r="B1924" s="92" t="s">
        <v>377</v>
      </c>
      <c r="C1924" s="355" t="s">
        <v>1327</v>
      </c>
      <c r="D1924" s="355" t="s">
        <v>1328</v>
      </c>
      <c r="E1924" s="355" t="s">
        <v>1328</v>
      </c>
      <c r="F1924" s="355" t="s">
        <v>1328</v>
      </c>
      <c r="G1924" s="355" t="s">
        <v>1328</v>
      </c>
      <c r="H1924" s="90" t="s">
        <v>143</v>
      </c>
      <c r="I1924" s="66">
        <v>85</v>
      </c>
      <c r="J1924" s="37"/>
      <c r="K1924" s="17">
        <f>I1924*J1924</f>
        <v>0</v>
      </c>
    </row>
    <row r="1925" spans="1:11" ht="13.2" customHeight="1" x14ac:dyDescent="0.25">
      <c r="A1925" s="59" t="s">
        <v>1329</v>
      </c>
      <c r="B1925" s="92"/>
      <c r="C1925" s="367" t="s">
        <v>1330</v>
      </c>
      <c r="D1925" s="367" t="s">
        <v>1330</v>
      </c>
      <c r="E1925" s="367" t="s">
        <v>1330</v>
      </c>
      <c r="F1925" s="367" t="s">
        <v>1330</v>
      </c>
      <c r="G1925" s="367" t="s">
        <v>1330</v>
      </c>
      <c r="H1925" s="90"/>
      <c r="I1925" s="90"/>
      <c r="J1925" s="42"/>
      <c r="K1925" s="43"/>
    </row>
    <row r="1926" spans="1:11" ht="26.4" customHeight="1" x14ac:dyDescent="0.25">
      <c r="A1926" s="63"/>
      <c r="B1926" s="92" t="s">
        <v>77</v>
      </c>
      <c r="C1926" s="355" t="s">
        <v>1331</v>
      </c>
      <c r="D1926" s="355" t="s">
        <v>1323</v>
      </c>
      <c r="E1926" s="355" t="s">
        <v>1323</v>
      </c>
      <c r="F1926" s="355" t="s">
        <v>1323</v>
      </c>
      <c r="G1926" s="355" t="s">
        <v>1323</v>
      </c>
      <c r="H1926" s="90"/>
      <c r="I1926" s="90"/>
      <c r="J1926" s="42"/>
      <c r="K1926" s="43"/>
    </row>
    <row r="1927" spans="1:11" ht="13.2" customHeight="1" x14ac:dyDescent="0.25">
      <c r="A1927" s="63"/>
      <c r="B1927" s="92" t="s">
        <v>377</v>
      </c>
      <c r="C1927" s="355" t="s">
        <v>1332</v>
      </c>
      <c r="D1927" s="355"/>
      <c r="E1927" s="355"/>
      <c r="F1927" s="355"/>
      <c r="G1927" s="355"/>
      <c r="H1927" s="90" t="s">
        <v>143</v>
      </c>
      <c r="I1927" s="66">
        <v>90</v>
      </c>
      <c r="J1927" s="37"/>
      <c r="K1927" s="17">
        <f>I1927*J1927</f>
        <v>0</v>
      </c>
    </row>
    <row r="1928" spans="1:11" x14ac:dyDescent="0.25">
      <c r="A1928" s="59" t="s">
        <v>1333</v>
      </c>
      <c r="B1928" s="92"/>
      <c r="C1928" s="367" t="s">
        <v>1334</v>
      </c>
      <c r="D1928" s="367" t="s">
        <v>1334</v>
      </c>
      <c r="E1928" s="367" t="s">
        <v>1334</v>
      </c>
      <c r="F1928" s="367" t="s">
        <v>1334</v>
      </c>
      <c r="G1928" s="367" t="s">
        <v>1334</v>
      </c>
      <c r="H1928" s="90"/>
      <c r="I1928" s="90"/>
      <c r="J1928" s="42"/>
      <c r="K1928" s="43"/>
    </row>
    <row r="1929" spans="1:11" ht="13.2" customHeight="1" x14ac:dyDescent="0.25">
      <c r="A1929" s="63"/>
      <c r="B1929" s="92" t="s">
        <v>1335</v>
      </c>
      <c r="C1929" s="355" t="s">
        <v>1336</v>
      </c>
      <c r="D1929" s="355" t="s">
        <v>1336</v>
      </c>
      <c r="E1929" s="355" t="s">
        <v>1336</v>
      </c>
      <c r="F1929" s="355" t="s">
        <v>1336</v>
      </c>
      <c r="G1929" s="355" t="s">
        <v>1336</v>
      </c>
      <c r="H1929" s="90"/>
      <c r="I1929" s="90"/>
      <c r="J1929" s="42"/>
      <c r="K1929" s="43"/>
    </row>
    <row r="1930" spans="1:11" ht="13.2" customHeight="1" x14ac:dyDescent="0.25">
      <c r="A1930" s="63"/>
      <c r="B1930" s="92" t="s">
        <v>77</v>
      </c>
      <c r="C1930" s="355" t="s">
        <v>1337</v>
      </c>
      <c r="D1930" s="355" t="s">
        <v>1337</v>
      </c>
      <c r="E1930" s="355" t="s">
        <v>1337</v>
      </c>
      <c r="F1930" s="355" t="s">
        <v>1337</v>
      </c>
      <c r="G1930" s="355" t="s">
        <v>1337</v>
      </c>
      <c r="H1930" s="90" t="s">
        <v>34</v>
      </c>
      <c r="I1930" s="66">
        <v>1.5</v>
      </c>
      <c r="J1930" s="37"/>
      <c r="K1930" s="17">
        <f>I1930*J1930</f>
        <v>0</v>
      </c>
    </row>
    <row r="1931" spans="1:11" ht="13.2" customHeight="1" x14ac:dyDescent="0.25">
      <c r="A1931" s="63"/>
      <c r="B1931" s="92" t="s">
        <v>82</v>
      </c>
      <c r="C1931" s="355" t="s">
        <v>1338</v>
      </c>
      <c r="D1931" s="355" t="s">
        <v>1338</v>
      </c>
      <c r="E1931" s="355" t="s">
        <v>1338</v>
      </c>
      <c r="F1931" s="355" t="s">
        <v>1338</v>
      </c>
      <c r="G1931" s="355" t="s">
        <v>1338</v>
      </c>
      <c r="H1931" s="90" t="s">
        <v>34</v>
      </c>
      <c r="I1931" s="66">
        <v>1</v>
      </c>
      <c r="J1931" s="37"/>
      <c r="K1931" s="17">
        <f>I1931*J1931</f>
        <v>0</v>
      </c>
    </row>
    <row r="1932" spans="1:11" ht="13.2" customHeight="1" x14ac:dyDescent="0.25">
      <c r="A1932" s="63"/>
      <c r="B1932" s="92" t="s">
        <v>84</v>
      </c>
      <c r="C1932" s="355" t="s">
        <v>1339</v>
      </c>
      <c r="D1932" s="355" t="s">
        <v>1339</v>
      </c>
      <c r="E1932" s="355" t="s">
        <v>1339</v>
      </c>
      <c r="F1932" s="355" t="s">
        <v>1339</v>
      </c>
      <c r="G1932" s="355" t="s">
        <v>1339</v>
      </c>
      <c r="H1932" s="90" t="s">
        <v>34</v>
      </c>
      <c r="I1932" s="66">
        <v>1</v>
      </c>
      <c r="J1932" s="37"/>
      <c r="K1932" s="17">
        <f>I1932*J1932</f>
        <v>0</v>
      </c>
    </row>
    <row r="1933" spans="1:11" ht="13.2" customHeight="1" x14ac:dyDescent="0.25">
      <c r="A1933" s="63"/>
      <c r="B1933" s="92" t="s">
        <v>1340</v>
      </c>
      <c r="C1933" s="355" t="s">
        <v>1341</v>
      </c>
      <c r="D1933" s="355" t="s">
        <v>1341</v>
      </c>
      <c r="E1933" s="355" t="s">
        <v>1341</v>
      </c>
      <c r="F1933" s="355" t="s">
        <v>1341</v>
      </c>
      <c r="G1933" s="355" t="s">
        <v>1341</v>
      </c>
      <c r="H1933" s="90" t="s">
        <v>143</v>
      </c>
      <c r="I1933" s="66">
        <v>50</v>
      </c>
      <c r="J1933" s="37"/>
      <c r="K1933" s="17">
        <f>I1933*J1933</f>
        <v>0</v>
      </c>
    </row>
    <row r="1934" spans="1:11" ht="13.2" customHeight="1" x14ac:dyDescent="0.25">
      <c r="A1934" s="59" t="s">
        <v>1342</v>
      </c>
      <c r="B1934" s="92"/>
      <c r="C1934" s="367" t="s">
        <v>1343</v>
      </c>
      <c r="D1934" s="367" t="s">
        <v>1343</v>
      </c>
      <c r="E1934" s="367" t="s">
        <v>1343</v>
      </c>
      <c r="F1934" s="367" t="s">
        <v>1343</v>
      </c>
      <c r="G1934" s="367" t="s">
        <v>1343</v>
      </c>
      <c r="H1934" s="90"/>
      <c r="I1934" s="90"/>
      <c r="J1934" s="42"/>
      <c r="K1934" s="43"/>
    </row>
    <row r="1935" spans="1:11" ht="13.2" customHeight="1" x14ac:dyDescent="0.25">
      <c r="A1935" s="63"/>
      <c r="B1935" s="92" t="s">
        <v>1344</v>
      </c>
      <c r="C1935" s="355" t="s">
        <v>1336</v>
      </c>
      <c r="D1935" s="355" t="s">
        <v>1336</v>
      </c>
      <c r="E1935" s="355" t="s">
        <v>1336</v>
      </c>
      <c r="F1935" s="355" t="s">
        <v>1336</v>
      </c>
      <c r="G1935" s="355" t="s">
        <v>1336</v>
      </c>
      <c r="H1935" s="90"/>
      <c r="I1935" s="90"/>
      <c r="J1935" s="42"/>
      <c r="K1935" s="43"/>
    </row>
    <row r="1936" spans="1:11" ht="13.2" customHeight="1" x14ac:dyDescent="0.25">
      <c r="A1936" s="63"/>
      <c r="B1936" s="92" t="s">
        <v>77</v>
      </c>
      <c r="C1936" s="355" t="s">
        <v>1337</v>
      </c>
      <c r="D1936" s="355" t="s">
        <v>1337</v>
      </c>
      <c r="E1936" s="355" t="s">
        <v>1337</v>
      </c>
      <c r="F1936" s="355" t="s">
        <v>1337</v>
      </c>
      <c r="G1936" s="355" t="s">
        <v>1337</v>
      </c>
      <c r="H1936" s="90" t="s">
        <v>34</v>
      </c>
      <c r="I1936" s="66">
        <v>1.5</v>
      </c>
      <c r="J1936" s="37"/>
      <c r="K1936" s="17">
        <f t="shared" ref="K1936:K1941" si="18">I1936*J1936</f>
        <v>0</v>
      </c>
    </row>
    <row r="1937" spans="1:11" ht="13.2" customHeight="1" x14ac:dyDescent="0.25">
      <c r="A1937" s="63"/>
      <c r="B1937" s="92" t="s">
        <v>82</v>
      </c>
      <c r="C1937" s="355" t="s">
        <v>1338</v>
      </c>
      <c r="D1937" s="355" t="s">
        <v>1338</v>
      </c>
      <c r="E1937" s="355" t="s">
        <v>1338</v>
      </c>
      <c r="F1937" s="355" t="s">
        <v>1338</v>
      </c>
      <c r="G1937" s="355" t="s">
        <v>1338</v>
      </c>
      <c r="H1937" s="90" t="s">
        <v>34</v>
      </c>
      <c r="I1937" s="66">
        <v>1</v>
      </c>
      <c r="J1937" s="37"/>
      <c r="K1937" s="17">
        <f t="shared" si="18"/>
        <v>0</v>
      </c>
    </row>
    <row r="1938" spans="1:11" ht="13.2" customHeight="1" x14ac:dyDescent="0.25">
      <c r="A1938" s="63"/>
      <c r="B1938" s="92" t="s">
        <v>84</v>
      </c>
      <c r="C1938" s="355" t="s">
        <v>1339</v>
      </c>
      <c r="D1938" s="355" t="s">
        <v>1339</v>
      </c>
      <c r="E1938" s="355" t="s">
        <v>1339</v>
      </c>
      <c r="F1938" s="355" t="s">
        <v>1339</v>
      </c>
      <c r="G1938" s="355" t="s">
        <v>1339</v>
      </c>
      <c r="H1938" s="90" t="s">
        <v>34</v>
      </c>
      <c r="I1938" s="66">
        <v>1</v>
      </c>
      <c r="J1938" s="37"/>
      <c r="K1938" s="17">
        <f t="shared" si="18"/>
        <v>0</v>
      </c>
    </row>
    <row r="1939" spans="1:11" ht="13.2" customHeight="1" x14ac:dyDescent="0.25">
      <c r="A1939" s="63"/>
      <c r="B1939" s="92" t="s">
        <v>1345</v>
      </c>
      <c r="C1939" s="355" t="s">
        <v>1346</v>
      </c>
      <c r="D1939" s="355" t="s">
        <v>1347</v>
      </c>
      <c r="E1939" s="355" t="s">
        <v>1347</v>
      </c>
      <c r="F1939" s="355" t="s">
        <v>1347</v>
      </c>
      <c r="G1939" s="355" t="s">
        <v>1347</v>
      </c>
      <c r="H1939" s="90" t="s">
        <v>143</v>
      </c>
      <c r="I1939" s="66">
        <v>55</v>
      </c>
      <c r="J1939" s="37"/>
      <c r="K1939" s="17">
        <f t="shared" si="18"/>
        <v>0</v>
      </c>
    </row>
    <row r="1940" spans="1:11" ht="13.2" customHeight="1" x14ac:dyDescent="0.25">
      <c r="A1940" s="59" t="s">
        <v>1348</v>
      </c>
      <c r="B1940" s="92"/>
      <c r="C1940" s="367" t="s">
        <v>1349</v>
      </c>
      <c r="D1940" s="367" t="s">
        <v>1349</v>
      </c>
      <c r="E1940" s="367" t="s">
        <v>1349</v>
      </c>
      <c r="F1940" s="367" t="s">
        <v>1349</v>
      </c>
      <c r="G1940" s="367" t="s">
        <v>1349</v>
      </c>
      <c r="H1940" s="90" t="s">
        <v>143</v>
      </c>
      <c r="I1940" s="66">
        <v>25</v>
      </c>
      <c r="J1940" s="37"/>
      <c r="K1940" s="17">
        <f t="shared" si="18"/>
        <v>0</v>
      </c>
    </row>
    <row r="1941" spans="1:11" x14ac:dyDescent="0.25">
      <c r="A1941" s="59" t="s">
        <v>1350</v>
      </c>
      <c r="B1941" s="92"/>
      <c r="C1941" s="367" t="s">
        <v>1351</v>
      </c>
      <c r="D1941" s="367" t="s">
        <v>1351</v>
      </c>
      <c r="E1941" s="367" t="s">
        <v>1351</v>
      </c>
      <c r="F1941" s="367" t="s">
        <v>1351</v>
      </c>
      <c r="G1941" s="367" t="s">
        <v>1351</v>
      </c>
      <c r="H1941" s="90" t="s">
        <v>143</v>
      </c>
      <c r="I1941" s="66">
        <v>40</v>
      </c>
      <c r="J1941" s="37"/>
      <c r="K1941" s="17">
        <f t="shared" si="18"/>
        <v>0</v>
      </c>
    </row>
    <row r="1942" spans="1:11" ht="26.4" customHeight="1" x14ac:dyDescent="0.25">
      <c r="A1942" s="59" t="s">
        <v>1352</v>
      </c>
      <c r="B1942" s="92"/>
      <c r="C1942" s="367" t="s">
        <v>1353</v>
      </c>
      <c r="D1942" s="367" t="s">
        <v>1353</v>
      </c>
      <c r="E1942" s="367" t="s">
        <v>1353</v>
      </c>
      <c r="F1942" s="367" t="s">
        <v>1353</v>
      </c>
      <c r="G1942" s="367" t="s">
        <v>1353</v>
      </c>
      <c r="H1942" s="90"/>
      <c r="I1942" s="90"/>
      <c r="J1942" s="42"/>
      <c r="K1942" s="43"/>
    </row>
    <row r="1943" spans="1:11" x14ac:dyDescent="0.25">
      <c r="A1943" s="63"/>
      <c r="B1943" s="92" t="s">
        <v>1354</v>
      </c>
      <c r="C1943" s="355" t="s">
        <v>1355</v>
      </c>
      <c r="D1943" s="355" t="s">
        <v>1356</v>
      </c>
      <c r="E1943" s="355" t="s">
        <v>1356</v>
      </c>
      <c r="F1943" s="355" t="s">
        <v>1356</v>
      </c>
      <c r="G1943" s="355" t="s">
        <v>1356</v>
      </c>
      <c r="H1943" s="90" t="s">
        <v>43</v>
      </c>
      <c r="I1943" s="66">
        <v>70</v>
      </c>
      <c r="J1943" s="37"/>
      <c r="K1943" s="17">
        <f>I1943*J1943</f>
        <v>0</v>
      </c>
    </row>
    <row r="1944" spans="1:11" x14ac:dyDescent="0.25">
      <c r="A1944" s="59" t="s">
        <v>1357</v>
      </c>
      <c r="B1944" s="92"/>
      <c r="C1944" s="367" t="s">
        <v>1358</v>
      </c>
      <c r="D1944" s="367" t="s">
        <v>1358</v>
      </c>
      <c r="E1944" s="367" t="s">
        <v>1358</v>
      </c>
      <c r="F1944" s="367" t="s">
        <v>1358</v>
      </c>
      <c r="G1944" s="367" t="s">
        <v>1358</v>
      </c>
      <c r="H1944" s="90"/>
      <c r="I1944" s="90"/>
      <c r="J1944" s="42"/>
      <c r="K1944" s="43"/>
    </row>
    <row r="1945" spans="1:11" ht="13.2" customHeight="1" x14ac:dyDescent="0.25">
      <c r="A1945" s="63"/>
      <c r="B1945" s="92" t="s">
        <v>1359</v>
      </c>
      <c r="C1945" s="355" t="s">
        <v>1337</v>
      </c>
      <c r="D1945" s="355" t="s">
        <v>1337</v>
      </c>
      <c r="E1945" s="355" t="s">
        <v>1337</v>
      </c>
      <c r="F1945" s="355" t="s">
        <v>1337</v>
      </c>
      <c r="G1945" s="355" t="s">
        <v>1337</v>
      </c>
      <c r="H1945" s="90" t="s">
        <v>34</v>
      </c>
      <c r="I1945" s="66">
        <v>1.5</v>
      </c>
      <c r="J1945" s="37"/>
      <c r="K1945" s="17">
        <f t="shared" ref="K1945:K1948" si="19">I1945*J1945</f>
        <v>0</v>
      </c>
    </row>
    <row r="1946" spans="1:11" ht="13.2" customHeight="1" x14ac:dyDescent="0.25">
      <c r="A1946" s="63"/>
      <c r="B1946" s="92" t="s">
        <v>1360</v>
      </c>
      <c r="C1946" s="355" t="s">
        <v>1338</v>
      </c>
      <c r="D1946" s="355" t="s">
        <v>1338</v>
      </c>
      <c r="E1946" s="355" t="s">
        <v>1338</v>
      </c>
      <c r="F1946" s="355" t="s">
        <v>1338</v>
      </c>
      <c r="G1946" s="355" t="s">
        <v>1338</v>
      </c>
      <c r="H1946" s="90" t="s">
        <v>34</v>
      </c>
      <c r="I1946" s="66">
        <v>1</v>
      </c>
      <c r="J1946" s="37"/>
      <c r="K1946" s="17">
        <f t="shared" si="19"/>
        <v>0</v>
      </c>
    </row>
    <row r="1947" spans="1:11" ht="13.2" customHeight="1" x14ac:dyDescent="0.25">
      <c r="A1947" s="63"/>
      <c r="B1947" s="92" t="s">
        <v>1361</v>
      </c>
      <c r="C1947" s="355" t="s">
        <v>1339</v>
      </c>
      <c r="D1947" s="355" t="s">
        <v>1339</v>
      </c>
      <c r="E1947" s="355" t="s">
        <v>1339</v>
      </c>
      <c r="F1947" s="355" t="s">
        <v>1339</v>
      </c>
      <c r="G1947" s="355" t="s">
        <v>1339</v>
      </c>
      <c r="H1947" s="90" t="s">
        <v>34</v>
      </c>
      <c r="I1947" s="66">
        <v>1</v>
      </c>
      <c r="J1947" s="37"/>
      <c r="K1947" s="17">
        <f t="shared" si="19"/>
        <v>0</v>
      </c>
    </row>
    <row r="1948" spans="1:11" ht="13.2" customHeight="1" x14ac:dyDescent="0.25">
      <c r="A1948" s="63"/>
      <c r="B1948" s="92" t="s">
        <v>1362</v>
      </c>
      <c r="C1948" s="355" t="s">
        <v>1346</v>
      </c>
      <c r="D1948" s="355" t="s">
        <v>1363</v>
      </c>
      <c r="E1948" s="355" t="s">
        <v>1363</v>
      </c>
      <c r="F1948" s="355" t="s">
        <v>1363</v>
      </c>
      <c r="G1948" s="355" t="s">
        <v>1363</v>
      </c>
      <c r="H1948" s="90" t="s">
        <v>143</v>
      </c>
      <c r="I1948" s="66">
        <v>55</v>
      </c>
      <c r="J1948" s="37"/>
      <c r="K1948" s="17">
        <f t="shared" si="19"/>
        <v>0</v>
      </c>
    </row>
    <row r="1949" spans="1:11" ht="44.25" customHeight="1" x14ac:dyDescent="0.3">
      <c r="A1949" s="59" t="s">
        <v>1364</v>
      </c>
      <c r="B1949" s="79"/>
      <c r="C1949" s="405" t="s">
        <v>2159</v>
      </c>
      <c r="D1949" s="406"/>
      <c r="E1949" s="406"/>
      <c r="F1949" s="406"/>
      <c r="G1949" s="407"/>
      <c r="H1949" s="90" t="s">
        <v>43</v>
      </c>
      <c r="I1949" s="66">
        <v>200</v>
      </c>
      <c r="J1949" s="37"/>
      <c r="K1949" s="17">
        <f t="shared" ref="K1949" si="20">I1949*J1949</f>
        <v>0</v>
      </c>
    </row>
    <row r="1950" spans="1:11" ht="13.2" customHeight="1" x14ac:dyDescent="0.25">
      <c r="A1950" s="87"/>
      <c r="B1950" s="79"/>
      <c r="C1950" s="355"/>
      <c r="D1950" s="355"/>
      <c r="E1950" s="355"/>
      <c r="F1950" s="355"/>
      <c r="G1950" s="355"/>
      <c r="H1950" s="61"/>
      <c r="I1950" s="64"/>
      <c r="J1950" s="65"/>
      <c r="K1950" s="115"/>
    </row>
    <row r="1951" spans="1:11" ht="13.2" customHeight="1" x14ac:dyDescent="0.25">
      <c r="A1951" s="87"/>
      <c r="B1951" s="79"/>
      <c r="C1951" s="367"/>
      <c r="D1951" s="367"/>
      <c r="E1951" s="367"/>
      <c r="F1951" s="367"/>
      <c r="G1951" s="367"/>
      <c r="H1951" s="61"/>
      <c r="I1951" s="64"/>
      <c r="J1951" s="65"/>
      <c r="K1951" s="115"/>
    </row>
    <row r="1952" spans="1:11" ht="13.2" customHeight="1" x14ac:dyDescent="0.25">
      <c r="A1952" s="87"/>
      <c r="B1952" s="79"/>
      <c r="C1952" s="355"/>
      <c r="D1952" s="355"/>
      <c r="E1952" s="355"/>
      <c r="F1952" s="355"/>
      <c r="G1952" s="355"/>
      <c r="H1952" s="61"/>
      <c r="I1952" s="64"/>
      <c r="J1952" s="65"/>
      <c r="K1952" s="115"/>
    </row>
    <row r="1953" spans="1:11" ht="13.2" customHeight="1" x14ac:dyDescent="0.25">
      <c r="A1953" s="87"/>
      <c r="B1953" s="79"/>
      <c r="C1953" s="355"/>
      <c r="D1953" s="355"/>
      <c r="E1953" s="355"/>
      <c r="F1953" s="355"/>
      <c r="G1953" s="355"/>
      <c r="H1953" s="61"/>
      <c r="I1953" s="64"/>
      <c r="J1953" s="65"/>
      <c r="K1953" s="115"/>
    </row>
    <row r="1954" spans="1:11" ht="13.2" customHeight="1" x14ac:dyDescent="0.25">
      <c r="A1954" s="87"/>
      <c r="B1954" s="79"/>
      <c r="C1954" s="355"/>
      <c r="D1954" s="355"/>
      <c r="E1954" s="355"/>
      <c r="F1954" s="355"/>
      <c r="G1954" s="355"/>
      <c r="H1954" s="61"/>
      <c r="I1954" s="64"/>
      <c r="J1954" s="65"/>
      <c r="K1954" s="115"/>
    </row>
    <row r="1955" spans="1:11" ht="13.2" customHeight="1" x14ac:dyDescent="0.25">
      <c r="A1955" s="87"/>
      <c r="B1955" s="79"/>
      <c r="C1955" s="355"/>
      <c r="D1955" s="355"/>
      <c r="E1955" s="355"/>
      <c r="F1955" s="355"/>
      <c r="G1955" s="355"/>
      <c r="H1955" s="61"/>
      <c r="I1955" s="64"/>
      <c r="J1955" s="65"/>
      <c r="K1955" s="115"/>
    </row>
    <row r="1956" spans="1:11" ht="13.2" customHeight="1" x14ac:dyDescent="0.25">
      <c r="A1956" s="87"/>
      <c r="B1956" s="79"/>
      <c r="C1956" s="355"/>
      <c r="D1956" s="355"/>
      <c r="E1956" s="355"/>
      <c r="F1956" s="355"/>
      <c r="G1956" s="355"/>
      <c r="H1956" s="61"/>
      <c r="I1956" s="64"/>
      <c r="J1956" s="65"/>
      <c r="K1956" s="115"/>
    </row>
    <row r="1957" spans="1:11" ht="13.2" customHeight="1" x14ac:dyDescent="0.25">
      <c r="A1957" s="87"/>
      <c r="B1957" s="79"/>
      <c r="C1957" s="355"/>
      <c r="D1957" s="355"/>
      <c r="E1957" s="355"/>
      <c r="F1957" s="355"/>
      <c r="G1957" s="355"/>
      <c r="H1957" s="61"/>
      <c r="I1957" s="64"/>
      <c r="J1957" s="65"/>
      <c r="K1957" s="115"/>
    </row>
    <row r="1958" spans="1:11" ht="13.2" customHeight="1" x14ac:dyDescent="0.25">
      <c r="A1958" s="87"/>
      <c r="B1958" s="79"/>
      <c r="C1958" s="355"/>
      <c r="D1958" s="355"/>
      <c r="E1958" s="355"/>
      <c r="F1958" s="355"/>
      <c r="G1958" s="355"/>
      <c r="H1958" s="61"/>
      <c r="I1958" s="64"/>
      <c r="J1958" s="65"/>
      <c r="K1958" s="115"/>
    </row>
    <row r="1959" spans="1:11" ht="13.2" customHeight="1" x14ac:dyDescent="0.25">
      <c r="A1959" s="87"/>
      <c r="B1959" s="79"/>
      <c r="C1959" s="355"/>
      <c r="D1959" s="355"/>
      <c r="E1959" s="355"/>
      <c r="F1959" s="355"/>
      <c r="G1959" s="355"/>
      <c r="H1959" s="61"/>
      <c r="I1959" s="64"/>
      <c r="J1959" s="65"/>
      <c r="K1959" s="115"/>
    </row>
    <row r="1960" spans="1:11" ht="13.2" customHeight="1" x14ac:dyDescent="0.25">
      <c r="A1960" s="87"/>
      <c r="B1960" s="79"/>
      <c r="C1960" s="355"/>
      <c r="D1960" s="355"/>
      <c r="E1960" s="355"/>
      <c r="F1960" s="355"/>
      <c r="G1960" s="355"/>
      <c r="H1960" s="61"/>
      <c r="I1960" s="64"/>
      <c r="J1960" s="65"/>
      <c r="K1960" s="115"/>
    </row>
    <row r="1961" spans="1:11" x14ac:dyDescent="0.25">
      <c r="A1961" s="87"/>
      <c r="B1961" s="79"/>
      <c r="C1961" s="355"/>
      <c r="D1961" s="355"/>
      <c r="E1961" s="355"/>
      <c r="F1961" s="355"/>
      <c r="G1961" s="355"/>
      <c r="H1961" s="61"/>
      <c r="I1961" s="64"/>
      <c r="J1961" s="65"/>
      <c r="K1961" s="115"/>
    </row>
    <row r="1962" spans="1:11" x14ac:dyDescent="0.25">
      <c r="A1962" s="87"/>
      <c r="B1962" s="79"/>
      <c r="C1962" s="355"/>
      <c r="D1962" s="355"/>
      <c r="E1962" s="355"/>
      <c r="F1962" s="355"/>
      <c r="G1962" s="355"/>
      <c r="H1962" s="61"/>
      <c r="I1962" s="64"/>
      <c r="J1962" s="65"/>
      <c r="K1962" s="115"/>
    </row>
    <row r="1963" spans="1:11" x14ac:dyDescent="0.25">
      <c r="A1963" s="87"/>
      <c r="B1963" s="79"/>
      <c r="C1963" s="355"/>
      <c r="D1963" s="356"/>
      <c r="E1963" s="356"/>
      <c r="F1963" s="356"/>
      <c r="G1963" s="357"/>
      <c r="H1963" s="61"/>
      <c r="I1963" s="64"/>
      <c r="J1963" s="65"/>
      <c r="K1963" s="115"/>
    </row>
    <row r="1964" spans="1:11" x14ac:dyDescent="0.25">
      <c r="A1964" s="87"/>
      <c r="B1964" s="79"/>
      <c r="C1964" s="355"/>
      <c r="D1964" s="356"/>
      <c r="E1964" s="356"/>
      <c r="F1964" s="356"/>
      <c r="G1964" s="357"/>
      <c r="H1964" s="61"/>
      <c r="I1964" s="64"/>
      <c r="J1964" s="65"/>
      <c r="K1964" s="115"/>
    </row>
    <row r="1965" spans="1:11" x14ac:dyDescent="0.25">
      <c r="A1965" s="87"/>
      <c r="B1965" s="79"/>
      <c r="C1965" s="355"/>
      <c r="D1965" s="356"/>
      <c r="E1965" s="356"/>
      <c r="F1965" s="356"/>
      <c r="G1965" s="357"/>
      <c r="H1965" s="61"/>
      <c r="I1965" s="64"/>
      <c r="J1965" s="65"/>
      <c r="K1965" s="115"/>
    </row>
    <row r="1966" spans="1:11" x14ac:dyDescent="0.25">
      <c r="A1966" s="87"/>
      <c r="B1966" s="79"/>
      <c r="C1966" s="355"/>
      <c r="D1966" s="356"/>
      <c r="E1966" s="356"/>
      <c r="F1966" s="356"/>
      <c r="G1966" s="357"/>
      <c r="H1966" s="61"/>
      <c r="I1966" s="64"/>
      <c r="J1966" s="65"/>
      <c r="K1966" s="115"/>
    </row>
    <row r="1967" spans="1:11" x14ac:dyDescent="0.25">
      <c r="A1967" s="87"/>
      <c r="B1967" s="79"/>
      <c r="C1967" s="355"/>
      <c r="D1967" s="356"/>
      <c r="E1967" s="356"/>
      <c r="F1967" s="356"/>
      <c r="G1967" s="357"/>
      <c r="H1967" s="61"/>
      <c r="I1967" s="64"/>
      <c r="J1967" s="65"/>
      <c r="K1967" s="115"/>
    </row>
    <row r="1968" spans="1:11" x14ac:dyDescent="0.25">
      <c r="A1968" s="87"/>
      <c r="B1968" s="79"/>
      <c r="C1968" s="355"/>
      <c r="D1968" s="356"/>
      <c r="E1968" s="356"/>
      <c r="F1968" s="356"/>
      <c r="G1968" s="357"/>
      <c r="H1968" s="61"/>
      <c r="I1968" s="64"/>
      <c r="J1968" s="65"/>
      <c r="K1968" s="115"/>
    </row>
    <row r="1969" spans="1:11" x14ac:dyDescent="0.25">
      <c r="A1969" s="87"/>
      <c r="B1969" s="79"/>
      <c r="C1969" s="355"/>
      <c r="D1969" s="356"/>
      <c r="E1969" s="356"/>
      <c r="F1969" s="356"/>
      <c r="G1969" s="357"/>
      <c r="H1969" s="61"/>
      <c r="I1969" s="64"/>
      <c r="J1969" s="65"/>
      <c r="K1969" s="115"/>
    </row>
    <row r="1970" spans="1:11" x14ac:dyDescent="0.25">
      <c r="A1970" s="87"/>
      <c r="B1970" s="79"/>
      <c r="C1970" s="355"/>
      <c r="D1970" s="356"/>
      <c r="E1970" s="356"/>
      <c r="F1970" s="356"/>
      <c r="G1970" s="357"/>
      <c r="H1970" s="61"/>
      <c r="I1970" s="64"/>
      <c r="J1970" s="65"/>
      <c r="K1970" s="115"/>
    </row>
    <row r="1971" spans="1:11" x14ac:dyDescent="0.25">
      <c r="A1971" s="87"/>
      <c r="B1971" s="79"/>
      <c r="C1971" s="355"/>
      <c r="D1971" s="356"/>
      <c r="E1971" s="356"/>
      <c r="F1971" s="356"/>
      <c r="G1971" s="357"/>
      <c r="H1971" s="61"/>
      <c r="I1971" s="64"/>
      <c r="J1971" s="65"/>
      <c r="K1971" s="115"/>
    </row>
    <row r="1972" spans="1:11" x14ac:dyDescent="0.25">
      <c r="A1972" s="87"/>
      <c r="B1972" s="79"/>
      <c r="C1972" s="355"/>
      <c r="D1972" s="356"/>
      <c r="E1972" s="356"/>
      <c r="F1972" s="356"/>
      <c r="G1972" s="357"/>
      <c r="H1972" s="61"/>
      <c r="I1972" s="64"/>
      <c r="J1972" s="65"/>
      <c r="K1972" s="115"/>
    </row>
    <row r="1973" spans="1:11" x14ac:dyDescent="0.25">
      <c r="A1973" s="87"/>
      <c r="B1973" s="79"/>
      <c r="C1973" s="355"/>
      <c r="D1973" s="356"/>
      <c r="E1973" s="356"/>
      <c r="F1973" s="356"/>
      <c r="G1973" s="357"/>
      <c r="H1973" s="61"/>
      <c r="I1973" s="64"/>
      <c r="J1973" s="65"/>
      <c r="K1973" s="115"/>
    </row>
    <row r="1974" spans="1:11" x14ac:dyDescent="0.25">
      <c r="A1974" s="87"/>
      <c r="B1974" s="79"/>
      <c r="C1974" s="355"/>
      <c r="D1974" s="356"/>
      <c r="E1974" s="356"/>
      <c r="F1974" s="356"/>
      <c r="G1974" s="357"/>
      <c r="H1974" s="61"/>
      <c r="I1974" s="64"/>
      <c r="J1974" s="65"/>
      <c r="K1974" s="115"/>
    </row>
    <row r="1975" spans="1:11" x14ac:dyDescent="0.25">
      <c r="A1975" s="87"/>
      <c r="B1975" s="79"/>
      <c r="C1975" s="355"/>
      <c r="D1975" s="355"/>
      <c r="E1975" s="355"/>
      <c r="F1975" s="355"/>
      <c r="G1975" s="355"/>
      <c r="H1975" s="61"/>
      <c r="I1975" s="64"/>
      <c r="J1975" s="65"/>
      <c r="K1975" s="115"/>
    </row>
    <row r="1976" spans="1:11" x14ac:dyDescent="0.25">
      <c r="A1976" s="87"/>
      <c r="B1976" s="79"/>
      <c r="C1976" s="355"/>
      <c r="D1976" s="355"/>
      <c r="E1976" s="355"/>
      <c r="F1976" s="355"/>
      <c r="G1976" s="355"/>
      <c r="H1976" s="61"/>
      <c r="I1976" s="64"/>
      <c r="J1976" s="65"/>
      <c r="K1976" s="115"/>
    </row>
    <row r="1977" spans="1:11" x14ac:dyDescent="0.25">
      <c r="A1977" s="88"/>
      <c r="B1977" s="89"/>
      <c r="C1977" s="377"/>
      <c r="D1977" s="377"/>
      <c r="E1977" s="377"/>
      <c r="F1977" s="377"/>
      <c r="G1977" s="377"/>
      <c r="H1977" s="82"/>
      <c r="I1977" s="83"/>
      <c r="J1977" s="84"/>
      <c r="K1977" s="119"/>
    </row>
    <row r="1978" spans="1:11" x14ac:dyDescent="0.25">
      <c r="A1978" s="373" t="s">
        <v>103</v>
      </c>
      <c r="B1978" s="373"/>
      <c r="C1978" s="373"/>
      <c r="D1978" s="373"/>
      <c r="E1978" s="373"/>
      <c r="F1978" s="373"/>
      <c r="G1978" s="373"/>
      <c r="H1978" s="373"/>
      <c r="I1978" s="373"/>
      <c r="J1978" s="373"/>
      <c r="K1978" s="100">
        <f>SUM(K1914:K1977)</f>
        <v>50000</v>
      </c>
    </row>
    <row r="1979" spans="1:11" x14ac:dyDescent="0.25">
      <c r="A1979" s="358" t="s">
        <v>1365</v>
      </c>
      <c r="B1979" s="358"/>
      <c r="C1979" s="358"/>
      <c r="D1979" s="358"/>
      <c r="E1979" s="358"/>
      <c r="F1979" s="358"/>
      <c r="G1979" s="358"/>
      <c r="H1979" s="358"/>
      <c r="I1979" s="358"/>
      <c r="J1979" s="358"/>
      <c r="K1979" s="358"/>
    </row>
    <row r="1980" spans="1:11" x14ac:dyDescent="0.25">
      <c r="A1980" s="358"/>
      <c r="B1980" s="358"/>
      <c r="C1980" s="358"/>
      <c r="D1980" s="358"/>
      <c r="E1980" s="358"/>
      <c r="F1980" s="358"/>
      <c r="G1980" s="358"/>
      <c r="H1980" s="358"/>
      <c r="I1980" s="358"/>
      <c r="J1980" s="358"/>
      <c r="K1980" s="358"/>
    </row>
    <row r="1981" spans="1:11" x14ac:dyDescent="0.25">
      <c r="A1981" s="373" t="s">
        <v>105</v>
      </c>
      <c r="B1981" s="373"/>
      <c r="C1981" s="373"/>
      <c r="D1981" s="373"/>
      <c r="E1981" s="373"/>
      <c r="F1981" s="373"/>
      <c r="G1981" s="373"/>
      <c r="H1981" s="373"/>
      <c r="I1981" s="373"/>
      <c r="J1981" s="373"/>
      <c r="K1981" s="100">
        <f>K1978</f>
        <v>50000</v>
      </c>
    </row>
    <row r="1982" spans="1:11" x14ac:dyDescent="0.25">
      <c r="A1982" s="101"/>
      <c r="B1982" s="74"/>
      <c r="C1982" s="364"/>
      <c r="D1982" s="364"/>
      <c r="E1982" s="364"/>
      <c r="F1982" s="364"/>
      <c r="G1982" s="364"/>
      <c r="H1982" s="57"/>
      <c r="I1982" s="75"/>
      <c r="J1982" s="76"/>
      <c r="K1982" s="77"/>
    </row>
    <row r="1983" spans="1:11" ht="52.95" customHeight="1" x14ac:dyDescent="0.25">
      <c r="A1983" s="134" t="s">
        <v>1366</v>
      </c>
      <c r="B1983" s="96"/>
      <c r="C1983" s="367" t="s">
        <v>1367</v>
      </c>
      <c r="D1983" s="367" t="s">
        <v>1367</v>
      </c>
      <c r="E1983" s="367" t="s">
        <v>1367</v>
      </c>
      <c r="F1983" s="367" t="s">
        <v>1367</v>
      </c>
      <c r="G1983" s="367" t="s">
        <v>1367</v>
      </c>
      <c r="H1983" s="90"/>
      <c r="I1983" s="90"/>
      <c r="J1983" s="42"/>
      <c r="K1983" s="43"/>
    </row>
    <row r="1984" spans="1:11" x14ac:dyDescent="0.25">
      <c r="A1984" s="95"/>
      <c r="B1984" s="92" t="s">
        <v>1368</v>
      </c>
      <c r="C1984" s="355" t="s">
        <v>1369</v>
      </c>
      <c r="D1984" s="355" t="s">
        <v>1369</v>
      </c>
      <c r="E1984" s="355" t="s">
        <v>1369</v>
      </c>
      <c r="F1984" s="355" t="s">
        <v>1369</v>
      </c>
      <c r="G1984" s="355" t="s">
        <v>1369</v>
      </c>
      <c r="H1984" s="90"/>
      <c r="I1984" s="90"/>
      <c r="J1984" s="42"/>
      <c r="K1984" s="43"/>
    </row>
    <row r="1985" spans="1:11" ht="13.8" x14ac:dyDescent="0.25">
      <c r="A1985" s="95"/>
      <c r="B1985" s="60" t="s">
        <v>77</v>
      </c>
      <c r="C1985" s="355" t="s">
        <v>1370</v>
      </c>
      <c r="D1985" s="355" t="s">
        <v>1370</v>
      </c>
      <c r="E1985" s="355" t="s">
        <v>1370</v>
      </c>
      <c r="F1985" s="355" t="s">
        <v>1370</v>
      </c>
      <c r="G1985" s="355" t="s">
        <v>1370</v>
      </c>
      <c r="H1985" s="90" t="s">
        <v>444</v>
      </c>
      <c r="I1985" s="66">
        <v>25</v>
      </c>
      <c r="J1985" s="37"/>
      <c r="K1985" s="17">
        <f>I1985*J1985</f>
        <v>0</v>
      </c>
    </row>
    <row r="1986" spans="1:11" ht="13.8" x14ac:dyDescent="0.25">
      <c r="A1986" s="95"/>
      <c r="B1986" s="92" t="s">
        <v>80</v>
      </c>
      <c r="C1986" s="355" t="s">
        <v>1371</v>
      </c>
      <c r="D1986" s="355" t="s">
        <v>1371</v>
      </c>
      <c r="E1986" s="355" t="s">
        <v>1371</v>
      </c>
      <c r="F1986" s="355" t="s">
        <v>1371</v>
      </c>
      <c r="G1986" s="355" t="s">
        <v>1371</v>
      </c>
      <c r="H1986" s="90" t="s">
        <v>444</v>
      </c>
      <c r="I1986" s="66">
        <v>500</v>
      </c>
      <c r="J1986" s="37"/>
      <c r="K1986" s="17">
        <f>I1986*J1986</f>
        <v>0</v>
      </c>
    </row>
    <row r="1987" spans="1:11" x14ac:dyDescent="0.25">
      <c r="A1987" s="95"/>
      <c r="B1987" s="92" t="s">
        <v>1372</v>
      </c>
      <c r="C1987" s="355" t="s">
        <v>1373</v>
      </c>
      <c r="D1987" s="355" t="s">
        <v>1373</v>
      </c>
      <c r="E1987" s="355" t="s">
        <v>1373</v>
      </c>
      <c r="F1987" s="355" t="s">
        <v>1373</v>
      </c>
      <c r="G1987" s="355" t="s">
        <v>1373</v>
      </c>
      <c r="H1987" s="90"/>
      <c r="I1987" s="90"/>
      <c r="J1987" s="42"/>
      <c r="K1987" s="43"/>
    </row>
    <row r="1988" spans="1:11" ht="13.8" x14ac:dyDescent="0.25">
      <c r="A1988" s="95"/>
      <c r="B1988" s="60" t="s">
        <v>77</v>
      </c>
      <c r="C1988" s="355" t="s">
        <v>1370</v>
      </c>
      <c r="D1988" s="355" t="s">
        <v>1370</v>
      </c>
      <c r="E1988" s="355" t="s">
        <v>1370</v>
      </c>
      <c r="F1988" s="355" t="s">
        <v>1370</v>
      </c>
      <c r="G1988" s="355" t="s">
        <v>1370</v>
      </c>
      <c r="H1988" s="90" t="s">
        <v>444</v>
      </c>
      <c r="I1988" s="66">
        <v>500</v>
      </c>
      <c r="J1988" s="37"/>
      <c r="K1988" s="17">
        <f>I1988*J1988</f>
        <v>0</v>
      </c>
    </row>
    <row r="1989" spans="1:11" ht="13.8" x14ac:dyDescent="0.25">
      <c r="A1989" s="95"/>
      <c r="B1989" s="92" t="s">
        <v>80</v>
      </c>
      <c r="C1989" s="355" t="s">
        <v>1371</v>
      </c>
      <c r="D1989" s="355" t="s">
        <v>1371</v>
      </c>
      <c r="E1989" s="355" t="s">
        <v>1371</v>
      </c>
      <c r="F1989" s="355" t="s">
        <v>1371</v>
      </c>
      <c r="G1989" s="355" t="s">
        <v>1371</v>
      </c>
      <c r="H1989" s="90" t="s">
        <v>444</v>
      </c>
      <c r="I1989" s="66">
        <v>150</v>
      </c>
      <c r="J1989" s="37"/>
      <c r="K1989" s="17">
        <f>I1989*J1989</f>
        <v>0</v>
      </c>
    </row>
    <row r="1990" spans="1:11" ht="13.8" x14ac:dyDescent="0.25">
      <c r="A1990" s="95"/>
      <c r="B1990" s="92" t="s">
        <v>82</v>
      </c>
      <c r="C1990" s="355" t="s">
        <v>1374</v>
      </c>
      <c r="D1990" s="355" t="s">
        <v>1374</v>
      </c>
      <c r="E1990" s="355" t="s">
        <v>1374</v>
      </c>
      <c r="F1990" s="355" t="s">
        <v>1374</v>
      </c>
      <c r="G1990" s="355" t="s">
        <v>1374</v>
      </c>
      <c r="H1990" s="90" t="s">
        <v>444</v>
      </c>
      <c r="I1990" s="66">
        <v>150</v>
      </c>
      <c r="J1990" s="37"/>
      <c r="K1990" s="17">
        <f>I1990*J1990</f>
        <v>0</v>
      </c>
    </row>
    <row r="1991" spans="1:11" ht="13.8" x14ac:dyDescent="0.25">
      <c r="A1991" s="95"/>
      <c r="B1991" s="92" t="s">
        <v>84</v>
      </c>
      <c r="C1991" s="355" t="s">
        <v>1375</v>
      </c>
      <c r="D1991" s="355" t="s">
        <v>1375</v>
      </c>
      <c r="E1991" s="355" t="s">
        <v>1375</v>
      </c>
      <c r="F1991" s="355" t="s">
        <v>1375</v>
      </c>
      <c r="G1991" s="355" t="s">
        <v>1375</v>
      </c>
      <c r="H1991" s="90" t="s">
        <v>444</v>
      </c>
      <c r="I1991" s="66">
        <v>200</v>
      </c>
      <c r="J1991" s="37"/>
      <c r="K1991" s="17">
        <f>I1991*J1991</f>
        <v>0</v>
      </c>
    </row>
    <row r="1992" spans="1:11" x14ac:dyDescent="0.25">
      <c r="A1992" s="95"/>
      <c r="B1992" s="92" t="s">
        <v>1376</v>
      </c>
      <c r="C1992" s="355" t="s">
        <v>2205</v>
      </c>
      <c r="D1992" s="355" t="s">
        <v>2205</v>
      </c>
      <c r="E1992" s="355" t="s">
        <v>2205</v>
      </c>
      <c r="F1992" s="355" t="s">
        <v>2205</v>
      </c>
      <c r="G1992" s="355" t="s">
        <v>2205</v>
      </c>
      <c r="H1992" s="90"/>
      <c r="I1992" s="90"/>
      <c r="J1992" s="42"/>
      <c r="K1992" s="43"/>
    </row>
    <row r="1993" spans="1:11" ht="26.4" customHeight="1" x14ac:dyDescent="0.25">
      <c r="A1993" s="95"/>
      <c r="B1993" s="92" t="s">
        <v>80</v>
      </c>
      <c r="C1993" s="355" t="s">
        <v>2206</v>
      </c>
      <c r="D1993" s="355" t="s">
        <v>2193</v>
      </c>
      <c r="E1993" s="355" t="s">
        <v>2193</v>
      </c>
      <c r="F1993" s="355" t="s">
        <v>2193</v>
      </c>
      <c r="G1993" s="355" t="s">
        <v>2193</v>
      </c>
      <c r="H1993" s="90" t="s">
        <v>143</v>
      </c>
      <c r="I1993" s="66">
        <v>132</v>
      </c>
      <c r="J1993" s="37"/>
      <c r="K1993" s="17">
        <f>I1993*J1993</f>
        <v>0</v>
      </c>
    </row>
    <row r="1994" spans="1:11" ht="26.4" customHeight="1" x14ac:dyDescent="0.25">
      <c r="A1994" s="95"/>
      <c r="B1994" s="92" t="s">
        <v>82</v>
      </c>
      <c r="C1994" s="355" t="s">
        <v>2207</v>
      </c>
      <c r="D1994" s="355" t="s">
        <v>2194</v>
      </c>
      <c r="E1994" s="355" t="s">
        <v>2194</v>
      </c>
      <c r="F1994" s="355" t="s">
        <v>2194</v>
      </c>
      <c r="G1994" s="355" t="s">
        <v>2194</v>
      </c>
      <c r="H1994" s="90" t="s">
        <v>143</v>
      </c>
      <c r="I1994" s="66">
        <v>30</v>
      </c>
      <c r="J1994" s="37"/>
      <c r="K1994" s="17">
        <f>I1994*J1994</f>
        <v>0</v>
      </c>
    </row>
    <row r="1995" spans="1:11" ht="13.2" customHeight="1" x14ac:dyDescent="0.25">
      <c r="A1995" s="95"/>
      <c r="B1995" s="92" t="s">
        <v>1377</v>
      </c>
      <c r="C1995" s="355" t="s">
        <v>2208</v>
      </c>
      <c r="D1995" s="355" t="s">
        <v>2208</v>
      </c>
      <c r="E1995" s="355" t="s">
        <v>2208</v>
      </c>
      <c r="F1995" s="355" t="s">
        <v>2208</v>
      </c>
      <c r="G1995" s="355" t="s">
        <v>2208</v>
      </c>
      <c r="H1995" s="90"/>
      <c r="I1995" s="90"/>
      <c r="J1995" s="42"/>
      <c r="K1995" s="43"/>
    </row>
    <row r="1996" spans="1:11" ht="26.4" customHeight="1" x14ac:dyDescent="0.25">
      <c r="A1996" s="95"/>
      <c r="B1996" s="60" t="s">
        <v>77</v>
      </c>
      <c r="C1996" s="355" t="s">
        <v>2207</v>
      </c>
      <c r="D1996" s="355" t="s">
        <v>2196</v>
      </c>
      <c r="E1996" s="355" t="s">
        <v>2196</v>
      </c>
      <c r="F1996" s="355" t="s">
        <v>2196</v>
      </c>
      <c r="G1996" s="355" t="s">
        <v>2196</v>
      </c>
      <c r="H1996" s="90" t="s">
        <v>143</v>
      </c>
      <c r="I1996" s="66">
        <v>100</v>
      </c>
      <c r="J1996" s="37"/>
      <c r="K1996" s="17">
        <f>I1996*J1996</f>
        <v>0</v>
      </c>
    </row>
    <row r="1997" spans="1:11" ht="26.4" customHeight="1" x14ac:dyDescent="0.25">
      <c r="A1997" s="95"/>
      <c r="B1997" s="92" t="s">
        <v>80</v>
      </c>
      <c r="C1997" s="355" t="s">
        <v>2209</v>
      </c>
      <c r="D1997" s="355" t="s">
        <v>2197</v>
      </c>
      <c r="E1997" s="355" t="s">
        <v>2197</v>
      </c>
      <c r="F1997" s="355" t="s">
        <v>2197</v>
      </c>
      <c r="G1997" s="355" t="s">
        <v>2197</v>
      </c>
      <c r="H1997" s="90" t="s">
        <v>143</v>
      </c>
      <c r="I1997" s="66">
        <v>50</v>
      </c>
      <c r="J1997" s="37"/>
      <c r="K1997" s="17">
        <f>I1997*J1997</f>
        <v>0</v>
      </c>
    </row>
    <row r="1998" spans="1:11" ht="39.6" customHeight="1" x14ac:dyDescent="0.25">
      <c r="A1998" s="95"/>
      <c r="B1998" s="92" t="s">
        <v>1378</v>
      </c>
      <c r="C1998" s="355" t="s">
        <v>2249</v>
      </c>
      <c r="D1998" s="355" t="s">
        <v>1379</v>
      </c>
      <c r="E1998" s="355" t="s">
        <v>1379</v>
      </c>
      <c r="F1998" s="355" t="s">
        <v>1379</v>
      </c>
      <c r="G1998" s="355" t="s">
        <v>1379</v>
      </c>
      <c r="H1998" s="90" t="s">
        <v>444</v>
      </c>
      <c r="I1998" s="66">
        <v>40</v>
      </c>
      <c r="J1998" s="37"/>
      <c r="K1998" s="17">
        <f t="shared" ref="K1998" si="21">I1998*J1998</f>
        <v>0</v>
      </c>
    </row>
    <row r="1999" spans="1:11" x14ac:dyDescent="0.25">
      <c r="A1999" s="134" t="s">
        <v>1380</v>
      </c>
      <c r="B1999" s="96"/>
      <c r="C1999" s="367" t="s">
        <v>1381</v>
      </c>
      <c r="D1999" s="367" t="s">
        <v>1381</v>
      </c>
      <c r="E1999" s="367" t="s">
        <v>1381</v>
      </c>
      <c r="F1999" s="367" t="s">
        <v>1381</v>
      </c>
      <c r="G1999" s="367" t="s">
        <v>1381</v>
      </c>
      <c r="H1999" s="90"/>
      <c r="I1999" s="90"/>
      <c r="J1999" s="42"/>
      <c r="K1999" s="43"/>
    </row>
    <row r="2000" spans="1:11" x14ac:dyDescent="0.25">
      <c r="A2000" s="95"/>
      <c r="B2000" s="92" t="s">
        <v>1382</v>
      </c>
      <c r="C2000" s="355" t="s">
        <v>1383</v>
      </c>
      <c r="D2000" s="355" t="s">
        <v>1383</v>
      </c>
      <c r="E2000" s="355" t="s">
        <v>1383</v>
      </c>
      <c r="F2000" s="355" t="s">
        <v>1383</v>
      </c>
      <c r="G2000" s="355" t="s">
        <v>1383</v>
      </c>
      <c r="H2000" s="90"/>
      <c r="I2000" s="90"/>
      <c r="J2000" s="42"/>
      <c r="K2000" s="43"/>
    </row>
    <row r="2001" spans="1:11" ht="13.8" x14ac:dyDescent="0.25">
      <c r="A2001" s="95"/>
      <c r="B2001" s="92"/>
      <c r="C2001" s="355" t="s">
        <v>1384</v>
      </c>
      <c r="D2001" s="355" t="s">
        <v>1385</v>
      </c>
      <c r="E2001" s="355" t="s">
        <v>1385</v>
      </c>
      <c r="F2001" s="355" t="s">
        <v>1385</v>
      </c>
      <c r="G2001" s="355" t="s">
        <v>1385</v>
      </c>
      <c r="H2001" s="90" t="s">
        <v>444</v>
      </c>
      <c r="I2001" s="66">
        <v>1525</v>
      </c>
      <c r="J2001" s="37"/>
      <c r="K2001" s="17">
        <f>I2001*J2001</f>
        <v>0</v>
      </c>
    </row>
    <row r="2002" spans="1:11" ht="26.4" customHeight="1" x14ac:dyDescent="0.25">
      <c r="A2002" s="95"/>
      <c r="B2002" s="92" t="s">
        <v>1386</v>
      </c>
      <c r="C2002" s="355" t="s">
        <v>1387</v>
      </c>
      <c r="D2002" s="355" t="s">
        <v>1387</v>
      </c>
      <c r="E2002" s="355" t="s">
        <v>1387</v>
      </c>
      <c r="F2002" s="355" t="s">
        <v>1387</v>
      </c>
      <c r="G2002" s="355" t="s">
        <v>1387</v>
      </c>
      <c r="H2002" s="90"/>
      <c r="I2002" s="90"/>
      <c r="J2002" s="42"/>
      <c r="K2002" s="43"/>
    </row>
    <row r="2003" spans="1:11" ht="13.8" x14ac:dyDescent="0.25">
      <c r="A2003" s="95"/>
      <c r="B2003" s="92"/>
      <c r="C2003" s="355" t="s">
        <v>1384</v>
      </c>
      <c r="D2003" s="355" t="s">
        <v>1384</v>
      </c>
      <c r="E2003" s="355" t="s">
        <v>1384</v>
      </c>
      <c r="F2003" s="355" t="s">
        <v>1384</v>
      </c>
      <c r="G2003" s="355" t="s">
        <v>1384</v>
      </c>
      <c r="H2003" s="90" t="s">
        <v>444</v>
      </c>
      <c r="I2003" s="66">
        <v>600</v>
      </c>
      <c r="J2003" s="37"/>
      <c r="K2003" s="17">
        <f>I2003*J2003</f>
        <v>0</v>
      </c>
    </row>
    <row r="2004" spans="1:11" ht="26.4" customHeight="1" x14ac:dyDescent="0.25">
      <c r="A2004" s="134" t="s">
        <v>1388</v>
      </c>
      <c r="B2004" s="96"/>
      <c r="C2004" s="367" t="s">
        <v>1389</v>
      </c>
      <c r="D2004" s="367" t="s">
        <v>1389</v>
      </c>
      <c r="E2004" s="367" t="s">
        <v>1389</v>
      </c>
      <c r="F2004" s="367" t="s">
        <v>1389</v>
      </c>
      <c r="G2004" s="367" t="s">
        <v>1389</v>
      </c>
      <c r="H2004" s="90"/>
      <c r="I2004" s="90"/>
      <c r="J2004" s="42"/>
      <c r="K2004" s="43"/>
    </row>
    <row r="2005" spans="1:11" x14ac:dyDescent="0.25">
      <c r="A2005" s="95"/>
      <c r="B2005" s="92" t="s">
        <v>1390</v>
      </c>
      <c r="C2005" s="355" t="s">
        <v>1391</v>
      </c>
      <c r="D2005" s="355" t="s">
        <v>1392</v>
      </c>
      <c r="E2005" s="355" t="s">
        <v>1392</v>
      </c>
      <c r="F2005" s="355" t="s">
        <v>1392</v>
      </c>
      <c r="G2005" s="355" t="s">
        <v>1392</v>
      </c>
      <c r="H2005" s="90"/>
      <c r="I2005" s="90"/>
      <c r="J2005" s="42"/>
      <c r="K2005" s="43"/>
    </row>
    <row r="2006" spans="1:11" x14ac:dyDescent="0.25">
      <c r="A2006" s="95"/>
      <c r="B2006" s="92" t="s">
        <v>77</v>
      </c>
      <c r="C2006" s="375" t="s">
        <v>1393</v>
      </c>
      <c r="D2006" s="375"/>
      <c r="E2006" s="375"/>
      <c r="F2006" s="375"/>
      <c r="G2006" s="375"/>
      <c r="H2006" s="90" t="s">
        <v>43</v>
      </c>
      <c r="I2006" s="66">
        <v>500</v>
      </c>
      <c r="J2006" s="37"/>
      <c r="K2006" s="17">
        <f>I2006*J2006</f>
        <v>0</v>
      </c>
    </row>
    <row r="2007" spans="1:11" x14ac:dyDescent="0.25">
      <c r="A2007" s="95"/>
      <c r="B2007" s="92" t="s">
        <v>80</v>
      </c>
      <c r="C2007" s="375" t="s">
        <v>1394</v>
      </c>
      <c r="D2007" s="375"/>
      <c r="E2007" s="375"/>
      <c r="F2007" s="375"/>
      <c r="G2007" s="375"/>
      <c r="H2007" s="90" t="s">
        <v>43</v>
      </c>
      <c r="I2007" s="66">
        <v>280</v>
      </c>
      <c r="J2007" s="37"/>
      <c r="K2007" s="17">
        <f>I2007*J2007</f>
        <v>0</v>
      </c>
    </row>
    <row r="2008" spans="1:11" x14ac:dyDescent="0.25">
      <c r="A2008" s="95"/>
      <c r="B2008" s="92" t="s">
        <v>82</v>
      </c>
      <c r="C2008" s="375" t="s">
        <v>1395</v>
      </c>
      <c r="D2008" s="375"/>
      <c r="E2008" s="375"/>
      <c r="F2008" s="375"/>
      <c r="G2008" s="375"/>
      <c r="H2008" s="90" t="s">
        <v>43</v>
      </c>
      <c r="I2008" s="66">
        <v>8</v>
      </c>
      <c r="J2008" s="37"/>
      <c r="K2008" s="17">
        <f>I2008*J2008</f>
        <v>0</v>
      </c>
    </row>
    <row r="2009" spans="1:11" x14ac:dyDescent="0.25">
      <c r="A2009" s="95"/>
      <c r="B2009" s="92" t="s">
        <v>84</v>
      </c>
      <c r="C2009" s="375" t="s">
        <v>1396</v>
      </c>
      <c r="D2009" s="375"/>
      <c r="E2009" s="375"/>
      <c r="F2009" s="375"/>
      <c r="G2009" s="375"/>
      <c r="H2009" s="90" t="s">
        <v>43</v>
      </c>
      <c r="I2009" s="66">
        <v>80</v>
      </c>
      <c r="J2009" s="37"/>
      <c r="K2009" s="17">
        <f>I2009*J2009</f>
        <v>0</v>
      </c>
    </row>
    <row r="2010" spans="1:11" x14ac:dyDescent="0.25">
      <c r="A2010" s="95"/>
      <c r="B2010" s="92" t="s">
        <v>84</v>
      </c>
      <c r="C2010" s="375" t="s">
        <v>1397</v>
      </c>
      <c r="D2010" s="375"/>
      <c r="E2010" s="375"/>
      <c r="F2010" s="375"/>
      <c r="G2010" s="375"/>
      <c r="H2010" s="90" t="s">
        <v>43</v>
      </c>
      <c r="I2010" s="66">
        <v>80</v>
      </c>
      <c r="J2010" s="37"/>
      <c r="K2010" s="17">
        <f>I2010*J2010</f>
        <v>0</v>
      </c>
    </row>
    <row r="2011" spans="1:11" ht="26.4" customHeight="1" x14ac:dyDescent="0.25">
      <c r="A2011" s="134" t="s">
        <v>1398</v>
      </c>
      <c r="B2011" s="96"/>
      <c r="C2011" s="367" t="s">
        <v>1399</v>
      </c>
      <c r="D2011" s="367" t="s">
        <v>1399</v>
      </c>
      <c r="E2011" s="367" t="s">
        <v>1399</v>
      </c>
      <c r="F2011" s="367" t="s">
        <v>1399</v>
      </c>
      <c r="G2011" s="367" t="s">
        <v>1399</v>
      </c>
      <c r="H2011" s="90"/>
      <c r="I2011" s="90"/>
      <c r="J2011" s="42"/>
      <c r="K2011" s="43"/>
    </row>
    <row r="2012" spans="1:11" ht="13.8" x14ac:dyDescent="0.25">
      <c r="A2012" s="95"/>
      <c r="B2012" s="92" t="s">
        <v>1400</v>
      </c>
      <c r="C2012" s="355" t="s">
        <v>1401</v>
      </c>
      <c r="D2012" s="355" t="s">
        <v>1401</v>
      </c>
      <c r="E2012" s="355" t="s">
        <v>1401</v>
      </c>
      <c r="F2012" s="355" t="s">
        <v>1401</v>
      </c>
      <c r="G2012" s="355" t="s">
        <v>1401</v>
      </c>
      <c r="H2012" s="90" t="s">
        <v>37</v>
      </c>
      <c r="I2012" s="66">
        <v>1800</v>
      </c>
      <c r="J2012" s="37"/>
      <c r="K2012" s="17">
        <f>I2012*J2012</f>
        <v>0</v>
      </c>
    </row>
    <row r="2013" spans="1:11" ht="26.4" customHeight="1" x14ac:dyDescent="0.25">
      <c r="A2013" s="131"/>
      <c r="B2013" s="92" t="s">
        <v>1402</v>
      </c>
      <c r="C2013" s="355" t="s">
        <v>1403</v>
      </c>
      <c r="D2013" s="356" t="s">
        <v>1403</v>
      </c>
      <c r="E2013" s="356" t="s">
        <v>1403</v>
      </c>
      <c r="F2013" s="356" t="s">
        <v>1403</v>
      </c>
      <c r="G2013" s="357" t="s">
        <v>1403</v>
      </c>
      <c r="H2013" s="90" t="s">
        <v>37</v>
      </c>
      <c r="I2013" s="66">
        <v>30</v>
      </c>
      <c r="J2013" s="37"/>
      <c r="K2013" s="17">
        <f>I2013*J2013</f>
        <v>0</v>
      </c>
    </row>
    <row r="2014" spans="1:11" ht="26.4" customHeight="1" x14ac:dyDescent="0.25">
      <c r="A2014" s="131"/>
      <c r="B2014" s="92" t="s">
        <v>1404</v>
      </c>
      <c r="C2014" s="355" t="s">
        <v>1405</v>
      </c>
      <c r="D2014" s="356" t="s">
        <v>1405</v>
      </c>
      <c r="E2014" s="356" t="s">
        <v>1405</v>
      </c>
      <c r="F2014" s="356" t="s">
        <v>1405</v>
      </c>
      <c r="G2014" s="357" t="s">
        <v>1405</v>
      </c>
      <c r="H2014" s="90" t="s">
        <v>37</v>
      </c>
      <c r="I2014" s="66">
        <v>110</v>
      </c>
      <c r="J2014" s="37"/>
      <c r="K2014" s="17">
        <f>I2014*J2014</f>
        <v>0</v>
      </c>
    </row>
    <row r="2015" spans="1:11" ht="13.8" x14ac:dyDescent="0.25">
      <c r="A2015" s="131"/>
      <c r="B2015" s="92" t="s">
        <v>1406</v>
      </c>
      <c r="C2015" s="355" t="s">
        <v>1407</v>
      </c>
      <c r="D2015" s="356" t="s">
        <v>1407</v>
      </c>
      <c r="E2015" s="356" t="s">
        <v>1407</v>
      </c>
      <c r="F2015" s="356" t="s">
        <v>1407</v>
      </c>
      <c r="G2015" s="357" t="s">
        <v>1407</v>
      </c>
      <c r="H2015" s="90" t="s">
        <v>37</v>
      </c>
      <c r="I2015" s="66">
        <v>30</v>
      </c>
      <c r="J2015" s="37"/>
      <c r="K2015" s="17">
        <f>I2015*J2015</f>
        <v>0</v>
      </c>
    </row>
    <row r="2016" spans="1:11" ht="26.4" customHeight="1" x14ac:dyDescent="0.25">
      <c r="A2016" s="78" t="s">
        <v>2210</v>
      </c>
      <c r="B2016" s="105"/>
      <c r="C2016" s="367" t="s">
        <v>2215</v>
      </c>
      <c r="D2016" s="367"/>
      <c r="E2016" s="367"/>
      <c r="F2016" s="367"/>
      <c r="G2016" s="367"/>
      <c r="H2016" s="60" t="s">
        <v>1690</v>
      </c>
      <c r="I2016" s="66">
        <v>45</v>
      </c>
      <c r="J2016" s="67">
        <v>250</v>
      </c>
      <c r="K2016" s="17">
        <f>I2016*J2016</f>
        <v>11250</v>
      </c>
    </row>
    <row r="2017" spans="1:11" ht="26.4" customHeight="1" x14ac:dyDescent="0.25">
      <c r="A2017" s="78" t="s">
        <v>2211</v>
      </c>
      <c r="B2017" s="105"/>
      <c r="C2017" s="367" t="s">
        <v>2212</v>
      </c>
      <c r="D2017" s="367"/>
      <c r="E2017" s="367"/>
      <c r="F2017" s="367"/>
      <c r="G2017" s="367"/>
      <c r="H2017" s="60"/>
      <c r="I2017" s="66"/>
      <c r="J2017" s="67"/>
      <c r="K2017" s="17"/>
    </row>
    <row r="2018" spans="1:11" ht="13.2" customHeight="1" x14ac:dyDescent="0.25">
      <c r="A2018" s="87"/>
      <c r="B2018" s="79" t="s">
        <v>2213</v>
      </c>
      <c r="C2018" s="355" t="s">
        <v>2214</v>
      </c>
      <c r="D2018" s="355"/>
      <c r="E2018" s="355"/>
      <c r="F2018" s="355"/>
      <c r="G2018" s="355"/>
      <c r="H2018" s="312" t="s">
        <v>444</v>
      </c>
      <c r="I2018" s="66">
        <v>2</v>
      </c>
      <c r="J2018" s="67">
        <v>750</v>
      </c>
      <c r="K2018" s="17">
        <f>I2018*J2018</f>
        <v>1500</v>
      </c>
    </row>
    <row r="2019" spans="1:11" x14ac:dyDescent="0.25">
      <c r="A2019" s="87"/>
      <c r="B2019" s="79"/>
      <c r="C2019" s="355"/>
      <c r="D2019" s="355"/>
      <c r="E2019" s="355"/>
      <c r="F2019" s="355"/>
      <c r="G2019" s="355"/>
      <c r="H2019" s="61"/>
      <c r="I2019" s="64"/>
      <c r="J2019" s="65"/>
      <c r="K2019" s="115"/>
    </row>
    <row r="2020" spans="1:11" ht="13.2" customHeight="1" x14ac:dyDescent="0.25">
      <c r="A2020" s="87"/>
      <c r="B2020" s="79"/>
      <c r="C2020" s="355"/>
      <c r="D2020" s="355"/>
      <c r="E2020" s="355"/>
      <c r="F2020" s="355"/>
      <c r="G2020" s="355"/>
      <c r="H2020" s="61"/>
      <c r="I2020" s="64"/>
      <c r="J2020" s="65"/>
      <c r="K2020" s="115"/>
    </row>
    <row r="2021" spans="1:11" ht="13.2" customHeight="1" x14ac:dyDescent="0.25">
      <c r="A2021" s="87"/>
      <c r="B2021" s="79"/>
      <c r="C2021" s="367"/>
      <c r="D2021" s="367"/>
      <c r="E2021" s="367"/>
      <c r="F2021" s="367"/>
      <c r="G2021" s="367"/>
      <c r="H2021" s="61"/>
      <c r="I2021" s="64"/>
      <c r="J2021" s="65"/>
      <c r="K2021" s="115"/>
    </row>
    <row r="2022" spans="1:11" ht="13.2" customHeight="1" x14ac:dyDescent="0.25">
      <c r="A2022" s="87"/>
      <c r="B2022" s="79"/>
      <c r="C2022" s="355"/>
      <c r="D2022" s="355"/>
      <c r="E2022" s="355"/>
      <c r="F2022" s="355"/>
      <c r="G2022" s="355"/>
      <c r="H2022" s="61"/>
      <c r="I2022" s="64"/>
      <c r="J2022" s="65"/>
      <c r="K2022" s="115"/>
    </row>
    <row r="2023" spans="1:11" ht="13.2" customHeight="1" x14ac:dyDescent="0.25">
      <c r="A2023" s="87"/>
      <c r="B2023" s="79"/>
      <c r="C2023" s="355"/>
      <c r="D2023" s="355"/>
      <c r="E2023" s="355"/>
      <c r="F2023" s="355"/>
      <c r="G2023" s="355"/>
      <c r="H2023" s="61"/>
      <c r="I2023" s="64"/>
      <c r="J2023" s="65"/>
      <c r="K2023" s="115"/>
    </row>
    <row r="2024" spans="1:11" ht="13.2" customHeight="1" x14ac:dyDescent="0.25">
      <c r="A2024" s="87"/>
      <c r="B2024" s="79"/>
      <c r="C2024" s="355"/>
      <c r="D2024" s="355"/>
      <c r="E2024" s="355"/>
      <c r="F2024" s="355"/>
      <c r="G2024" s="355"/>
      <c r="H2024" s="61"/>
      <c r="I2024" s="64"/>
      <c r="J2024" s="65"/>
      <c r="K2024" s="115"/>
    </row>
    <row r="2025" spans="1:11" ht="13.2" customHeight="1" x14ac:dyDescent="0.25">
      <c r="A2025" s="87"/>
      <c r="B2025" s="79"/>
      <c r="C2025" s="355"/>
      <c r="D2025" s="355"/>
      <c r="E2025" s="355"/>
      <c r="F2025" s="355"/>
      <c r="G2025" s="355"/>
      <c r="H2025" s="61"/>
      <c r="I2025" s="64"/>
      <c r="J2025" s="65"/>
      <c r="K2025" s="115"/>
    </row>
    <row r="2026" spans="1:11" ht="13.2" customHeight="1" x14ac:dyDescent="0.25">
      <c r="A2026" s="87"/>
      <c r="B2026" s="79"/>
      <c r="C2026" s="355"/>
      <c r="D2026" s="355"/>
      <c r="E2026" s="355"/>
      <c r="F2026" s="355"/>
      <c r="G2026" s="355"/>
      <c r="H2026" s="61"/>
      <c r="I2026" s="64"/>
      <c r="J2026" s="65"/>
      <c r="K2026" s="115"/>
    </row>
    <row r="2027" spans="1:11" ht="13.2" customHeight="1" x14ac:dyDescent="0.25">
      <c r="A2027" s="87"/>
      <c r="B2027" s="79"/>
      <c r="C2027" s="355"/>
      <c r="D2027" s="355"/>
      <c r="E2027" s="355"/>
      <c r="F2027" s="355"/>
      <c r="G2027" s="355"/>
      <c r="H2027" s="61"/>
      <c r="I2027" s="64"/>
      <c r="J2027" s="65"/>
      <c r="K2027" s="115"/>
    </row>
    <row r="2028" spans="1:11" ht="13.2" customHeight="1" x14ac:dyDescent="0.25">
      <c r="A2028" s="87"/>
      <c r="B2028" s="79"/>
      <c r="C2028" s="355"/>
      <c r="D2028" s="355"/>
      <c r="E2028" s="355"/>
      <c r="F2028" s="355"/>
      <c r="G2028" s="355"/>
      <c r="H2028" s="61"/>
      <c r="I2028" s="64"/>
      <c r="J2028" s="65"/>
      <c r="K2028" s="115"/>
    </row>
    <row r="2029" spans="1:11" ht="13.2" customHeight="1" x14ac:dyDescent="0.25">
      <c r="A2029" s="87"/>
      <c r="B2029" s="79"/>
      <c r="C2029" s="355"/>
      <c r="D2029" s="355"/>
      <c r="E2029" s="355"/>
      <c r="F2029" s="355"/>
      <c r="G2029" s="355"/>
      <c r="H2029" s="61"/>
      <c r="I2029" s="64"/>
      <c r="J2029" s="65"/>
      <c r="K2029" s="115"/>
    </row>
    <row r="2030" spans="1:11" ht="13.2" customHeight="1" x14ac:dyDescent="0.25">
      <c r="A2030" s="87"/>
      <c r="B2030" s="79"/>
      <c r="C2030" s="355"/>
      <c r="D2030" s="355"/>
      <c r="E2030" s="355"/>
      <c r="F2030" s="355"/>
      <c r="G2030" s="355"/>
      <c r="H2030" s="61"/>
      <c r="I2030" s="64"/>
      <c r="J2030" s="65"/>
      <c r="K2030" s="115"/>
    </row>
    <row r="2031" spans="1:11" ht="13.2" customHeight="1" x14ac:dyDescent="0.25">
      <c r="A2031" s="87"/>
      <c r="B2031" s="79"/>
      <c r="C2031" s="355"/>
      <c r="D2031" s="355"/>
      <c r="E2031" s="355"/>
      <c r="F2031" s="355"/>
      <c r="G2031" s="355"/>
      <c r="H2031" s="61"/>
      <c r="I2031" s="64"/>
      <c r="J2031" s="65"/>
      <c r="K2031" s="115"/>
    </row>
    <row r="2032" spans="1:11" ht="13.2" customHeight="1" x14ac:dyDescent="0.25">
      <c r="A2032" s="87"/>
      <c r="B2032" s="79"/>
      <c r="C2032" s="355"/>
      <c r="D2032" s="355"/>
      <c r="E2032" s="355"/>
      <c r="F2032" s="355"/>
      <c r="G2032" s="355"/>
      <c r="H2032" s="61"/>
      <c r="I2032" s="64"/>
      <c r="J2032" s="65"/>
      <c r="K2032" s="115"/>
    </row>
    <row r="2033" spans="1:11" ht="13.2" customHeight="1" x14ac:dyDescent="0.25">
      <c r="A2033" s="87"/>
      <c r="B2033" s="79"/>
      <c r="C2033" s="355"/>
      <c r="D2033" s="355"/>
      <c r="E2033" s="355"/>
      <c r="F2033" s="355"/>
      <c r="G2033" s="355"/>
      <c r="H2033" s="61"/>
      <c r="I2033" s="64"/>
      <c r="J2033" s="65"/>
      <c r="K2033" s="115"/>
    </row>
    <row r="2034" spans="1:11" x14ac:dyDescent="0.25">
      <c r="A2034" s="87"/>
      <c r="B2034" s="79"/>
      <c r="C2034" s="355"/>
      <c r="D2034" s="355"/>
      <c r="E2034" s="355"/>
      <c r="F2034" s="355"/>
      <c r="G2034" s="355"/>
      <c r="H2034" s="61"/>
      <c r="I2034" s="64"/>
      <c r="J2034" s="65"/>
      <c r="K2034" s="115"/>
    </row>
    <row r="2035" spans="1:11" x14ac:dyDescent="0.25">
      <c r="A2035" s="87"/>
      <c r="B2035" s="79"/>
      <c r="C2035" s="355"/>
      <c r="D2035" s="355"/>
      <c r="E2035" s="355"/>
      <c r="F2035" s="355"/>
      <c r="G2035" s="355"/>
      <c r="H2035" s="61"/>
      <c r="I2035" s="64"/>
      <c r="J2035" s="65"/>
      <c r="K2035" s="115"/>
    </row>
    <row r="2036" spans="1:11" x14ac:dyDescent="0.25">
      <c r="A2036" s="87"/>
      <c r="B2036" s="79"/>
      <c r="C2036" s="355"/>
      <c r="D2036" s="356"/>
      <c r="E2036" s="356"/>
      <c r="F2036" s="356"/>
      <c r="G2036" s="357"/>
      <c r="H2036" s="61"/>
      <c r="I2036" s="64"/>
      <c r="J2036" s="65"/>
      <c r="K2036" s="115"/>
    </row>
    <row r="2037" spans="1:11" ht="13.2" customHeight="1" x14ac:dyDescent="0.25">
      <c r="A2037" s="87"/>
      <c r="B2037" s="79"/>
      <c r="C2037" s="355"/>
      <c r="D2037" s="355"/>
      <c r="E2037" s="355"/>
      <c r="F2037" s="355"/>
      <c r="G2037" s="355"/>
      <c r="H2037" s="61"/>
      <c r="I2037" s="64"/>
      <c r="J2037" s="65"/>
      <c r="K2037" s="115"/>
    </row>
    <row r="2038" spans="1:11" x14ac:dyDescent="0.25">
      <c r="A2038" s="373" t="s">
        <v>103</v>
      </c>
      <c r="B2038" s="373"/>
      <c r="C2038" s="373"/>
      <c r="D2038" s="373"/>
      <c r="E2038" s="373"/>
      <c r="F2038" s="373"/>
      <c r="G2038" s="373"/>
      <c r="H2038" s="373"/>
      <c r="I2038" s="373"/>
      <c r="J2038" s="373"/>
      <c r="K2038" s="100">
        <f>SUM(K1981:K2037)</f>
        <v>62750</v>
      </c>
    </row>
    <row r="2039" spans="1:11" x14ac:dyDescent="0.25">
      <c r="A2039" s="358" t="s">
        <v>1365</v>
      </c>
      <c r="B2039" s="358"/>
      <c r="C2039" s="358"/>
      <c r="D2039" s="358"/>
      <c r="E2039" s="358"/>
      <c r="F2039" s="358"/>
      <c r="G2039" s="358"/>
      <c r="H2039" s="358"/>
      <c r="I2039" s="358"/>
      <c r="J2039" s="358"/>
      <c r="K2039" s="358"/>
    </row>
    <row r="2040" spans="1:11" x14ac:dyDescent="0.25">
      <c r="A2040" s="358"/>
      <c r="B2040" s="358"/>
      <c r="C2040" s="358"/>
      <c r="D2040" s="358"/>
      <c r="E2040" s="358"/>
      <c r="F2040" s="358"/>
      <c r="G2040" s="358"/>
      <c r="H2040" s="358"/>
      <c r="I2040" s="358"/>
      <c r="J2040" s="358"/>
      <c r="K2040" s="358"/>
    </row>
    <row r="2041" spans="1:11" x14ac:dyDescent="0.25">
      <c r="A2041" s="373" t="s">
        <v>105</v>
      </c>
      <c r="B2041" s="373"/>
      <c r="C2041" s="373"/>
      <c r="D2041" s="373"/>
      <c r="E2041" s="373"/>
      <c r="F2041" s="373"/>
      <c r="G2041" s="373"/>
      <c r="H2041" s="373"/>
      <c r="I2041" s="373"/>
      <c r="J2041" s="373"/>
      <c r="K2041" s="100">
        <f>K2038</f>
        <v>62750</v>
      </c>
    </row>
    <row r="2042" spans="1:11" x14ac:dyDescent="0.25">
      <c r="A2042" s="101"/>
      <c r="B2042" s="74"/>
      <c r="C2042" s="364"/>
      <c r="D2042" s="364"/>
      <c r="E2042" s="364"/>
      <c r="F2042" s="364"/>
      <c r="G2042" s="364"/>
      <c r="H2042" s="57"/>
      <c r="I2042" s="75"/>
      <c r="J2042" s="76"/>
      <c r="K2042" s="77"/>
    </row>
    <row r="2043" spans="1:11" x14ac:dyDescent="0.25">
      <c r="A2043" s="134" t="s">
        <v>1408</v>
      </c>
      <c r="B2043" s="96"/>
      <c r="C2043" s="367" t="s">
        <v>1409</v>
      </c>
      <c r="D2043" s="368" t="s">
        <v>1409</v>
      </c>
      <c r="E2043" s="368" t="s">
        <v>1409</v>
      </c>
      <c r="F2043" s="368" t="s">
        <v>1409</v>
      </c>
      <c r="G2043" s="369" t="s">
        <v>1409</v>
      </c>
      <c r="H2043" s="90"/>
      <c r="I2043" s="90"/>
      <c r="J2043" s="42"/>
      <c r="K2043" s="43"/>
    </row>
    <row r="2044" spans="1:11" ht="26.4" customHeight="1" x14ac:dyDescent="0.25">
      <c r="A2044" s="95"/>
      <c r="B2044" s="92" t="s">
        <v>1410</v>
      </c>
      <c r="C2044" s="355" t="s">
        <v>1411</v>
      </c>
      <c r="D2044" s="356" t="s">
        <v>1412</v>
      </c>
      <c r="E2044" s="356" t="s">
        <v>1412</v>
      </c>
      <c r="F2044" s="356" t="s">
        <v>1412</v>
      </c>
      <c r="G2044" s="357" t="s">
        <v>1412</v>
      </c>
      <c r="H2044" s="90" t="s">
        <v>143</v>
      </c>
      <c r="I2044" s="66">
        <v>80</v>
      </c>
      <c r="J2044" s="37"/>
      <c r="K2044" s="17">
        <f>I2044*J2044</f>
        <v>0</v>
      </c>
    </row>
    <row r="2045" spans="1:11" x14ac:dyDescent="0.25">
      <c r="A2045" s="134" t="s">
        <v>1413</v>
      </c>
      <c r="B2045" s="92"/>
      <c r="C2045" s="367" t="s">
        <v>1414</v>
      </c>
      <c r="D2045" s="368" t="s">
        <v>1414</v>
      </c>
      <c r="E2045" s="368" t="s">
        <v>1414</v>
      </c>
      <c r="F2045" s="368" t="s">
        <v>1414</v>
      </c>
      <c r="G2045" s="369" t="s">
        <v>1414</v>
      </c>
      <c r="H2045" s="90"/>
      <c r="I2045" s="90"/>
      <c r="J2045" s="90"/>
      <c r="K2045" s="98"/>
    </row>
    <row r="2046" spans="1:11" ht="13.8" x14ac:dyDescent="0.25">
      <c r="A2046" s="95"/>
      <c r="B2046" s="92" t="s">
        <v>1415</v>
      </c>
      <c r="C2046" s="355" t="s">
        <v>1370</v>
      </c>
      <c r="D2046" s="356" t="s">
        <v>1370</v>
      </c>
      <c r="E2046" s="356" t="s">
        <v>1370</v>
      </c>
      <c r="F2046" s="356" t="s">
        <v>1370</v>
      </c>
      <c r="G2046" s="357" t="s">
        <v>1370</v>
      </c>
      <c r="H2046" s="90" t="s">
        <v>444</v>
      </c>
      <c r="I2046" s="66">
        <v>100</v>
      </c>
      <c r="J2046" s="37"/>
      <c r="K2046" s="17">
        <f>I2046*J2046</f>
        <v>0</v>
      </c>
    </row>
    <row r="2047" spans="1:11" ht="13.8" x14ac:dyDescent="0.25">
      <c r="A2047" s="95"/>
      <c r="B2047" s="92" t="s">
        <v>1416</v>
      </c>
      <c r="C2047" s="355" t="s">
        <v>1371</v>
      </c>
      <c r="D2047" s="356" t="s">
        <v>1371</v>
      </c>
      <c r="E2047" s="356" t="s">
        <v>1371</v>
      </c>
      <c r="F2047" s="356" t="s">
        <v>1371</v>
      </c>
      <c r="G2047" s="357" t="s">
        <v>1371</v>
      </c>
      <c r="H2047" s="90" t="s">
        <v>444</v>
      </c>
      <c r="I2047" s="66">
        <v>250</v>
      </c>
      <c r="J2047" s="37"/>
      <c r="K2047" s="17">
        <f>I2047*J2047</f>
        <v>0</v>
      </c>
    </row>
    <row r="2048" spans="1:11" ht="13.8" x14ac:dyDescent="0.25">
      <c r="A2048" s="95"/>
      <c r="B2048" s="92" t="s">
        <v>1417</v>
      </c>
      <c r="C2048" s="355" t="s">
        <v>1418</v>
      </c>
      <c r="D2048" s="356" t="s">
        <v>1418</v>
      </c>
      <c r="E2048" s="356" t="s">
        <v>1418</v>
      </c>
      <c r="F2048" s="356" t="s">
        <v>1418</v>
      </c>
      <c r="G2048" s="357" t="s">
        <v>1418</v>
      </c>
      <c r="H2048" s="90" t="s">
        <v>444</v>
      </c>
      <c r="I2048" s="66">
        <v>10</v>
      </c>
      <c r="J2048" s="37"/>
      <c r="K2048" s="17">
        <f>I2048*J2048</f>
        <v>0</v>
      </c>
    </row>
    <row r="2049" spans="1:11" x14ac:dyDescent="0.25">
      <c r="A2049" s="87"/>
      <c r="B2049" s="79"/>
      <c r="C2049" s="355"/>
      <c r="D2049" s="355"/>
      <c r="E2049" s="355"/>
      <c r="F2049" s="355"/>
      <c r="G2049" s="355"/>
      <c r="H2049" s="61"/>
      <c r="I2049" s="64"/>
      <c r="J2049" s="65"/>
      <c r="K2049" s="115"/>
    </row>
    <row r="2050" spans="1:11" ht="13.2" customHeight="1" x14ac:dyDescent="0.25">
      <c r="A2050" s="87"/>
      <c r="B2050" s="79"/>
      <c r="C2050" s="355"/>
      <c r="D2050" s="355"/>
      <c r="E2050" s="355"/>
      <c r="F2050" s="355"/>
      <c r="G2050" s="355"/>
      <c r="H2050" s="61"/>
      <c r="I2050" s="64"/>
      <c r="J2050" s="65"/>
      <c r="K2050" s="115"/>
    </row>
    <row r="2051" spans="1:11" ht="13.2" customHeight="1" x14ac:dyDescent="0.25">
      <c r="A2051" s="87"/>
      <c r="B2051" s="79"/>
      <c r="C2051" s="355"/>
      <c r="D2051" s="355"/>
      <c r="E2051" s="355"/>
      <c r="F2051" s="355"/>
      <c r="G2051" s="355"/>
      <c r="H2051" s="61"/>
      <c r="I2051" s="64"/>
      <c r="J2051" s="65"/>
      <c r="K2051" s="115"/>
    </row>
    <row r="2052" spans="1:11" ht="13.2" customHeight="1" x14ac:dyDescent="0.25">
      <c r="A2052" s="87"/>
      <c r="B2052" s="79"/>
      <c r="C2052" s="355"/>
      <c r="D2052" s="355"/>
      <c r="E2052" s="355"/>
      <c r="F2052" s="355"/>
      <c r="G2052" s="355"/>
      <c r="H2052" s="61"/>
      <c r="I2052" s="64"/>
      <c r="J2052" s="65"/>
      <c r="K2052" s="115"/>
    </row>
    <row r="2053" spans="1:11" ht="13.2" customHeight="1" x14ac:dyDescent="0.25">
      <c r="A2053" s="87"/>
      <c r="B2053" s="79"/>
      <c r="C2053" s="355"/>
      <c r="D2053" s="355"/>
      <c r="E2053" s="355"/>
      <c r="F2053" s="355"/>
      <c r="G2053" s="355"/>
      <c r="H2053" s="61"/>
      <c r="I2053" s="64"/>
      <c r="J2053" s="65"/>
      <c r="K2053" s="115"/>
    </row>
    <row r="2054" spans="1:11" ht="13.2" customHeight="1" x14ac:dyDescent="0.25">
      <c r="A2054" s="87"/>
      <c r="B2054" s="79"/>
      <c r="C2054" s="355"/>
      <c r="D2054" s="355"/>
      <c r="E2054" s="355"/>
      <c r="F2054" s="355"/>
      <c r="G2054" s="355"/>
      <c r="H2054" s="61"/>
      <c r="I2054" s="64"/>
      <c r="J2054" s="65"/>
      <c r="K2054" s="115"/>
    </row>
    <row r="2055" spans="1:11" ht="13.2" customHeight="1" x14ac:dyDescent="0.25">
      <c r="A2055" s="87"/>
      <c r="B2055" s="79"/>
      <c r="C2055" s="355"/>
      <c r="D2055" s="355"/>
      <c r="E2055" s="355"/>
      <c r="F2055" s="355"/>
      <c r="G2055" s="355"/>
      <c r="H2055" s="61"/>
      <c r="I2055" s="64"/>
      <c r="J2055" s="65"/>
      <c r="K2055" s="115"/>
    </row>
    <row r="2056" spans="1:11" ht="13.2" customHeight="1" x14ac:dyDescent="0.25">
      <c r="A2056" s="87"/>
      <c r="B2056" s="79"/>
      <c r="C2056" s="355"/>
      <c r="D2056" s="355"/>
      <c r="E2056" s="355"/>
      <c r="F2056" s="355"/>
      <c r="G2056" s="355"/>
      <c r="H2056" s="61"/>
      <c r="I2056" s="64"/>
      <c r="J2056" s="65"/>
      <c r="K2056" s="115"/>
    </row>
    <row r="2057" spans="1:11" ht="13.2" customHeight="1" x14ac:dyDescent="0.25">
      <c r="A2057" s="87"/>
      <c r="B2057" s="79"/>
      <c r="C2057" s="355"/>
      <c r="D2057" s="355"/>
      <c r="E2057" s="355"/>
      <c r="F2057" s="355"/>
      <c r="G2057" s="355"/>
      <c r="H2057" s="61"/>
      <c r="I2057" s="64"/>
      <c r="J2057" s="65"/>
      <c r="K2057" s="115"/>
    </row>
    <row r="2058" spans="1:11" ht="13.2" customHeight="1" x14ac:dyDescent="0.25">
      <c r="A2058" s="87"/>
      <c r="B2058" s="79"/>
      <c r="C2058" s="355"/>
      <c r="D2058" s="355"/>
      <c r="E2058" s="355"/>
      <c r="F2058" s="355"/>
      <c r="G2058" s="355"/>
      <c r="H2058" s="61"/>
      <c r="I2058" s="64"/>
      <c r="J2058" s="65"/>
      <c r="K2058" s="115"/>
    </row>
    <row r="2059" spans="1:11" ht="13.2" customHeight="1" x14ac:dyDescent="0.25">
      <c r="A2059" s="87"/>
      <c r="B2059" s="79"/>
      <c r="C2059" s="355"/>
      <c r="D2059" s="355"/>
      <c r="E2059" s="355"/>
      <c r="F2059" s="355"/>
      <c r="G2059" s="355"/>
      <c r="H2059" s="61"/>
      <c r="I2059" s="64"/>
      <c r="J2059" s="65"/>
      <c r="K2059" s="115"/>
    </row>
    <row r="2060" spans="1:11" ht="13.2" customHeight="1" x14ac:dyDescent="0.25">
      <c r="A2060" s="87"/>
      <c r="B2060" s="79"/>
      <c r="C2060" s="355"/>
      <c r="D2060" s="355"/>
      <c r="E2060" s="355"/>
      <c r="F2060" s="355"/>
      <c r="G2060" s="355"/>
      <c r="H2060" s="61"/>
      <c r="I2060" s="64"/>
      <c r="J2060" s="65"/>
      <c r="K2060" s="115"/>
    </row>
    <row r="2061" spans="1:11" ht="13.2" customHeight="1" x14ac:dyDescent="0.25">
      <c r="A2061" s="87"/>
      <c r="B2061" s="79"/>
      <c r="C2061" s="355"/>
      <c r="D2061" s="355"/>
      <c r="E2061" s="355"/>
      <c r="F2061" s="355"/>
      <c r="G2061" s="355"/>
      <c r="H2061" s="61"/>
      <c r="I2061" s="64"/>
      <c r="J2061" s="65"/>
      <c r="K2061" s="115"/>
    </row>
    <row r="2062" spans="1:11" ht="13.2" customHeight="1" x14ac:dyDescent="0.25">
      <c r="A2062" s="87"/>
      <c r="B2062" s="79"/>
      <c r="C2062" s="355"/>
      <c r="D2062" s="355"/>
      <c r="E2062" s="355"/>
      <c r="F2062" s="355"/>
      <c r="G2062" s="355"/>
      <c r="H2062" s="61"/>
      <c r="I2062" s="64"/>
      <c r="J2062" s="65"/>
      <c r="K2062" s="115"/>
    </row>
    <row r="2063" spans="1:11" ht="13.2" customHeight="1" x14ac:dyDescent="0.25">
      <c r="A2063" s="87"/>
      <c r="B2063" s="79"/>
      <c r="C2063" s="355"/>
      <c r="D2063" s="355"/>
      <c r="E2063" s="355"/>
      <c r="F2063" s="355"/>
      <c r="G2063" s="355"/>
      <c r="H2063" s="61"/>
      <c r="I2063" s="64"/>
      <c r="J2063" s="65"/>
      <c r="K2063" s="115"/>
    </row>
    <row r="2064" spans="1:11" ht="13.2" customHeight="1" x14ac:dyDescent="0.25">
      <c r="A2064" s="87"/>
      <c r="B2064" s="79"/>
      <c r="C2064" s="355"/>
      <c r="D2064" s="355"/>
      <c r="E2064" s="355"/>
      <c r="F2064" s="355"/>
      <c r="G2064" s="355"/>
      <c r="H2064" s="61"/>
      <c r="I2064" s="64"/>
      <c r="J2064" s="65"/>
      <c r="K2064" s="115"/>
    </row>
    <row r="2065" spans="1:11" ht="13.2" customHeight="1" x14ac:dyDescent="0.25">
      <c r="A2065" s="87"/>
      <c r="B2065" s="79"/>
      <c r="C2065" s="355"/>
      <c r="D2065" s="355"/>
      <c r="E2065" s="355"/>
      <c r="F2065" s="355"/>
      <c r="G2065" s="355"/>
      <c r="H2065" s="61"/>
      <c r="I2065" s="64"/>
      <c r="J2065" s="65"/>
      <c r="K2065" s="115"/>
    </row>
    <row r="2066" spans="1:11" ht="13.2" customHeight="1" x14ac:dyDescent="0.25">
      <c r="A2066" s="87"/>
      <c r="B2066" s="79"/>
      <c r="C2066" s="355"/>
      <c r="D2066" s="355"/>
      <c r="E2066" s="355"/>
      <c r="F2066" s="355"/>
      <c r="G2066" s="355"/>
      <c r="H2066" s="61"/>
      <c r="I2066" s="64"/>
      <c r="J2066" s="65"/>
      <c r="K2066" s="115"/>
    </row>
    <row r="2067" spans="1:11" ht="13.2" customHeight="1" x14ac:dyDescent="0.25">
      <c r="A2067" s="87"/>
      <c r="B2067" s="79"/>
      <c r="C2067" s="355"/>
      <c r="D2067" s="355"/>
      <c r="E2067" s="355"/>
      <c r="F2067" s="355"/>
      <c r="G2067" s="355"/>
      <c r="H2067" s="61"/>
      <c r="I2067" s="64"/>
      <c r="J2067" s="65"/>
      <c r="K2067" s="115"/>
    </row>
    <row r="2068" spans="1:11" ht="13.2" customHeight="1" x14ac:dyDescent="0.25">
      <c r="A2068" s="87"/>
      <c r="B2068" s="79"/>
      <c r="C2068" s="355"/>
      <c r="D2068" s="355"/>
      <c r="E2068" s="355"/>
      <c r="F2068" s="355"/>
      <c r="G2068" s="355"/>
      <c r="H2068" s="61"/>
      <c r="I2068" s="64"/>
      <c r="J2068" s="65"/>
      <c r="K2068" s="115"/>
    </row>
    <row r="2069" spans="1:11" ht="13.2" customHeight="1" x14ac:dyDescent="0.25">
      <c r="A2069" s="87"/>
      <c r="B2069" s="79"/>
      <c r="C2069" s="355"/>
      <c r="D2069" s="355"/>
      <c r="E2069" s="355"/>
      <c r="F2069" s="355"/>
      <c r="G2069" s="355"/>
      <c r="H2069" s="61"/>
      <c r="I2069" s="64"/>
      <c r="J2069" s="65"/>
      <c r="K2069" s="115"/>
    </row>
    <row r="2070" spans="1:11" ht="13.2" customHeight="1" x14ac:dyDescent="0.25">
      <c r="A2070" s="87"/>
      <c r="B2070" s="79"/>
      <c r="C2070" s="355"/>
      <c r="D2070" s="355"/>
      <c r="E2070" s="355"/>
      <c r="F2070" s="355"/>
      <c r="G2070" s="355"/>
      <c r="H2070" s="61"/>
      <c r="I2070" s="64"/>
      <c r="J2070" s="65"/>
      <c r="K2070" s="115"/>
    </row>
    <row r="2071" spans="1:11" ht="13.2" customHeight="1" x14ac:dyDescent="0.25">
      <c r="A2071" s="87"/>
      <c r="B2071" s="79"/>
      <c r="C2071" s="355"/>
      <c r="D2071" s="355"/>
      <c r="E2071" s="355"/>
      <c r="F2071" s="355"/>
      <c r="G2071" s="355"/>
      <c r="H2071" s="61"/>
      <c r="I2071" s="64"/>
      <c r="J2071" s="65"/>
      <c r="K2071" s="115"/>
    </row>
    <row r="2072" spans="1:11" ht="13.2" customHeight="1" x14ac:dyDescent="0.25">
      <c r="A2072" s="87"/>
      <c r="B2072" s="79"/>
      <c r="C2072" s="355"/>
      <c r="D2072" s="355"/>
      <c r="E2072" s="355"/>
      <c r="F2072" s="355"/>
      <c r="G2072" s="355"/>
      <c r="H2072" s="61"/>
      <c r="I2072" s="64"/>
      <c r="J2072" s="65"/>
      <c r="K2072" s="115"/>
    </row>
    <row r="2073" spans="1:11" ht="13.2" customHeight="1" x14ac:dyDescent="0.25">
      <c r="A2073" s="87"/>
      <c r="B2073" s="79"/>
      <c r="C2073" s="355"/>
      <c r="D2073" s="356"/>
      <c r="E2073" s="356"/>
      <c r="F2073" s="356"/>
      <c r="G2073" s="357"/>
      <c r="H2073" s="61"/>
      <c r="I2073" s="64"/>
      <c r="J2073" s="65"/>
      <c r="K2073" s="115"/>
    </row>
    <row r="2074" spans="1:11" ht="13.2" customHeight="1" x14ac:dyDescent="0.25">
      <c r="A2074" s="87"/>
      <c r="B2074" s="79"/>
      <c r="C2074" s="355"/>
      <c r="D2074" s="355"/>
      <c r="E2074" s="355"/>
      <c r="F2074" s="355"/>
      <c r="G2074" s="355"/>
      <c r="H2074" s="61"/>
      <c r="I2074" s="64"/>
      <c r="J2074" s="65"/>
      <c r="K2074" s="115"/>
    </row>
    <row r="2075" spans="1:11" ht="13.2" customHeight="1" x14ac:dyDescent="0.25">
      <c r="A2075" s="87"/>
      <c r="B2075" s="79"/>
      <c r="C2075" s="355"/>
      <c r="D2075" s="355"/>
      <c r="E2075" s="355"/>
      <c r="F2075" s="355"/>
      <c r="G2075" s="355"/>
      <c r="H2075" s="61"/>
      <c r="I2075" s="64"/>
      <c r="J2075" s="65"/>
      <c r="K2075" s="115"/>
    </row>
    <row r="2076" spans="1:11" ht="13.2" customHeight="1" x14ac:dyDescent="0.25">
      <c r="A2076" s="87"/>
      <c r="B2076" s="79"/>
      <c r="C2076" s="355"/>
      <c r="D2076" s="355"/>
      <c r="E2076" s="355"/>
      <c r="F2076" s="355"/>
      <c r="G2076" s="355"/>
      <c r="H2076" s="61"/>
      <c r="I2076" s="64"/>
      <c r="J2076" s="65"/>
      <c r="K2076" s="115"/>
    </row>
    <row r="2077" spans="1:11" ht="13.2" customHeight="1" x14ac:dyDescent="0.25">
      <c r="A2077" s="87"/>
      <c r="B2077" s="79"/>
      <c r="C2077" s="355"/>
      <c r="D2077" s="355"/>
      <c r="E2077" s="355"/>
      <c r="F2077" s="355"/>
      <c r="G2077" s="355"/>
      <c r="H2077" s="61"/>
      <c r="I2077" s="64"/>
      <c r="J2077" s="65"/>
      <c r="K2077" s="115"/>
    </row>
    <row r="2078" spans="1:11" ht="13.2" customHeight="1" x14ac:dyDescent="0.25">
      <c r="A2078" s="87"/>
      <c r="B2078" s="79"/>
      <c r="C2078" s="355"/>
      <c r="D2078" s="355"/>
      <c r="E2078" s="355"/>
      <c r="F2078" s="355"/>
      <c r="G2078" s="355"/>
      <c r="H2078" s="61"/>
      <c r="I2078" s="64"/>
      <c r="J2078" s="65"/>
      <c r="K2078" s="115"/>
    </row>
    <row r="2079" spans="1:11" ht="13.2" customHeight="1" x14ac:dyDescent="0.25">
      <c r="A2079" s="87"/>
      <c r="B2079" s="79"/>
      <c r="C2079" s="355"/>
      <c r="D2079" s="355"/>
      <c r="E2079" s="355"/>
      <c r="F2079" s="355"/>
      <c r="G2079" s="355"/>
      <c r="H2079" s="61"/>
      <c r="I2079" s="64"/>
      <c r="J2079" s="65"/>
      <c r="K2079" s="115"/>
    </row>
    <row r="2080" spans="1:11" ht="13.2" customHeight="1" x14ac:dyDescent="0.25">
      <c r="A2080" s="87"/>
      <c r="B2080" s="79"/>
      <c r="C2080" s="355"/>
      <c r="D2080" s="355"/>
      <c r="E2080" s="355"/>
      <c r="F2080" s="355"/>
      <c r="G2080" s="355"/>
      <c r="H2080" s="61"/>
      <c r="I2080" s="64"/>
      <c r="J2080" s="65"/>
      <c r="K2080" s="115"/>
    </row>
    <row r="2081" spans="1:11" ht="13.2" customHeight="1" x14ac:dyDescent="0.25">
      <c r="A2081" s="87"/>
      <c r="B2081" s="79"/>
      <c r="C2081" s="355"/>
      <c r="D2081" s="355"/>
      <c r="E2081" s="355"/>
      <c r="F2081" s="355"/>
      <c r="G2081" s="355"/>
      <c r="H2081" s="61"/>
      <c r="I2081" s="64"/>
      <c r="J2081" s="65"/>
      <c r="K2081" s="115"/>
    </row>
    <row r="2082" spans="1:11" ht="13.2" customHeight="1" x14ac:dyDescent="0.25">
      <c r="A2082" s="87"/>
      <c r="B2082" s="79"/>
      <c r="C2082" s="355"/>
      <c r="D2082" s="355"/>
      <c r="E2082" s="355"/>
      <c r="F2082" s="355"/>
      <c r="G2082" s="355"/>
      <c r="H2082" s="61"/>
      <c r="I2082" s="64"/>
      <c r="J2082" s="65"/>
      <c r="K2082" s="115"/>
    </row>
    <row r="2083" spans="1:11" ht="13.2" customHeight="1" x14ac:dyDescent="0.25">
      <c r="A2083" s="87"/>
      <c r="B2083" s="79"/>
      <c r="C2083" s="355"/>
      <c r="D2083" s="355"/>
      <c r="E2083" s="355"/>
      <c r="F2083" s="355"/>
      <c r="G2083" s="355"/>
      <c r="H2083" s="61"/>
      <c r="I2083" s="64"/>
      <c r="J2083" s="65"/>
      <c r="K2083" s="115"/>
    </row>
    <row r="2084" spans="1:11" ht="13.2" customHeight="1" x14ac:dyDescent="0.25">
      <c r="A2084" s="87"/>
      <c r="B2084" s="79"/>
      <c r="C2084" s="355"/>
      <c r="D2084" s="355"/>
      <c r="E2084" s="355"/>
      <c r="F2084" s="355"/>
      <c r="G2084" s="355"/>
      <c r="H2084" s="61"/>
      <c r="I2084" s="64"/>
      <c r="J2084" s="65"/>
      <c r="K2084" s="115"/>
    </row>
    <row r="2085" spans="1:11" ht="13.2" customHeight="1" x14ac:dyDescent="0.25">
      <c r="A2085" s="87"/>
      <c r="B2085" s="79"/>
      <c r="C2085" s="355"/>
      <c r="D2085" s="355"/>
      <c r="E2085" s="355"/>
      <c r="F2085" s="355"/>
      <c r="G2085" s="355"/>
      <c r="H2085" s="61"/>
      <c r="I2085" s="64"/>
      <c r="J2085" s="65"/>
      <c r="K2085" s="115"/>
    </row>
    <row r="2086" spans="1:11" ht="13.2" customHeight="1" x14ac:dyDescent="0.25">
      <c r="A2086" s="87"/>
      <c r="B2086" s="79"/>
      <c r="C2086" s="355"/>
      <c r="D2086" s="355"/>
      <c r="E2086" s="355"/>
      <c r="F2086" s="355"/>
      <c r="G2086" s="355"/>
      <c r="H2086" s="61"/>
      <c r="I2086" s="64"/>
      <c r="J2086" s="65"/>
      <c r="K2086" s="115"/>
    </row>
    <row r="2087" spans="1:11" ht="13.2" customHeight="1" x14ac:dyDescent="0.25">
      <c r="A2087" s="87"/>
      <c r="B2087" s="79"/>
      <c r="C2087" s="355"/>
      <c r="D2087" s="355"/>
      <c r="E2087" s="355"/>
      <c r="F2087" s="355"/>
      <c r="G2087" s="355"/>
      <c r="H2087" s="61"/>
      <c r="I2087" s="64"/>
      <c r="J2087" s="65"/>
      <c r="K2087" s="115"/>
    </row>
    <row r="2088" spans="1:11" ht="13.2" customHeight="1" x14ac:dyDescent="0.25">
      <c r="A2088" s="87"/>
      <c r="B2088" s="79"/>
      <c r="C2088" s="355"/>
      <c r="D2088" s="355"/>
      <c r="E2088" s="355"/>
      <c r="F2088" s="355"/>
      <c r="G2088" s="355"/>
      <c r="H2088" s="61"/>
      <c r="I2088" s="64"/>
      <c r="J2088" s="65"/>
      <c r="K2088" s="115"/>
    </row>
    <row r="2089" spans="1:11" ht="13.2" customHeight="1" x14ac:dyDescent="0.25">
      <c r="A2089" s="87"/>
      <c r="B2089" s="79"/>
      <c r="C2089" s="355"/>
      <c r="D2089" s="356"/>
      <c r="E2089" s="356"/>
      <c r="F2089" s="356"/>
      <c r="G2089" s="357"/>
      <c r="H2089" s="61"/>
      <c r="I2089" s="64"/>
      <c r="J2089" s="65"/>
      <c r="K2089" s="115"/>
    </row>
    <row r="2090" spans="1:11" ht="13.2" customHeight="1" x14ac:dyDescent="0.25">
      <c r="A2090" s="87"/>
      <c r="B2090" s="79"/>
      <c r="C2090" s="355"/>
      <c r="D2090" s="355"/>
      <c r="E2090" s="355"/>
      <c r="F2090" s="355"/>
      <c r="G2090" s="355"/>
      <c r="H2090" s="61"/>
      <c r="I2090" s="64"/>
      <c r="J2090" s="65"/>
      <c r="K2090" s="115"/>
    </row>
    <row r="2091" spans="1:11" ht="13.2" customHeight="1" x14ac:dyDescent="0.25">
      <c r="A2091" s="87"/>
      <c r="B2091" s="79"/>
      <c r="C2091" s="355"/>
      <c r="D2091" s="355"/>
      <c r="E2091" s="355"/>
      <c r="F2091" s="355"/>
      <c r="G2091" s="355"/>
      <c r="H2091" s="61"/>
      <c r="I2091" s="64"/>
      <c r="J2091" s="65"/>
      <c r="K2091" s="115"/>
    </row>
    <row r="2092" spans="1:11" ht="13.2" customHeight="1" x14ac:dyDescent="0.25">
      <c r="A2092" s="87"/>
      <c r="B2092" s="79"/>
      <c r="C2092" s="355"/>
      <c r="D2092" s="355"/>
      <c r="E2092" s="355"/>
      <c r="F2092" s="355"/>
      <c r="G2092" s="355"/>
      <c r="H2092" s="61"/>
      <c r="I2092" s="64"/>
      <c r="J2092" s="65"/>
      <c r="K2092" s="115"/>
    </row>
    <row r="2093" spans="1:11" ht="13.2" customHeight="1" x14ac:dyDescent="0.25">
      <c r="A2093" s="87"/>
      <c r="B2093" s="79"/>
      <c r="C2093" s="355"/>
      <c r="D2093" s="355"/>
      <c r="E2093" s="355"/>
      <c r="F2093" s="355"/>
      <c r="G2093" s="355"/>
      <c r="H2093" s="61"/>
      <c r="I2093" s="64"/>
      <c r="J2093" s="65"/>
      <c r="K2093" s="115"/>
    </row>
    <row r="2094" spans="1:11" ht="13.2" customHeight="1" x14ac:dyDescent="0.25">
      <c r="A2094" s="87"/>
      <c r="B2094" s="79"/>
      <c r="C2094" s="355"/>
      <c r="D2094" s="355"/>
      <c r="E2094" s="355"/>
      <c r="F2094" s="355"/>
      <c r="G2094" s="355"/>
      <c r="H2094" s="61"/>
      <c r="I2094" s="64"/>
      <c r="J2094" s="65"/>
      <c r="K2094" s="115"/>
    </row>
    <row r="2095" spans="1:11" ht="13.2" customHeight="1" x14ac:dyDescent="0.25">
      <c r="A2095" s="87"/>
      <c r="B2095" s="79"/>
      <c r="C2095" s="355"/>
      <c r="D2095" s="355"/>
      <c r="E2095" s="355"/>
      <c r="F2095" s="355"/>
      <c r="G2095" s="355"/>
      <c r="H2095" s="61"/>
      <c r="I2095" s="64"/>
      <c r="J2095" s="65"/>
      <c r="K2095" s="115"/>
    </row>
    <row r="2096" spans="1:11" ht="13.2" customHeight="1" x14ac:dyDescent="0.25">
      <c r="A2096" s="87"/>
      <c r="B2096" s="79"/>
      <c r="C2096" s="355"/>
      <c r="D2096" s="355"/>
      <c r="E2096" s="355"/>
      <c r="F2096" s="355"/>
      <c r="G2096" s="355"/>
      <c r="H2096" s="61"/>
      <c r="I2096" s="64"/>
      <c r="J2096" s="65"/>
      <c r="K2096" s="115"/>
    </row>
    <row r="2097" spans="1:11" ht="13.2" customHeight="1" x14ac:dyDescent="0.25">
      <c r="A2097" s="87"/>
      <c r="B2097" s="79"/>
      <c r="C2097" s="355"/>
      <c r="D2097" s="355"/>
      <c r="E2097" s="355"/>
      <c r="F2097" s="355"/>
      <c r="G2097" s="355"/>
      <c r="H2097" s="61"/>
      <c r="I2097" s="64"/>
      <c r="J2097" s="65"/>
      <c r="K2097" s="115"/>
    </row>
    <row r="2098" spans="1:11" ht="13.2" customHeight="1" x14ac:dyDescent="0.25">
      <c r="A2098" s="87"/>
      <c r="B2098" s="79"/>
      <c r="C2098" s="355"/>
      <c r="D2098" s="355"/>
      <c r="E2098" s="355"/>
      <c r="F2098" s="355"/>
      <c r="G2098" s="355"/>
      <c r="H2098" s="61"/>
      <c r="I2098" s="64"/>
      <c r="J2098" s="65"/>
      <c r="K2098" s="115"/>
    </row>
    <row r="2099" spans="1:11" ht="13.2" customHeight="1" x14ac:dyDescent="0.25">
      <c r="A2099" s="87"/>
      <c r="B2099" s="79"/>
      <c r="C2099" s="355"/>
      <c r="D2099" s="355"/>
      <c r="E2099" s="355"/>
      <c r="F2099" s="355"/>
      <c r="G2099" s="355"/>
      <c r="H2099" s="61"/>
      <c r="I2099" s="64"/>
      <c r="J2099" s="65"/>
      <c r="K2099" s="115"/>
    </row>
    <row r="2100" spans="1:11" ht="13.2" customHeight="1" x14ac:dyDescent="0.25">
      <c r="A2100" s="87"/>
      <c r="B2100" s="79"/>
      <c r="C2100" s="355"/>
      <c r="D2100" s="355"/>
      <c r="E2100" s="355"/>
      <c r="F2100" s="355"/>
      <c r="G2100" s="355"/>
      <c r="H2100" s="61"/>
      <c r="I2100" s="64"/>
      <c r="J2100" s="65"/>
      <c r="K2100" s="115"/>
    </row>
    <row r="2101" spans="1:11" ht="13.2" customHeight="1" x14ac:dyDescent="0.25">
      <c r="A2101" s="87"/>
      <c r="B2101" s="79"/>
      <c r="C2101" s="355"/>
      <c r="D2101" s="355"/>
      <c r="E2101" s="355"/>
      <c r="F2101" s="355"/>
      <c r="G2101" s="355"/>
      <c r="H2101" s="61"/>
      <c r="I2101" s="64"/>
      <c r="J2101" s="65"/>
      <c r="K2101" s="115"/>
    </row>
    <row r="2102" spans="1:11" ht="13.2" customHeight="1" x14ac:dyDescent="0.25">
      <c r="A2102" s="87"/>
      <c r="B2102" s="79"/>
      <c r="C2102" s="355"/>
      <c r="D2102" s="355"/>
      <c r="E2102" s="355"/>
      <c r="F2102" s="355"/>
      <c r="G2102" s="355"/>
      <c r="H2102" s="61"/>
      <c r="I2102" s="64"/>
      <c r="J2102" s="65"/>
      <c r="K2102" s="115"/>
    </row>
    <row r="2103" spans="1:11" ht="13.2" customHeight="1" x14ac:dyDescent="0.25">
      <c r="A2103" s="87"/>
      <c r="B2103" s="79"/>
      <c r="C2103" s="355"/>
      <c r="D2103" s="355"/>
      <c r="E2103" s="355"/>
      <c r="F2103" s="355"/>
      <c r="G2103" s="355"/>
      <c r="H2103" s="61"/>
      <c r="I2103" s="64"/>
      <c r="J2103" s="65"/>
      <c r="K2103" s="115"/>
    </row>
    <row r="2104" spans="1:11" ht="13.2" customHeight="1" x14ac:dyDescent="0.25">
      <c r="A2104" s="87"/>
      <c r="B2104" s="79"/>
      <c r="C2104" s="355"/>
      <c r="D2104" s="355"/>
      <c r="E2104" s="355"/>
      <c r="F2104" s="355"/>
      <c r="G2104" s="355"/>
      <c r="H2104" s="61"/>
      <c r="I2104" s="64"/>
      <c r="J2104" s="65"/>
      <c r="K2104" s="115"/>
    </row>
    <row r="2105" spans="1:11" ht="13.2" customHeight="1" x14ac:dyDescent="0.25">
      <c r="A2105" s="87"/>
      <c r="B2105" s="79"/>
      <c r="C2105" s="355"/>
      <c r="D2105" s="355"/>
      <c r="E2105" s="355"/>
      <c r="F2105" s="355"/>
      <c r="G2105" s="355"/>
      <c r="H2105" s="61"/>
      <c r="I2105" s="64"/>
      <c r="J2105" s="65"/>
      <c r="K2105" s="115"/>
    </row>
    <row r="2106" spans="1:11" ht="13.2" customHeight="1" x14ac:dyDescent="0.25">
      <c r="A2106" s="87"/>
      <c r="B2106" s="79"/>
      <c r="C2106" s="355"/>
      <c r="D2106" s="355"/>
      <c r="E2106" s="355"/>
      <c r="F2106" s="355"/>
      <c r="G2106" s="355"/>
      <c r="H2106" s="61"/>
      <c r="I2106" s="64"/>
      <c r="J2106" s="65"/>
      <c r="K2106" s="115"/>
    </row>
    <row r="2107" spans="1:11" ht="13.2" customHeight="1" x14ac:dyDescent="0.25">
      <c r="A2107" s="87"/>
      <c r="B2107" s="79"/>
      <c r="C2107" s="355"/>
      <c r="D2107" s="355"/>
      <c r="E2107" s="355"/>
      <c r="F2107" s="355"/>
      <c r="G2107" s="355"/>
      <c r="H2107" s="61"/>
      <c r="I2107" s="64"/>
      <c r="J2107" s="65"/>
      <c r="K2107" s="115"/>
    </row>
    <row r="2108" spans="1:11" ht="13.2" customHeight="1" x14ac:dyDescent="0.25">
      <c r="A2108" s="87"/>
      <c r="B2108" s="79"/>
      <c r="C2108" s="355"/>
      <c r="D2108" s="355"/>
      <c r="E2108" s="355"/>
      <c r="F2108" s="355"/>
      <c r="G2108" s="355"/>
      <c r="H2108" s="61"/>
      <c r="I2108" s="64"/>
      <c r="J2108" s="65"/>
      <c r="K2108" s="115"/>
    </row>
    <row r="2109" spans="1:11" ht="13.2" customHeight="1" x14ac:dyDescent="0.25">
      <c r="A2109" s="87"/>
      <c r="B2109" s="79"/>
      <c r="C2109" s="355"/>
      <c r="D2109" s="355"/>
      <c r="E2109" s="355"/>
      <c r="F2109" s="355"/>
      <c r="G2109" s="355"/>
      <c r="H2109" s="61"/>
      <c r="I2109" s="64"/>
      <c r="J2109" s="65"/>
      <c r="K2109" s="115"/>
    </row>
    <row r="2110" spans="1:11" ht="13.2" customHeight="1" x14ac:dyDescent="0.25">
      <c r="A2110" s="87"/>
      <c r="B2110" s="79"/>
      <c r="C2110" s="355"/>
      <c r="D2110" s="355"/>
      <c r="E2110" s="355"/>
      <c r="F2110" s="355"/>
      <c r="G2110" s="355"/>
      <c r="H2110" s="61"/>
      <c r="I2110" s="64"/>
      <c r="J2110" s="65"/>
      <c r="K2110" s="115"/>
    </row>
    <row r="2111" spans="1:11" ht="13.2" customHeight="1" x14ac:dyDescent="0.25">
      <c r="A2111" s="87"/>
      <c r="B2111" s="79"/>
      <c r="C2111" s="355"/>
      <c r="D2111" s="355"/>
      <c r="E2111" s="355"/>
      <c r="F2111" s="355"/>
      <c r="G2111" s="355"/>
      <c r="H2111" s="61"/>
      <c r="I2111" s="64"/>
      <c r="J2111" s="65"/>
      <c r="K2111" s="115"/>
    </row>
    <row r="2112" spans="1:11" x14ac:dyDescent="0.25">
      <c r="A2112" s="87"/>
      <c r="B2112" s="79"/>
      <c r="C2112" s="355"/>
      <c r="D2112" s="355"/>
      <c r="E2112" s="355"/>
      <c r="F2112" s="355"/>
      <c r="G2112" s="355"/>
      <c r="H2112" s="61"/>
      <c r="I2112" s="64"/>
      <c r="J2112" s="65"/>
      <c r="K2112" s="115"/>
    </row>
    <row r="2113" spans="1:11" x14ac:dyDescent="0.25">
      <c r="A2113" s="88"/>
      <c r="B2113" s="89"/>
      <c r="C2113" s="377"/>
      <c r="D2113" s="408"/>
      <c r="E2113" s="408"/>
      <c r="F2113" s="408"/>
      <c r="G2113" s="409"/>
      <c r="H2113" s="82"/>
      <c r="I2113" s="83"/>
      <c r="J2113" s="84"/>
      <c r="K2113" s="119"/>
    </row>
    <row r="2114" spans="1:11" x14ac:dyDescent="0.25">
      <c r="A2114" s="373" t="s">
        <v>103</v>
      </c>
      <c r="B2114" s="373"/>
      <c r="C2114" s="373"/>
      <c r="D2114" s="373"/>
      <c r="E2114" s="373"/>
      <c r="F2114" s="373"/>
      <c r="G2114" s="373"/>
      <c r="H2114" s="373"/>
      <c r="I2114" s="373"/>
      <c r="J2114" s="373"/>
      <c r="K2114" s="100">
        <f>SUM(K2041:K2113)</f>
        <v>62750</v>
      </c>
    </row>
    <row r="2115" spans="1:11" x14ac:dyDescent="0.25">
      <c r="A2115" s="358" t="s">
        <v>1419</v>
      </c>
      <c r="B2115" s="359"/>
      <c r="C2115" s="359"/>
      <c r="D2115" s="359"/>
      <c r="E2115" s="359"/>
      <c r="F2115" s="359"/>
      <c r="G2115" s="359"/>
      <c r="H2115" s="359"/>
      <c r="I2115" s="359"/>
      <c r="J2115" s="359"/>
      <c r="K2115" s="360"/>
    </row>
    <row r="2116" spans="1:11" x14ac:dyDescent="0.25">
      <c r="A2116" s="361"/>
      <c r="B2116" s="362"/>
      <c r="C2116" s="362"/>
      <c r="D2116" s="362"/>
      <c r="E2116" s="362"/>
      <c r="F2116" s="362"/>
      <c r="G2116" s="362"/>
      <c r="H2116" s="362"/>
      <c r="I2116" s="362"/>
      <c r="J2116" s="362"/>
      <c r="K2116" s="363"/>
    </row>
    <row r="2117" spans="1:11" x14ac:dyDescent="0.25">
      <c r="A2117" s="373" t="s">
        <v>105</v>
      </c>
      <c r="B2117" s="373"/>
      <c r="C2117" s="373"/>
      <c r="D2117" s="373"/>
      <c r="E2117" s="373"/>
      <c r="F2117" s="373"/>
      <c r="G2117" s="373"/>
      <c r="H2117" s="373"/>
      <c r="I2117" s="373"/>
      <c r="J2117" s="373"/>
      <c r="K2117" s="100">
        <f>K2114</f>
        <v>62750</v>
      </c>
    </row>
    <row r="2118" spans="1:11" x14ac:dyDescent="0.25">
      <c r="A2118" s="101"/>
      <c r="B2118" s="74"/>
      <c r="C2118" s="364"/>
      <c r="D2118" s="365"/>
      <c r="E2118" s="365"/>
      <c r="F2118" s="365"/>
      <c r="G2118" s="366"/>
      <c r="H2118" s="57"/>
      <c r="I2118" s="75"/>
      <c r="J2118" s="76"/>
      <c r="K2118" s="77"/>
    </row>
    <row r="2119" spans="1:11" ht="13.2" customHeight="1" x14ac:dyDescent="0.25">
      <c r="A2119" s="94" t="s">
        <v>1420</v>
      </c>
      <c r="B2119" s="96"/>
      <c r="C2119" s="367" t="s">
        <v>1421</v>
      </c>
      <c r="D2119" s="368" t="s">
        <v>1421</v>
      </c>
      <c r="E2119" s="368" t="s">
        <v>1421</v>
      </c>
      <c r="F2119" s="368" t="s">
        <v>1421</v>
      </c>
      <c r="G2119" s="369" t="s">
        <v>1421</v>
      </c>
      <c r="H2119" s="90"/>
      <c r="I2119" s="90"/>
      <c r="J2119" s="42"/>
      <c r="K2119" s="43"/>
    </row>
    <row r="2120" spans="1:11" ht="13.2" customHeight="1" x14ac:dyDescent="0.25">
      <c r="A2120" s="99"/>
      <c r="B2120" s="92" t="s">
        <v>1422</v>
      </c>
      <c r="C2120" s="355" t="s">
        <v>1423</v>
      </c>
      <c r="D2120" s="356" t="s">
        <v>1424</v>
      </c>
      <c r="E2120" s="356" t="s">
        <v>1424</v>
      </c>
      <c r="F2120" s="356" t="s">
        <v>1424</v>
      </c>
      <c r="G2120" s="357" t="s">
        <v>1424</v>
      </c>
      <c r="H2120" s="90"/>
      <c r="I2120" s="90"/>
      <c r="J2120" s="42"/>
      <c r="K2120" s="43"/>
    </row>
    <row r="2121" spans="1:11" ht="13.2" customHeight="1" x14ac:dyDescent="0.25">
      <c r="A2121" s="99"/>
      <c r="B2121" s="92" t="s">
        <v>77</v>
      </c>
      <c r="C2121" s="355" t="s">
        <v>1425</v>
      </c>
      <c r="D2121" s="356"/>
      <c r="E2121" s="356"/>
      <c r="F2121" s="356"/>
      <c r="G2121" s="357"/>
      <c r="H2121" s="90" t="s">
        <v>34</v>
      </c>
      <c r="I2121" s="66">
        <v>10</v>
      </c>
      <c r="J2121" s="37"/>
      <c r="K2121" s="17">
        <f t="shared" ref="K2121:K2128" si="22">I2121*J2121</f>
        <v>0</v>
      </c>
    </row>
    <row r="2122" spans="1:11" ht="13.2" customHeight="1" x14ac:dyDescent="0.25">
      <c r="A2122" s="99"/>
      <c r="B2122" s="92" t="s">
        <v>80</v>
      </c>
      <c r="C2122" s="355" t="s">
        <v>1426</v>
      </c>
      <c r="D2122" s="356"/>
      <c r="E2122" s="356"/>
      <c r="F2122" s="356"/>
      <c r="G2122" s="357"/>
      <c r="H2122" s="90" t="s">
        <v>34</v>
      </c>
      <c r="I2122" s="66">
        <v>50</v>
      </c>
      <c r="J2122" s="37"/>
      <c r="K2122" s="17">
        <f t="shared" si="22"/>
        <v>0</v>
      </c>
    </row>
    <row r="2123" spans="1:11" ht="13.2" customHeight="1" x14ac:dyDescent="0.25">
      <c r="A2123" s="99"/>
      <c r="B2123" s="92" t="s">
        <v>82</v>
      </c>
      <c r="C2123" s="355" t="s">
        <v>1427</v>
      </c>
      <c r="D2123" s="356"/>
      <c r="E2123" s="356"/>
      <c r="F2123" s="356"/>
      <c r="G2123" s="357"/>
      <c r="H2123" s="90" t="s">
        <v>34</v>
      </c>
      <c r="I2123" s="66">
        <v>1</v>
      </c>
      <c r="J2123" s="37"/>
      <c r="K2123" s="17">
        <f t="shared" si="22"/>
        <v>0</v>
      </c>
    </row>
    <row r="2124" spans="1:11" ht="13.2" customHeight="1" x14ac:dyDescent="0.25">
      <c r="A2124" s="99"/>
      <c r="B2124" s="92" t="s">
        <v>1428</v>
      </c>
      <c r="C2124" s="355" t="s">
        <v>1429</v>
      </c>
      <c r="D2124" s="356" t="s">
        <v>1430</v>
      </c>
      <c r="E2124" s="356" t="s">
        <v>1430</v>
      </c>
      <c r="F2124" s="356" t="s">
        <v>1430</v>
      </c>
      <c r="G2124" s="357" t="s">
        <v>1430</v>
      </c>
      <c r="H2124" s="90"/>
      <c r="I2124" s="90"/>
      <c r="J2124" s="42"/>
      <c r="K2124" s="43"/>
    </row>
    <row r="2125" spans="1:11" ht="13.2" customHeight="1" x14ac:dyDescent="0.25">
      <c r="A2125" s="99"/>
      <c r="B2125" s="92"/>
      <c r="C2125" s="355" t="s">
        <v>1426</v>
      </c>
      <c r="D2125" s="356"/>
      <c r="E2125" s="356"/>
      <c r="F2125" s="356"/>
      <c r="G2125" s="357"/>
      <c r="H2125" s="90" t="s">
        <v>34</v>
      </c>
      <c r="I2125" s="66">
        <v>50</v>
      </c>
      <c r="J2125" s="37"/>
      <c r="K2125" s="17">
        <f t="shared" si="22"/>
        <v>0</v>
      </c>
    </row>
    <row r="2126" spans="1:11" ht="13.2" customHeight="1" x14ac:dyDescent="0.25">
      <c r="A2126" s="99"/>
      <c r="B2126" s="92" t="s">
        <v>1431</v>
      </c>
      <c r="C2126" s="355" t="s">
        <v>2216</v>
      </c>
      <c r="D2126" s="356" t="s">
        <v>2217</v>
      </c>
      <c r="E2126" s="356" t="s">
        <v>2217</v>
      </c>
      <c r="F2126" s="356" t="s">
        <v>2217</v>
      </c>
      <c r="G2126" s="357" t="s">
        <v>2217</v>
      </c>
      <c r="H2126" s="90" t="s">
        <v>444</v>
      </c>
      <c r="I2126" s="66">
        <v>700</v>
      </c>
      <c r="J2126" s="37"/>
      <c r="K2126" s="17">
        <f t="shared" si="22"/>
        <v>0</v>
      </c>
    </row>
    <row r="2127" spans="1:11" ht="13.2" customHeight="1" x14ac:dyDescent="0.25">
      <c r="A2127" s="99"/>
      <c r="B2127" s="92" t="s">
        <v>1432</v>
      </c>
      <c r="C2127" s="355" t="s">
        <v>2218</v>
      </c>
      <c r="D2127" s="356" t="s">
        <v>2219</v>
      </c>
      <c r="E2127" s="356" t="s">
        <v>2219</v>
      </c>
      <c r="F2127" s="356" t="s">
        <v>2219</v>
      </c>
      <c r="G2127" s="357" t="s">
        <v>2219</v>
      </c>
      <c r="H2127" s="90" t="s">
        <v>444</v>
      </c>
      <c r="I2127" s="66">
        <v>100</v>
      </c>
      <c r="J2127" s="37"/>
      <c r="K2127" s="17">
        <f t="shared" si="22"/>
        <v>0</v>
      </c>
    </row>
    <row r="2128" spans="1:11" ht="25.5" customHeight="1" x14ac:dyDescent="0.25">
      <c r="A2128" s="99"/>
      <c r="B2128" s="92" t="s">
        <v>1433</v>
      </c>
      <c r="C2128" s="355" t="s">
        <v>1434</v>
      </c>
      <c r="D2128" s="356" t="s">
        <v>1435</v>
      </c>
      <c r="E2128" s="356" t="s">
        <v>1435</v>
      </c>
      <c r="F2128" s="356" t="s">
        <v>1435</v>
      </c>
      <c r="G2128" s="357" t="s">
        <v>1435</v>
      </c>
      <c r="H2128" s="90" t="s">
        <v>444</v>
      </c>
      <c r="I2128" s="66">
        <v>900</v>
      </c>
      <c r="J2128" s="37"/>
      <c r="K2128" s="17">
        <f t="shared" si="22"/>
        <v>0</v>
      </c>
    </row>
    <row r="2129" spans="1:11" x14ac:dyDescent="0.25">
      <c r="A2129" s="94" t="s">
        <v>1436</v>
      </c>
      <c r="B2129" s="96"/>
      <c r="C2129" s="367" t="s">
        <v>1437</v>
      </c>
      <c r="D2129" s="368" t="s">
        <v>1437</v>
      </c>
      <c r="E2129" s="368" t="s">
        <v>1437</v>
      </c>
      <c r="F2129" s="368" t="s">
        <v>1437</v>
      </c>
      <c r="G2129" s="369" t="s">
        <v>1437</v>
      </c>
      <c r="H2129" s="90"/>
      <c r="I2129" s="90"/>
      <c r="J2129" s="42"/>
      <c r="K2129" s="43"/>
    </row>
    <row r="2130" spans="1:11" ht="13.2" customHeight="1" x14ac:dyDescent="0.25">
      <c r="A2130" s="99"/>
      <c r="B2130" s="92" t="s">
        <v>1438</v>
      </c>
      <c r="C2130" s="355" t="s">
        <v>1439</v>
      </c>
      <c r="D2130" s="356" t="s">
        <v>1440</v>
      </c>
      <c r="E2130" s="356" t="s">
        <v>1440</v>
      </c>
      <c r="F2130" s="356" t="s">
        <v>1440</v>
      </c>
      <c r="G2130" s="357" t="s">
        <v>1440</v>
      </c>
      <c r="H2130" s="90"/>
      <c r="I2130" s="90"/>
      <c r="J2130" s="42"/>
      <c r="K2130" s="43"/>
    </row>
    <row r="2131" spans="1:11" ht="13.2" customHeight="1" x14ac:dyDescent="0.25">
      <c r="A2131" s="99"/>
      <c r="B2131" s="92" t="s">
        <v>77</v>
      </c>
      <c r="C2131" s="355" t="s">
        <v>1441</v>
      </c>
      <c r="D2131" s="356"/>
      <c r="E2131" s="356"/>
      <c r="F2131" s="356"/>
      <c r="G2131" s="357"/>
      <c r="H2131" s="90"/>
      <c r="I2131" s="90"/>
      <c r="J2131" s="42"/>
      <c r="K2131" s="43"/>
    </row>
    <row r="2132" spans="1:11" ht="13.2" customHeight="1" x14ac:dyDescent="0.25">
      <c r="A2132" s="99"/>
      <c r="B2132" s="92" t="s">
        <v>377</v>
      </c>
      <c r="C2132" s="355" t="s">
        <v>1425</v>
      </c>
      <c r="D2132" s="356"/>
      <c r="E2132" s="356"/>
      <c r="F2132" s="356"/>
      <c r="G2132" s="357"/>
      <c r="H2132" s="90" t="s">
        <v>34</v>
      </c>
      <c r="I2132" s="66">
        <v>10</v>
      </c>
      <c r="J2132" s="37"/>
      <c r="K2132" s="17">
        <f>I2132*J2132</f>
        <v>0</v>
      </c>
    </row>
    <row r="2133" spans="1:11" ht="13.2" customHeight="1" x14ac:dyDescent="0.25">
      <c r="A2133" s="99"/>
      <c r="B2133" s="92" t="s">
        <v>380</v>
      </c>
      <c r="C2133" s="355" t="s">
        <v>1426</v>
      </c>
      <c r="D2133" s="356"/>
      <c r="E2133" s="356"/>
      <c r="F2133" s="356"/>
      <c r="G2133" s="357"/>
      <c r="H2133" s="90" t="s">
        <v>34</v>
      </c>
      <c r="I2133" s="66">
        <v>50</v>
      </c>
      <c r="J2133" s="37"/>
      <c r="K2133" s="17">
        <f>I2133*J2133</f>
        <v>0</v>
      </c>
    </row>
    <row r="2134" spans="1:11" ht="13.2" customHeight="1" x14ac:dyDescent="0.25">
      <c r="A2134" s="99"/>
      <c r="B2134" s="92" t="s">
        <v>974</v>
      </c>
      <c r="C2134" s="355" t="s">
        <v>1427</v>
      </c>
      <c r="D2134" s="356"/>
      <c r="E2134" s="356"/>
      <c r="F2134" s="356"/>
      <c r="G2134" s="357"/>
      <c r="H2134" s="90" t="s">
        <v>34</v>
      </c>
      <c r="I2134" s="66">
        <v>1</v>
      </c>
      <c r="J2134" s="37"/>
      <c r="K2134" s="17">
        <f>I2134*J2134</f>
        <v>0</v>
      </c>
    </row>
    <row r="2135" spans="1:11" ht="13.2" customHeight="1" x14ac:dyDescent="0.25">
      <c r="A2135" s="99"/>
      <c r="B2135" s="92" t="s">
        <v>80</v>
      </c>
      <c r="C2135" s="355" t="s">
        <v>1442</v>
      </c>
      <c r="D2135" s="356"/>
      <c r="E2135" s="356"/>
      <c r="F2135" s="356"/>
      <c r="G2135" s="357"/>
      <c r="H2135" s="90"/>
      <c r="I2135" s="90"/>
      <c r="J2135" s="42"/>
      <c r="K2135" s="43"/>
    </row>
    <row r="2136" spans="1:11" ht="13.2" customHeight="1" x14ac:dyDescent="0.25">
      <c r="A2136" s="99"/>
      <c r="B2136" s="92" t="s">
        <v>377</v>
      </c>
      <c r="C2136" s="355" t="s">
        <v>1426</v>
      </c>
      <c r="D2136" s="356"/>
      <c r="E2136" s="356"/>
      <c r="F2136" s="356"/>
      <c r="G2136" s="357"/>
      <c r="H2136" s="90" t="s">
        <v>34</v>
      </c>
      <c r="I2136" s="66">
        <v>50</v>
      </c>
      <c r="J2136" s="37"/>
      <c r="K2136" s="17">
        <f>I2136*J2136</f>
        <v>0</v>
      </c>
    </row>
    <row r="2137" spans="1:11" x14ac:dyDescent="0.25">
      <c r="A2137" s="94" t="s">
        <v>1443</v>
      </c>
      <c r="B2137" s="96"/>
      <c r="C2137" s="367" t="s">
        <v>1444</v>
      </c>
      <c r="D2137" s="368" t="s">
        <v>1437</v>
      </c>
      <c r="E2137" s="368" t="s">
        <v>1437</v>
      </c>
      <c r="F2137" s="368" t="s">
        <v>1437</v>
      </c>
      <c r="G2137" s="369" t="s">
        <v>1437</v>
      </c>
      <c r="H2137" s="90"/>
      <c r="I2137" s="90"/>
      <c r="J2137" s="42"/>
      <c r="K2137" s="43"/>
    </row>
    <row r="2138" spans="1:11" ht="13.2" customHeight="1" x14ac:dyDescent="0.25">
      <c r="A2138" s="99"/>
      <c r="B2138" s="92" t="s">
        <v>1445</v>
      </c>
      <c r="C2138" s="355" t="s">
        <v>1446</v>
      </c>
      <c r="D2138" s="356" t="s">
        <v>1440</v>
      </c>
      <c r="E2138" s="356" t="s">
        <v>1440</v>
      </c>
      <c r="F2138" s="356" t="s">
        <v>1440</v>
      </c>
      <c r="G2138" s="357" t="s">
        <v>1440</v>
      </c>
      <c r="H2138" s="90" t="s">
        <v>1447</v>
      </c>
      <c r="I2138" s="66">
        <v>700</v>
      </c>
      <c r="J2138" s="37"/>
      <c r="K2138" s="17">
        <f t="shared" ref="K2138:K2140" si="23">I2138*J2138</f>
        <v>0</v>
      </c>
    </row>
    <row r="2139" spans="1:11" ht="13.2" customHeight="1" x14ac:dyDescent="0.25">
      <c r="A2139" s="99"/>
      <c r="B2139" s="92" t="s">
        <v>1448</v>
      </c>
      <c r="C2139" s="355" t="s">
        <v>2220</v>
      </c>
      <c r="D2139" s="356" t="s">
        <v>2221</v>
      </c>
      <c r="E2139" s="356" t="s">
        <v>2221</v>
      </c>
      <c r="F2139" s="356" t="s">
        <v>2221</v>
      </c>
      <c r="G2139" s="357" t="s">
        <v>2221</v>
      </c>
      <c r="H2139" s="90" t="s">
        <v>1447</v>
      </c>
      <c r="I2139" s="66">
        <v>240</v>
      </c>
      <c r="J2139" s="37"/>
      <c r="K2139" s="17">
        <f t="shared" ref="K2139" si="24">I2139*J2139</f>
        <v>0</v>
      </c>
    </row>
    <row r="2140" spans="1:11" ht="24.75" customHeight="1" x14ac:dyDescent="0.25">
      <c r="A2140" s="99"/>
      <c r="B2140" s="92" t="s">
        <v>1449</v>
      </c>
      <c r="C2140" s="355" t="s">
        <v>1450</v>
      </c>
      <c r="D2140" s="356" t="s">
        <v>1440</v>
      </c>
      <c r="E2140" s="356" t="s">
        <v>1440</v>
      </c>
      <c r="F2140" s="356" t="s">
        <v>1440</v>
      </c>
      <c r="G2140" s="357" t="s">
        <v>1440</v>
      </c>
      <c r="H2140" s="90" t="s">
        <v>1447</v>
      </c>
      <c r="I2140" s="66">
        <v>450</v>
      </c>
      <c r="J2140" s="37"/>
      <c r="K2140" s="17">
        <f t="shared" si="23"/>
        <v>0</v>
      </c>
    </row>
    <row r="2141" spans="1:11" x14ac:dyDescent="0.25">
      <c r="A2141" s="94" t="s">
        <v>1451</v>
      </c>
      <c r="B2141" s="96"/>
      <c r="C2141" s="367" t="s">
        <v>1452</v>
      </c>
      <c r="D2141" s="368" t="s">
        <v>1452</v>
      </c>
      <c r="E2141" s="368" t="s">
        <v>1452</v>
      </c>
      <c r="F2141" s="368" t="s">
        <v>1452</v>
      </c>
      <c r="G2141" s="369" t="s">
        <v>1452</v>
      </c>
      <c r="H2141" s="90"/>
      <c r="I2141" s="90"/>
      <c r="J2141" s="42"/>
      <c r="K2141" s="43"/>
    </row>
    <row r="2142" spans="1:11" x14ac:dyDescent="0.25">
      <c r="A2142" s="99"/>
      <c r="B2142" s="92" t="s">
        <v>1453</v>
      </c>
      <c r="C2142" s="355" t="s">
        <v>1454</v>
      </c>
      <c r="D2142" s="356" t="s">
        <v>1455</v>
      </c>
      <c r="E2142" s="356" t="s">
        <v>1455</v>
      </c>
      <c r="F2142" s="356" t="s">
        <v>1455</v>
      </c>
      <c r="G2142" s="357" t="s">
        <v>1455</v>
      </c>
      <c r="H2142" s="90"/>
      <c r="I2142" s="90"/>
      <c r="J2142" s="42"/>
      <c r="K2142" s="43"/>
    </row>
    <row r="2143" spans="1:11" x14ac:dyDescent="0.25">
      <c r="A2143" s="99"/>
      <c r="B2143" s="92" t="s">
        <v>80</v>
      </c>
      <c r="C2143" s="355" t="s">
        <v>1456</v>
      </c>
      <c r="D2143" s="356"/>
      <c r="E2143" s="356"/>
      <c r="F2143" s="356"/>
      <c r="G2143" s="357"/>
      <c r="H2143" s="90"/>
      <c r="I2143" s="66"/>
      <c r="J2143" s="67"/>
      <c r="K2143" s="17"/>
    </row>
    <row r="2144" spans="1:11" x14ac:dyDescent="0.25">
      <c r="A2144" s="99"/>
      <c r="B2144" s="92" t="s">
        <v>377</v>
      </c>
      <c r="C2144" s="355" t="s">
        <v>2250</v>
      </c>
      <c r="D2144" s="356"/>
      <c r="E2144" s="356"/>
      <c r="F2144" s="356"/>
      <c r="G2144" s="357"/>
      <c r="H2144" s="90" t="s">
        <v>143</v>
      </c>
      <c r="I2144" s="66">
        <v>4000</v>
      </c>
      <c r="J2144" s="37"/>
      <c r="K2144" s="17">
        <f t="shared" ref="K2144:K2149" si="25">I2144*J2144</f>
        <v>0</v>
      </c>
    </row>
    <row r="2145" spans="1:11" x14ac:dyDescent="0.25">
      <c r="A2145" s="99"/>
      <c r="B2145" s="92" t="s">
        <v>380</v>
      </c>
      <c r="C2145" s="355" t="s">
        <v>1457</v>
      </c>
      <c r="D2145" s="356"/>
      <c r="E2145" s="356"/>
      <c r="F2145" s="356"/>
      <c r="G2145" s="357"/>
      <c r="H2145" s="90" t="s">
        <v>143</v>
      </c>
      <c r="I2145" s="66">
        <v>2800</v>
      </c>
      <c r="J2145" s="37"/>
      <c r="K2145" s="17">
        <f t="shared" si="25"/>
        <v>0</v>
      </c>
    </row>
    <row r="2146" spans="1:11" x14ac:dyDescent="0.25">
      <c r="A2146" s="99"/>
      <c r="B2146" s="92" t="s">
        <v>974</v>
      </c>
      <c r="C2146" s="355" t="s">
        <v>1458</v>
      </c>
      <c r="D2146" s="356"/>
      <c r="E2146" s="356"/>
      <c r="F2146" s="356"/>
      <c r="G2146" s="357"/>
      <c r="H2146" s="90" t="s">
        <v>143</v>
      </c>
      <c r="I2146" s="66">
        <v>1250</v>
      </c>
      <c r="J2146" s="37"/>
      <c r="K2146" s="17">
        <f t="shared" si="25"/>
        <v>0</v>
      </c>
    </row>
    <row r="2147" spans="1:11" x14ac:dyDescent="0.25">
      <c r="A2147" s="99"/>
      <c r="B2147" s="92" t="s">
        <v>1459</v>
      </c>
      <c r="C2147" s="355" t="s">
        <v>1460</v>
      </c>
      <c r="D2147" s="356"/>
      <c r="E2147" s="356"/>
      <c r="F2147" s="356"/>
      <c r="G2147" s="357"/>
      <c r="H2147" s="90" t="s">
        <v>143</v>
      </c>
      <c r="I2147" s="66">
        <v>600</v>
      </c>
      <c r="J2147" s="37"/>
      <c r="K2147" s="17">
        <f t="shared" si="25"/>
        <v>0</v>
      </c>
    </row>
    <row r="2148" spans="1:11" ht="28.5" customHeight="1" x14ac:dyDescent="0.25">
      <c r="A2148" s="94" t="s">
        <v>1461</v>
      </c>
      <c r="B2148" s="96"/>
      <c r="C2148" s="367" t="s">
        <v>1462</v>
      </c>
      <c r="D2148" s="368" t="s">
        <v>1462</v>
      </c>
      <c r="E2148" s="368" t="s">
        <v>1462</v>
      </c>
      <c r="F2148" s="368" t="s">
        <v>1462</v>
      </c>
      <c r="G2148" s="369" t="s">
        <v>1462</v>
      </c>
      <c r="H2148" s="90" t="s">
        <v>34</v>
      </c>
      <c r="I2148" s="66">
        <v>110</v>
      </c>
      <c r="J2148" s="37"/>
      <c r="K2148" s="17">
        <f t="shared" si="25"/>
        <v>0</v>
      </c>
    </row>
    <row r="2149" spans="1:11" ht="39.6" customHeight="1" x14ac:dyDescent="0.25">
      <c r="A2149" s="94" t="s">
        <v>1463</v>
      </c>
      <c r="B2149" s="96"/>
      <c r="C2149" s="367" t="s">
        <v>1464</v>
      </c>
      <c r="D2149" s="368" t="s">
        <v>1464</v>
      </c>
      <c r="E2149" s="368" t="s">
        <v>1464</v>
      </c>
      <c r="F2149" s="368" t="s">
        <v>1464</v>
      </c>
      <c r="G2149" s="369" t="s">
        <v>1464</v>
      </c>
      <c r="H2149" s="90" t="s">
        <v>143</v>
      </c>
      <c r="I2149" s="66">
        <v>2</v>
      </c>
      <c r="J2149" s="37"/>
      <c r="K2149" s="17">
        <f t="shared" si="25"/>
        <v>0</v>
      </c>
    </row>
    <row r="2150" spans="1:11" ht="60.75" customHeight="1" x14ac:dyDescent="0.3">
      <c r="A2150" s="94" t="s">
        <v>1465</v>
      </c>
      <c r="B2150" s="96"/>
      <c r="C2150" s="406" t="s">
        <v>2177</v>
      </c>
      <c r="D2150" s="368" t="s">
        <v>446</v>
      </c>
      <c r="E2150" s="368" t="s">
        <v>446</v>
      </c>
      <c r="F2150" s="368" t="s">
        <v>446</v>
      </c>
      <c r="G2150" s="369" t="s">
        <v>446</v>
      </c>
      <c r="H2150" s="90" t="s">
        <v>43</v>
      </c>
      <c r="I2150" s="66">
        <v>3000</v>
      </c>
      <c r="J2150" s="37"/>
      <c r="K2150" s="17">
        <f>I2150*J2150</f>
        <v>0</v>
      </c>
    </row>
    <row r="2151" spans="1:11" x14ac:dyDescent="0.25">
      <c r="A2151" s="87"/>
      <c r="B2151" s="79"/>
      <c r="C2151" s="355"/>
      <c r="D2151" s="355"/>
      <c r="E2151" s="355"/>
      <c r="F2151" s="355"/>
      <c r="G2151" s="355"/>
      <c r="H2151" s="61"/>
      <c r="I2151" s="64"/>
      <c r="J2151" s="65"/>
      <c r="K2151" s="115"/>
    </row>
    <row r="2152" spans="1:11" x14ac:dyDescent="0.25">
      <c r="A2152" s="87"/>
      <c r="B2152" s="79"/>
      <c r="C2152" s="355"/>
      <c r="D2152" s="355"/>
      <c r="E2152" s="355"/>
      <c r="F2152" s="355"/>
      <c r="G2152" s="355"/>
      <c r="H2152" s="61"/>
      <c r="I2152" s="64"/>
      <c r="J2152" s="65"/>
      <c r="K2152" s="115"/>
    </row>
    <row r="2153" spans="1:11" x14ac:dyDescent="0.25">
      <c r="A2153" s="87"/>
      <c r="B2153" s="79"/>
      <c r="C2153" s="355"/>
      <c r="D2153" s="355"/>
      <c r="E2153" s="355"/>
      <c r="F2153" s="355"/>
      <c r="G2153" s="355"/>
      <c r="H2153" s="61"/>
      <c r="I2153" s="64"/>
      <c r="J2153" s="65"/>
      <c r="K2153" s="115"/>
    </row>
    <row r="2154" spans="1:11" x14ac:dyDescent="0.25">
      <c r="A2154" s="87"/>
      <c r="B2154" s="79"/>
      <c r="C2154" s="355"/>
      <c r="D2154" s="355"/>
      <c r="E2154" s="355"/>
      <c r="F2154" s="355"/>
      <c r="G2154" s="355"/>
      <c r="H2154" s="61"/>
      <c r="I2154" s="64"/>
      <c r="J2154" s="65"/>
      <c r="K2154" s="115"/>
    </row>
    <row r="2155" spans="1:11" x14ac:dyDescent="0.25">
      <c r="A2155" s="87"/>
      <c r="B2155" s="79"/>
      <c r="C2155" s="355"/>
      <c r="D2155" s="355"/>
      <c r="E2155" s="355"/>
      <c r="F2155" s="355"/>
      <c r="G2155" s="355"/>
      <c r="H2155" s="61"/>
      <c r="I2155" s="64"/>
      <c r="J2155" s="65"/>
      <c r="K2155" s="115"/>
    </row>
    <row r="2156" spans="1:11" x14ac:dyDescent="0.25">
      <c r="A2156" s="87"/>
      <c r="B2156" s="79"/>
      <c r="C2156" s="355"/>
      <c r="D2156" s="355"/>
      <c r="E2156" s="355"/>
      <c r="F2156" s="355"/>
      <c r="G2156" s="355"/>
      <c r="H2156" s="61"/>
      <c r="I2156" s="64"/>
      <c r="J2156" s="65"/>
      <c r="K2156" s="115"/>
    </row>
    <row r="2157" spans="1:11" x14ac:dyDescent="0.25">
      <c r="A2157" s="87"/>
      <c r="B2157" s="79"/>
      <c r="C2157" s="355"/>
      <c r="D2157" s="355"/>
      <c r="E2157" s="355"/>
      <c r="F2157" s="355"/>
      <c r="G2157" s="355"/>
      <c r="H2157" s="61"/>
      <c r="I2157" s="64"/>
      <c r="J2157" s="65"/>
      <c r="K2157" s="115"/>
    </row>
    <row r="2158" spans="1:11" x14ac:dyDescent="0.25">
      <c r="A2158" s="87"/>
      <c r="B2158" s="79"/>
      <c r="C2158" s="355"/>
      <c r="D2158" s="355"/>
      <c r="E2158" s="355"/>
      <c r="F2158" s="355"/>
      <c r="G2158" s="355"/>
      <c r="H2158" s="61"/>
      <c r="I2158" s="64"/>
      <c r="J2158" s="65"/>
      <c r="K2158" s="115"/>
    </row>
    <row r="2159" spans="1:11" x14ac:dyDescent="0.25">
      <c r="A2159" s="87"/>
      <c r="B2159" s="79"/>
      <c r="C2159" s="355"/>
      <c r="D2159" s="355"/>
      <c r="E2159" s="355"/>
      <c r="F2159" s="355"/>
      <c r="G2159" s="355"/>
      <c r="H2159" s="61"/>
      <c r="I2159" s="64"/>
      <c r="J2159" s="65"/>
      <c r="K2159" s="115"/>
    </row>
    <row r="2160" spans="1:11" x14ac:dyDescent="0.25">
      <c r="A2160" s="87"/>
      <c r="B2160" s="79"/>
      <c r="C2160" s="355"/>
      <c r="D2160" s="355"/>
      <c r="E2160" s="355"/>
      <c r="F2160" s="355"/>
      <c r="G2160" s="355"/>
      <c r="H2160" s="61"/>
      <c r="I2160" s="64"/>
      <c r="J2160" s="65"/>
      <c r="K2160" s="115"/>
    </row>
    <row r="2161" spans="1:11" x14ac:dyDescent="0.25">
      <c r="A2161" s="87"/>
      <c r="B2161" s="79"/>
      <c r="C2161" s="355"/>
      <c r="D2161" s="355"/>
      <c r="E2161" s="355"/>
      <c r="F2161" s="355"/>
      <c r="G2161" s="355"/>
      <c r="H2161" s="61"/>
      <c r="I2161" s="64"/>
      <c r="J2161" s="65"/>
      <c r="K2161" s="115"/>
    </row>
    <row r="2162" spans="1:11" x14ac:dyDescent="0.25">
      <c r="A2162" s="87"/>
      <c r="B2162" s="79"/>
      <c r="C2162" s="355"/>
      <c r="D2162" s="355"/>
      <c r="E2162" s="355"/>
      <c r="F2162" s="355"/>
      <c r="G2162" s="355"/>
      <c r="H2162" s="61"/>
      <c r="I2162" s="64"/>
      <c r="J2162" s="65"/>
      <c r="K2162" s="115"/>
    </row>
    <row r="2163" spans="1:11" x14ac:dyDescent="0.25">
      <c r="A2163" s="87"/>
      <c r="B2163" s="79"/>
      <c r="C2163" s="355"/>
      <c r="D2163" s="355"/>
      <c r="E2163" s="355"/>
      <c r="F2163" s="355"/>
      <c r="G2163" s="355"/>
      <c r="H2163" s="61"/>
      <c r="I2163" s="64"/>
      <c r="J2163" s="65"/>
      <c r="K2163" s="115"/>
    </row>
    <row r="2164" spans="1:11" x14ac:dyDescent="0.25">
      <c r="A2164" s="87"/>
      <c r="B2164" s="79"/>
      <c r="C2164" s="355"/>
      <c r="D2164" s="355"/>
      <c r="E2164" s="355"/>
      <c r="F2164" s="355"/>
      <c r="G2164" s="355"/>
      <c r="H2164" s="61"/>
      <c r="I2164" s="64"/>
      <c r="J2164" s="65"/>
      <c r="K2164" s="115"/>
    </row>
    <row r="2165" spans="1:11" x14ac:dyDescent="0.25">
      <c r="A2165" s="87"/>
      <c r="B2165" s="79"/>
      <c r="C2165" s="355"/>
      <c r="D2165" s="355"/>
      <c r="E2165" s="355"/>
      <c r="F2165" s="355"/>
      <c r="G2165" s="355"/>
      <c r="H2165" s="61"/>
      <c r="I2165" s="64"/>
      <c r="J2165" s="65"/>
      <c r="K2165" s="115"/>
    </row>
    <row r="2166" spans="1:11" x14ac:dyDescent="0.25">
      <c r="A2166" s="87"/>
      <c r="B2166" s="79"/>
      <c r="C2166" s="355"/>
      <c r="D2166" s="355"/>
      <c r="E2166" s="355"/>
      <c r="F2166" s="355"/>
      <c r="G2166" s="355"/>
      <c r="H2166" s="61"/>
      <c r="I2166" s="64"/>
      <c r="J2166" s="65"/>
      <c r="K2166" s="115"/>
    </row>
    <row r="2167" spans="1:11" x14ac:dyDescent="0.25">
      <c r="A2167" s="87"/>
      <c r="B2167" s="79"/>
      <c r="C2167" s="355"/>
      <c r="D2167" s="355"/>
      <c r="E2167" s="355"/>
      <c r="F2167" s="355"/>
      <c r="G2167" s="355"/>
      <c r="H2167" s="61"/>
      <c r="I2167" s="64"/>
      <c r="J2167" s="65"/>
      <c r="K2167" s="115"/>
    </row>
    <row r="2168" spans="1:11" x14ac:dyDescent="0.25">
      <c r="A2168" s="87"/>
      <c r="B2168" s="79"/>
      <c r="C2168" s="355"/>
      <c r="D2168" s="355"/>
      <c r="E2168" s="355"/>
      <c r="F2168" s="355"/>
      <c r="G2168" s="355"/>
      <c r="H2168" s="61"/>
      <c r="I2168" s="64"/>
      <c r="J2168" s="65"/>
      <c r="K2168" s="115"/>
    </row>
    <row r="2169" spans="1:11" x14ac:dyDescent="0.25">
      <c r="A2169" s="87"/>
      <c r="B2169" s="79"/>
      <c r="C2169" s="355"/>
      <c r="D2169" s="355"/>
      <c r="E2169" s="355"/>
      <c r="F2169" s="355"/>
      <c r="G2169" s="355"/>
      <c r="H2169" s="61"/>
      <c r="I2169" s="64"/>
      <c r="J2169" s="65"/>
      <c r="K2169" s="115"/>
    </row>
    <row r="2170" spans="1:11" x14ac:dyDescent="0.25">
      <c r="A2170" s="87"/>
      <c r="B2170" s="79"/>
      <c r="C2170" s="355"/>
      <c r="D2170" s="355"/>
      <c r="E2170" s="355"/>
      <c r="F2170" s="355"/>
      <c r="G2170" s="355"/>
      <c r="H2170" s="61"/>
      <c r="I2170" s="64"/>
      <c r="J2170" s="65"/>
      <c r="K2170" s="115"/>
    </row>
    <row r="2171" spans="1:11" x14ac:dyDescent="0.25">
      <c r="A2171" s="87"/>
      <c r="B2171" s="79"/>
      <c r="C2171" s="355"/>
      <c r="D2171" s="355"/>
      <c r="E2171" s="355"/>
      <c r="F2171" s="355"/>
      <c r="G2171" s="355"/>
      <c r="H2171" s="61"/>
      <c r="I2171" s="64"/>
      <c r="J2171" s="65"/>
      <c r="K2171" s="115"/>
    </row>
    <row r="2172" spans="1:11" x14ac:dyDescent="0.25">
      <c r="A2172" s="87"/>
      <c r="B2172" s="79"/>
      <c r="C2172" s="355"/>
      <c r="D2172" s="355"/>
      <c r="E2172" s="355"/>
      <c r="F2172" s="355"/>
      <c r="G2172" s="355"/>
      <c r="H2172" s="61"/>
      <c r="I2172" s="64"/>
      <c r="J2172" s="65"/>
      <c r="K2172" s="115"/>
    </row>
    <row r="2173" spans="1:11" x14ac:dyDescent="0.25">
      <c r="A2173" s="87"/>
      <c r="B2173" s="79"/>
      <c r="C2173" s="355"/>
      <c r="D2173" s="355"/>
      <c r="E2173" s="355"/>
      <c r="F2173" s="355"/>
      <c r="G2173" s="355"/>
      <c r="H2173" s="61"/>
      <c r="I2173" s="64"/>
      <c r="J2173" s="65"/>
      <c r="K2173" s="115"/>
    </row>
    <row r="2174" spans="1:11" x14ac:dyDescent="0.25">
      <c r="A2174" s="87"/>
      <c r="B2174" s="79"/>
      <c r="C2174" s="355"/>
      <c r="D2174" s="355"/>
      <c r="E2174" s="355"/>
      <c r="F2174" s="355"/>
      <c r="G2174" s="355"/>
      <c r="H2174" s="61"/>
      <c r="I2174" s="64"/>
      <c r="J2174" s="65"/>
      <c r="K2174" s="115"/>
    </row>
    <row r="2175" spans="1:11" x14ac:dyDescent="0.25">
      <c r="A2175" s="87"/>
      <c r="B2175" s="79"/>
      <c r="C2175" s="355"/>
      <c r="D2175" s="355"/>
      <c r="E2175" s="355"/>
      <c r="F2175" s="355"/>
      <c r="G2175" s="355"/>
      <c r="H2175" s="61"/>
      <c r="I2175" s="64"/>
      <c r="J2175" s="65"/>
      <c r="K2175" s="115"/>
    </row>
    <row r="2176" spans="1:11" x14ac:dyDescent="0.25">
      <c r="A2176" s="87"/>
      <c r="B2176" s="79"/>
      <c r="C2176" s="355"/>
      <c r="D2176" s="355"/>
      <c r="E2176" s="355"/>
      <c r="F2176" s="355"/>
      <c r="G2176" s="355"/>
      <c r="H2176" s="61"/>
      <c r="I2176" s="64"/>
      <c r="J2176" s="65"/>
      <c r="K2176" s="115"/>
    </row>
    <row r="2177" spans="1:11" x14ac:dyDescent="0.25">
      <c r="A2177" s="87"/>
      <c r="B2177" s="79"/>
      <c r="C2177" s="355"/>
      <c r="D2177" s="355"/>
      <c r="E2177" s="355"/>
      <c r="F2177" s="355"/>
      <c r="G2177" s="355"/>
      <c r="H2177" s="61"/>
      <c r="I2177" s="64"/>
      <c r="J2177" s="65"/>
      <c r="K2177" s="115"/>
    </row>
    <row r="2178" spans="1:11" x14ac:dyDescent="0.25">
      <c r="A2178" s="87"/>
      <c r="B2178" s="79"/>
      <c r="C2178" s="355"/>
      <c r="D2178" s="355"/>
      <c r="E2178" s="355"/>
      <c r="F2178" s="355"/>
      <c r="G2178" s="355"/>
      <c r="H2178" s="61"/>
      <c r="I2178" s="64"/>
      <c r="J2178" s="65"/>
      <c r="K2178" s="115"/>
    </row>
    <row r="2179" spans="1:11" x14ac:dyDescent="0.25">
      <c r="A2179" s="87"/>
      <c r="B2179" s="79"/>
      <c r="C2179" s="355"/>
      <c r="D2179" s="355"/>
      <c r="E2179" s="355"/>
      <c r="F2179" s="355"/>
      <c r="G2179" s="355"/>
      <c r="H2179" s="61"/>
      <c r="I2179" s="64"/>
      <c r="J2179" s="65"/>
      <c r="K2179" s="115"/>
    </row>
    <row r="2180" spans="1:11" x14ac:dyDescent="0.25">
      <c r="A2180" s="87"/>
      <c r="B2180" s="79"/>
      <c r="C2180" s="355"/>
      <c r="D2180" s="355"/>
      <c r="E2180" s="355"/>
      <c r="F2180" s="355"/>
      <c r="G2180" s="355"/>
      <c r="H2180" s="61"/>
      <c r="I2180" s="64"/>
      <c r="J2180" s="65"/>
      <c r="K2180" s="115"/>
    </row>
    <row r="2181" spans="1:11" x14ac:dyDescent="0.25">
      <c r="A2181" s="87"/>
      <c r="B2181" s="79"/>
      <c r="C2181" s="355"/>
      <c r="D2181" s="355"/>
      <c r="E2181" s="355"/>
      <c r="F2181" s="355"/>
      <c r="G2181" s="355"/>
      <c r="H2181" s="61"/>
      <c r="I2181" s="64"/>
      <c r="J2181" s="65"/>
      <c r="K2181" s="115"/>
    </row>
    <row r="2182" spans="1:11" x14ac:dyDescent="0.25">
      <c r="A2182" s="373" t="s">
        <v>103</v>
      </c>
      <c r="B2182" s="373"/>
      <c r="C2182" s="373"/>
      <c r="D2182" s="373"/>
      <c r="E2182" s="373"/>
      <c r="F2182" s="373"/>
      <c r="G2182" s="373"/>
      <c r="H2182" s="373"/>
      <c r="I2182" s="373"/>
      <c r="J2182" s="373"/>
      <c r="K2182" s="100">
        <f>SUM(K2117:K2181)</f>
        <v>62750</v>
      </c>
    </row>
    <row r="2183" spans="1:11" x14ac:dyDescent="0.25">
      <c r="A2183" s="358" t="s">
        <v>1466</v>
      </c>
      <c r="B2183" s="359"/>
      <c r="C2183" s="359"/>
      <c r="D2183" s="359"/>
      <c r="E2183" s="359"/>
      <c r="F2183" s="359"/>
      <c r="G2183" s="359"/>
      <c r="H2183" s="359"/>
      <c r="I2183" s="359"/>
      <c r="J2183" s="359"/>
      <c r="K2183" s="360"/>
    </row>
    <row r="2184" spans="1:11" x14ac:dyDescent="0.25">
      <c r="A2184" s="361"/>
      <c r="B2184" s="362"/>
      <c r="C2184" s="362"/>
      <c r="D2184" s="362"/>
      <c r="E2184" s="362"/>
      <c r="F2184" s="362"/>
      <c r="G2184" s="362"/>
      <c r="H2184" s="362"/>
      <c r="I2184" s="362"/>
      <c r="J2184" s="362"/>
      <c r="K2184" s="363"/>
    </row>
    <row r="2185" spans="1:11" x14ac:dyDescent="0.25">
      <c r="A2185" s="373" t="s">
        <v>105</v>
      </c>
      <c r="B2185" s="373"/>
      <c r="C2185" s="373"/>
      <c r="D2185" s="373"/>
      <c r="E2185" s="373"/>
      <c r="F2185" s="373"/>
      <c r="G2185" s="373"/>
      <c r="H2185" s="373"/>
      <c r="I2185" s="373"/>
      <c r="J2185" s="373"/>
      <c r="K2185" s="100">
        <f>K2182</f>
        <v>62750</v>
      </c>
    </row>
    <row r="2186" spans="1:11" x14ac:dyDescent="0.25">
      <c r="A2186" s="101"/>
      <c r="B2186" s="74"/>
      <c r="C2186" s="364"/>
      <c r="D2186" s="365"/>
      <c r="E2186" s="365"/>
      <c r="F2186" s="365"/>
      <c r="G2186" s="366"/>
      <c r="H2186" s="57"/>
      <c r="I2186" s="75"/>
      <c r="J2186" s="76"/>
      <c r="K2186" s="77"/>
    </row>
    <row r="2187" spans="1:11" x14ac:dyDescent="0.25">
      <c r="A2187" s="134" t="s">
        <v>1467</v>
      </c>
      <c r="B2187" s="92"/>
      <c r="C2187" s="367" t="s">
        <v>1468</v>
      </c>
      <c r="D2187" s="368" t="s">
        <v>1468</v>
      </c>
      <c r="E2187" s="368" t="s">
        <v>1468</v>
      </c>
      <c r="F2187" s="368" t="s">
        <v>1468</v>
      </c>
      <c r="G2187" s="369" t="s">
        <v>1468</v>
      </c>
      <c r="H2187" s="90"/>
      <c r="I2187" s="90"/>
      <c r="J2187" s="42"/>
      <c r="K2187" s="43"/>
    </row>
    <row r="2188" spans="1:11" ht="13.8" x14ac:dyDescent="0.25">
      <c r="A2188" s="95"/>
      <c r="B2188" s="92" t="s">
        <v>1469</v>
      </c>
      <c r="C2188" s="355" t="s">
        <v>1470</v>
      </c>
      <c r="D2188" s="356" t="s">
        <v>1470</v>
      </c>
      <c r="E2188" s="356" t="s">
        <v>1470</v>
      </c>
      <c r="F2188" s="356" t="s">
        <v>1470</v>
      </c>
      <c r="G2188" s="357" t="s">
        <v>1470</v>
      </c>
      <c r="H2188" s="90" t="s">
        <v>444</v>
      </c>
      <c r="I2188" s="66">
        <v>1200</v>
      </c>
      <c r="J2188" s="37"/>
      <c r="K2188" s="17">
        <f>I2188*J2188</f>
        <v>0</v>
      </c>
    </row>
    <row r="2189" spans="1:11" ht="13.8" x14ac:dyDescent="0.25">
      <c r="A2189" s="95"/>
      <c r="B2189" s="92" t="s">
        <v>1471</v>
      </c>
      <c r="C2189" s="355" t="s">
        <v>1472</v>
      </c>
      <c r="D2189" s="356" t="s">
        <v>1472</v>
      </c>
      <c r="E2189" s="356" t="s">
        <v>1472</v>
      </c>
      <c r="F2189" s="356" t="s">
        <v>1472</v>
      </c>
      <c r="G2189" s="357" t="s">
        <v>1472</v>
      </c>
      <c r="H2189" s="90" t="s">
        <v>444</v>
      </c>
      <c r="I2189" s="66">
        <v>600</v>
      </c>
      <c r="J2189" s="37"/>
      <c r="K2189" s="17">
        <f>I2189*J2189</f>
        <v>0</v>
      </c>
    </row>
    <row r="2190" spans="1:11" ht="26.4" customHeight="1" x14ac:dyDescent="0.25">
      <c r="A2190" s="134" t="s">
        <v>1473</v>
      </c>
      <c r="B2190" s="92"/>
      <c r="C2190" s="367" t="s">
        <v>1474</v>
      </c>
      <c r="D2190" s="368" t="s">
        <v>1474</v>
      </c>
      <c r="E2190" s="368" t="s">
        <v>1474</v>
      </c>
      <c r="F2190" s="368" t="s">
        <v>1474</v>
      </c>
      <c r="G2190" s="369" t="s">
        <v>1474</v>
      </c>
      <c r="H2190" s="90"/>
      <c r="I2190" s="90"/>
      <c r="J2190" s="42"/>
      <c r="K2190" s="43"/>
    </row>
    <row r="2191" spans="1:11" x14ac:dyDescent="0.25">
      <c r="A2191" s="95"/>
      <c r="B2191" s="92" t="s">
        <v>1475</v>
      </c>
      <c r="C2191" s="355" t="s">
        <v>1476</v>
      </c>
      <c r="D2191" s="356" t="s">
        <v>1476</v>
      </c>
      <c r="E2191" s="356" t="s">
        <v>1476</v>
      </c>
      <c r="F2191" s="356" t="s">
        <v>1476</v>
      </c>
      <c r="G2191" s="357" t="s">
        <v>1476</v>
      </c>
      <c r="H2191" s="90" t="s">
        <v>79</v>
      </c>
      <c r="I2191" s="66">
        <v>12</v>
      </c>
      <c r="J2191" s="37"/>
      <c r="K2191" s="17">
        <f>I2191*J2191</f>
        <v>0</v>
      </c>
    </row>
    <row r="2192" spans="1:11" x14ac:dyDescent="0.25">
      <c r="A2192" s="95"/>
      <c r="B2192" s="92" t="s">
        <v>1477</v>
      </c>
      <c r="C2192" s="355" t="s">
        <v>90</v>
      </c>
      <c r="D2192" s="356" t="s">
        <v>90</v>
      </c>
      <c r="E2192" s="356" t="s">
        <v>90</v>
      </c>
      <c r="F2192" s="356" t="s">
        <v>90</v>
      </c>
      <c r="G2192" s="357" t="s">
        <v>90</v>
      </c>
      <c r="H2192" s="90" t="s">
        <v>79</v>
      </c>
      <c r="I2192" s="66">
        <v>12</v>
      </c>
      <c r="J2192" s="37"/>
      <c r="K2192" s="17">
        <f>I2192*J2192</f>
        <v>0</v>
      </c>
    </row>
    <row r="2193" spans="1:11" x14ac:dyDescent="0.25">
      <c r="A2193" s="134" t="s">
        <v>1478</v>
      </c>
      <c r="B2193" s="92"/>
      <c r="C2193" s="367" t="s">
        <v>1479</v>
      </c>
      <c r="D2193" s="368" t="s">
        <v>1479</v>
      </c>
      <c r="E2193" s="368" t="s">
        <v>1479</v>
      </c>
      <c r="F2193" s="368" t="s">
        <v>1479</v>
      </c>
      <c r="G2193" s="369" t="s">
        <v>1479</v>
      </c>
      <c r="H2193" s="90"/>
      <c r="I2193" s="90"/>
      <c r="J2193" s="42"/>
      <c r="K2193" s="43"/>
    </row>
    <row r="2194" spans="1:11" x14ac:dyDescent="0.25">
      <c r="A2194" s="95"/>
      <c r="B2194" s="92" t="s">
        <v>1480</v>
      </c>
      <c r="C2194" s="355" t="s">
        <v>1481</v>
      </c>
      <c r="D2194" s="356" t="s">
        <v>1481</v>
      </c>
      <c r="E2194" s="356" t="s">
        <v>1481</v>
      </c>
      <c r="F2194" s="356" t="s">
        <v>1481</v>
      </c>
      <c r="G2194" s="357" t="s">
        <v>1481</v>
      </c>
      <c r="H2194" s="90" t="s">
        <v>31</v>
      </c>
      <c r="I2194" s="66">
        <v>5</v>
      </c>
      <c r="J2194" s="37"/>
      <c r="K2194" s="17">
        <f>I2194*J2194</f>
        <v>0</v>
      </c>
    </row>
    <row r="2195" spans="1:11" ht="26.4" customHeight="1" x14ac:dyDescent="0.25">
      <c r="A2195" s="95"/>
      <c r="B2195" s="92" t="s">
        <v>1482</v>
      </c>
      <c r="C2195" s="355" t="s">
        <v>1483</v>
      </c>
      <c r="D2195" s="356" t="s">
        <v>1483</v>
      </c>
      <c r="E2195" s="356" t="s">
        <v>1483</v>
      </c>
      <c r="F2195" s="356" t="s">
        <v>1483</v>
      </c>
      <c r="G2195" s="357" t="s">
        <v>1483</v>
      </c>
      <c r="H2195" s="90"/>
      <c r="I2195" s="90"/>
      <c r="J2195" s="42"/>
      <c r="K2195" s="43"/>
    </row>
    <row r="2196" spans="1:11" ht="13.2" customHeight="1" x14ac:dyDescent="0.25">
      <c r="A2196" s="95"/>
      <c r="B2196" s="92" t="s">
        <v>77</v>
      </c>
      <c r="C2196" s="355" t="s">
        <v>1484</v>
      </c>
      <c r="D2196" s="356" t="s">
        <v>1484</v>
      </c>
      <c r="E2196" s="356" t="s">
        <v>1484</v>
      </c>
      <c r="F2196" s="356" t="s">
        <v>1484</v>
      </c>
      <c r="G2196" s="357" t="s">
        <v>1484</v>
      </c>
      <c r="H2196" s="90" t="s">
        <v>37</v>
      </c>
      <c r="I2196" s="66">
        <v>8000</v>
      </c>
      <c r="J2196" s="37"/>
      <c r="K2196" s="17">
        <f>I2196*J2196</f>
        <v>0</v>
      </c>
    </row>
    <row r="2197" spans="1:11" ht="26.4" customHeight="1" x14ac:dyDescent="0.25">
      <c r="A2197" s="95"/>
      <c r="B2197" s="90" t="s">
        <v>1485</v>
      </c>
      <c r="C2197" s="355" t="s">
        <v>1486</v>
      </c>
      <c r="D2197" s="356" t="s">
        <v>1486</v>
      </c>
      <c r="E2197" s="356" t="s">
        <v>1486</v>
      </c>
      <c r="F2197" s="356" t="s">
        <v>1486</v>
      </c>
      <c r="G2197" s="357" t="s">
        <v>1486</v>
      </c>
      <c r="H2197" s="90"/>
      <c r="I2197" s="90"/>
      <c r="J2197" s="42"/>
      <c r="K2197" s="43"/>
    </row>
    <row r="2198" spans="1:11" x14ac:dyDescent="0.25">
      <c r="A2198" s="95"/>
      <c r="B2198" s="92" t="s">
        <v>77</v>
      </c>
      <c r="C2198" s="355" t="s">
        <v>1124</v>
      </c>
      <c r="D2198" s="356" t="s">
        <v>1124</v>
      </c>
      <c r="E2198" s="356" t="s">
        <v>1124</v>
      </c>
      <c r="F2198" s="356" t="s">
        <v>1124</v>
      </c>
      <c r="G2198" s="357" t="s">
        <v>1124</v>
      </c>
      <c r="H2198" s="90" t="s">
        <v>778</v>
      </c>
      <c r="I2198" s="66">
        <v>19</v>
      </c>
      <c r="J2198" s="37"/>
      <c r="K2198" s="17">
        <f>I2198*J2198</f>
        <v>0</v>
      </c>
    </row>
    <row r="2199" spans="1:11" x14ac:dyDescent="0.25">
      <c r="A2199" s="95"/>
      <c r="B2199" s="92" t="s">
        <v>80</v>
      </c>
      <c r="C2199" s="355" t="s">
        <v>1487</v>
      </c>
      <c r="D2199" s="356" t="s">
        <v>1487</v>
      </c>
      <c r="E2199" s="356" t="s">
        <v>1487</v>
      </c>
      <c r="F2199" s="356" t="s">
        <v>1487</v>
      </c>
      <c r="G2199" s="357" t="s">
        <v>1487</v>
      </c>
      <c r="H2199" s="90" t="s">
        <v>778</v>
      </c>
      <c r="I2199" s="66">
        <v>15</v>
      </c>
      <c r="J2199" s="37"/>
      <c r="K2199" s="17">
        <f>I2199*J2199</f>
        <v>0</v>
      </c>
    </row>
    <row r="2200" spans="1:11" x14ac:dyDescent="0.25">
      <c r="A2200" s="99"/>
      <c r="B2200" s="92" t="s">
        <v>82</v>
      </c>
      <c r="C2200" s="355" t="s">
        <v>1488</v>
      </c>
      <c r="D2200" s="356" t="s">
        <v>1488</v>
      </c>
      <c r="E2200" s="356" t="s">
        <v>1488</v>
      </c>
      <c r="F2200" s="356" t="s">
        <v>1488</v>
      </c>
      <c r="G2200" s="357" t="s">
        <v>1488</v>
      </c>
      <c r="H2200" s="90" t="s">
        <v>778</v>
      </c>
      <c r="I2200" s="66">
        <v>15</v>
      </c>
      <c r="J2200" s="37"/>
      <c r="K2200" s="17">
        <f>I2200*J2200</f>
        <v>0</v>
      </c>
    </row>
    <row r="2201" spans="1:11" x14ac:dyDescent="0.25">
      <c r="A2201" s="99"/>
      <c r="B2201" s="92" t="s">
        <v>84</v>
      </c>
      <c r="C2201" s="355" t="s">
        <v>1489</v>
      </c>
      <c r="D2201" s="356" t="s">
        <v>1489</v>
      </c>
      <c r="E2201" s="356" t="s">
        <v>1489</v>
      </c>
      <c r="F2201" s="356" t="s">
        <v>1489</v>
      </c>
      <c r="G2201" s="357" t="s">
        <v>1489</v>
      </c>
      <c r="H2201" s="90" t="s">
        <v>778</v>
      </c>
      <c r="I2201" s="66">
        <v>15</v>
      </c>
      <c r="J2201" s="37"/>
      <c r="K2201" s="17">
        <f>I2201*J2201</f>
        <v>0</v>
      </c>
    </row>
    <row r="2202" spans="1:11" x14ac:dyDescent="0.25">
      <c r="A2202" s="94" t="s">
        <v>1490</v>
      </c>
      <c r="B2202" s="92"/>
      <c r="C2202" s="367" t="s">
        <v>1491</v>
      </c>
      <c r="D2202" s="368" t="s">
        <v>1491</v>
      </c>
      <c r="E2202" s="368" t="s">
        <v>1491</v>
      </c>
      <c r="F2202" s="368" t="s">
        <v>1491</v>
      </c>
      <c r="G2202" s="369" t="s">
        <v>1491</v>
      </c>
      <c r="H2202" s="90"/>
      <c r="I2202" s="90"/>
      <c r="J2202" s="42"/>
      <c r="K2202" s="43"/>
    </row>
    <row r="2203" spans="1:11" x14ac:dyDescent="0.25">
      <c r="A2203" s="99"/>
      <c r="B2203" s="92" t="s">
        <v>1492</v>
      </c>
      <c r="C2203" s="355" t="s">
        <v>1493</v>
      </c>
      <c r="D2203" s="356" t="s">
        <v>1493</v>
      </c>
      <c r="E2203" s="356" t="s">
        <v>1493</v>
      </c>
      <c r="F2203" s="356" t="s">
        <v>1493</v>
      </c>
      <c r="G2203" s="357" t="s">
        <v>1493</v>
      </c>
      <c r="H2203" s="90"/>
      <c r="I2203" s="90"/>
      <c r="J2203" s="42"/>
      <c r="K2203" s="43"/>
    </row>
    <row r="2204" spans="1:11" x14ac:dyDescent="0.25">
      <c r="A2204" s="99"/>
      <c r="B2204" s="92" t="s">
        <v>77</v>
      </c>
      <c r="C2204" s="355" t="s">
        <v>1494</v>
      </c>
      <c r="D2204" s="356" t="s">
        <v>1494</v>
      </c>
      <c r="E2204" s="356" t="s">
        <v>1494</v>
      </c>
      <c r="F2204" s="356" t="s">
        <v>1494</v>
      </c>
      <c r="G2204" s="357" t="s">
        <v>1494</v>
      </c>
      <c r="H2204" s="90" t="s">
        <v>783</v>
      </c>
      <c r="I2204" s="66">
        <v>260</v>
      </c>
      <c r="J2204" s="37"/>
      <c r="K2204" s="17">
        <f>I2204*J2204</f>
        <v>0</v>
      </c>
    </row>
    <row r="2205" spans="1:11" x14ac:dyDescent="0.25">
      <c r="A2205" s="99"/>
      <c r="B2205" s="92" t="s">
        <v>82</v>
      </c>
      <c r="C2205" s="355" t="s">
        <v>1495</v>
      </c>
      <c r="D2205" s="356" t="s">
        <v>1495</v>
      </c>
      <c r="E2205" s="356" t="s">
        <v>1495</v>
      </c>
      <c r="F2205" s="356" t="s">
        <v>1495</v>
      </c>
      <c r="G2205" s="357" t="s">
        <v>1495</v>
      </c>
      <c r="H2205" s="90" t="s">
        <v>31</v>
      </c>
      <c r="I2205" s="66">
        <v>8</v>
      </c>
      <c r="J2205" s="37"/>
      <c r="K2205" s="17">
        <f>I2205*J2205</f>
        <v>0</v>
      </c>
    </row>
    <row r="2206" spans="1:11" x14ac:dyDescent="0.25">
      <c r="A2206" s="94" t="s">
        <v>1496</v>
      </c>
      <c r="B2206" s="92"/>
      <c r="C2206" s="367" t="s">
        <v>1497</v>
      </c>
      <c r="D2206" s="368" t="s">
        <v>1497</v>
      </c>
      <c r="E2206" s="368" t="s">
        <v>1497</v>
      </c>
      <c r="F2206" s="368" t="s">
        <v>1497</v>
      </c>
      <c r="G2206" s="369" t="s">
        <v>1497</v>
      </c>
      <c r="H2206" s="90" t="s">
        <v>367</v>
      </c>
      <c r="I2206" s="66">
        <v>800</v>
      </c>
      <c r="J2206" s="37"/>
      <c r="K2206" s="17">
        <f>I2206*J2206</f>
        <v>0</v>
      </c>
    </row>
    <row r="2207" spans="1:11" ht="26.4" customHeight="1" x14ac:dyDescent="0.25">
      <c r="A2207" s="94" t="s">
        <v>1498</v>
      </c>
      <c r="B2207" s="92"/>
      <c r="C2207" s="367" t="s">
        <v>1499</v>
      </c>
      <c r="D2207" s="368" t="s">
        <v>1499</v>
      </c>
      <c r="E2207" s="368" t="s">
        <v>1499</v>
      </c>
      <c r="F2207" s="368" t="s">
        <v>1499</v>
      </c>
      <c r="G2207" s="369" t="s">
        <v>1499</v>
      </c>
      <c r="H2207" s="90" t="s">
        <v>367</v>
      </c>
      <c r="I2207" s="66">
        <v>14000</v>
      </c>
      <c r="J2207" s="37"/>
      <c r="K2207" s="17">
        <f>I2207*J2207</f>
        <v>0</v>
      </c>
    </row>
    <row r="2208" spans="1:11" x14ac:dyDescent="0.25">
      <c r="A2208" s="94" t="s">
        <v>1500</v>
      </c>
      <c r="B2208" s="92"/>
      <c r="C2208" s="367" t="s">
        <v>1501</v>
      </c>
      <c r="D2208" s="368" t="s">
        <v>1501</v>
      </c>
      <c r="E2208" s="368" t="s">
        <v>1501</v>
      </c>
      <c r="F2208" s="368" t="s">
        <v>1501</v>
      </c>
      <c r="G2208" s="369" t="s">
        <v>1501</v>
      </c>
      <c r="H2208" s="90" t="s">
        <v>51</v>
      </c>
      <c r="I2208" s="90" t="s">
        <v>65</v>
      </c>
      <c r="J2208" s="42" t="s">
        <v>66</v>
      </c>
      <c r="K2208" s="17">
        <v>500000</v>
      </c>
    </row>
    <row r="2209" spans="1:11" ht="13.8" x14ac:dyDescent="0.25">
      <c r="A2209" s="94" t="s">
        <v>1502</v>
      </c>
      <c r="B2209" s="92"/>
      <c r="C2209" s="367" t="s">
        <v>1503</v>
      </c>
      <c r="D2209" s="368" t="s">
        <v>1503</v>
      </c>
      <c r="E2209" s="368" t="s">
        <v>1503</v>
      </c>
      <c r="F2209" s="368" t="s">
        <v>1503</v>
      </c>
      <c r="G2209" s="369" t="s">
        <v>1503</v>
      </c>
      <c r="H2209" s="90" t="s">
        <v>444</v>
      </c>
      <c r="I2209" s="66">
        <v>12000</v>
      </c>
      <c r="J2209" s="37"/>
      <c r="K2209" s="17">
        <f>I2209*J2209</f>
        <v>0</v>
      </c>
    </row>
    <row r="2210" spans="1:11" x14ac:dyDescent="0.25">
      <c r="A2210" s="87"/>
      <c r="B2210" s="79"/>
      <c r="C2210" s="355"/>
      <c r="D2210" s="355"/>
      <c r="E2210" s="355"/>
      <c r="F2210" s="355"/>
      <c r="G2210" s="355"/>
      <c r="H2210" s="61"/>
      <c r="I2210" s="64"/>
      <c r="J2210" s="65"/>
      <c r="K2210" s="115"/>
    </row>
    <row r="2211" spans="1:11" x14ac:dyDescent="0.25">
      <c r="A2211" s="87"/>
      <c r="B2211" s="79"/>
      <c r="C2211" s="355"/>
      <c r="D2211" s="355"/>
      <c r="E2211" s="355"/>
      <c r="F2211" s="355"/>
      <c r="G2211" s="355"/>
      <c r="H2211" s="61"/>
      <c r="I2211" s="64"/>
      <c r="J2211" s="65"/>
      <c r="K2211" s="115"/>
    </row>
    <row r="2212" spans="1:11" x14ac:dyDescent="0.25">
      <c r="A2212" s="87"/>
      <c r="B2212" s="79"/>
      <c r="C2212" s="355"/>
      <c r="D2212" s="355"/>
      <c r="E2212" s="355"/>
      <c r="F2212" s="355"/>
      <c r="G2212" s="355"/>
      <c r="H2212" s="61"/>
      <c r="I2212" s="64"/>
      <c r="J2212" s="65"/>
      <c r="K2212" s="115"/>
    </row>
    <row r="2213" spans="1:11" x14ac:dyDescent="0.25">
      <c r="A2213" s="87"/>
      <c r="B2213" s="79"/>
      <c r="C2213" s="355"/>
      <c r="D2213" s="355"/>
      <c r="E2213" s="355"/>
      <c r="F2213" s="355"/>
      <c r="G2213" s="355"/>
      <c r="H2213" s="61"/>
      <c r="I2213" s="64"/>
      <c r="J2213" s="65"/>
      <c r="K2213" s="115"/>
    </row>
    <row r="2214" spans="1:11" x14ac:dyDescent="0.25">
      <c r="A2214" s="87"/>
      <c r="B2214" s="79"/>
      <c r="C2214" s="355"/>
      <c r="D2214" s="355"/>
      <c r="E2214" s="355"/>
      <c r="F2214" s="355"/>
      <c r="G2214" s="355"/>
      <c r="H2214" s="61"/>
      <c r="I2214" s="64"/>
      <c r="J2214" s="65"/>
      <c r="K2214" s="115"/>
    </row>
    <row r="2215" spans="1:11" x14ac:dyDescent="0.25">
      <c r="A2215" s="87"/>
      <c r="B2215" s="79"/>
      <c r="C2215" s="355"/>
      <c r="D2215" s="355"/>
      <c r="E2215" s="355"/>
      <c r="F2215" s="355"/>
      <c r="G2215" s="355"/>
      <c r="H2215" s="61"/>
      <c r="I2215" s="64"/>
      <c r="J2215" s="65"/>
      <c r="K2215" s="115"/>
    </row>
    <row r="2216" spans="1:11" x14ac:dyDescent="0.25">
      <c r="A2216" s="87"/>
      <c r="B2216" s="79"/>
      <c r="C2216" s="355"/>
      <c r="D2216" s="355"/>
      <c r="E2216" s="355"/>
      <c r="F2216" s="355"/>
      <c r="G2216" s="355"/>
      <c r="H2216" s="61"/>
      <c r="I2216" s="64"/>
      <c r="J2216" s="65"/>
      <c r="K2216" s="115"/>
    </row>
    <row r="2217" spans="1:11" x14ac:dyDescent="0.25">
      <c r="A2217" s="87"/>
      <c r="B2217" s="79"/>
      <c r="C2217" s="355"/>
      <c r="D2217" s="355"/>
      <c r="E2217" s="355"/>
      <c r="F2217" s="355"/>
      <c r="G2217" s="355"/>
      <c r="H2217" s="61"/>
      <c r="I2217" s="64"/>
      <c r="J2217" s="65"/>
      <c r="K2217" s="115"/>
    </row>
    <row r="2218" spans="1:11" x14ac:dyDescent="0.25">
      <c r="A2218" s="87"/>
      <c r="B2218" s="79"/>
      <c r="C2218" s="355"/>
      <c r="D2218" s="355"/>
      <c r="E2218" s="355"/>
      <c r="F2218" s="355"/>
      <c r="G2218" s="355"/>
      <c r="H2218" s="61"/>
      <c r="I2218" s="64"/>
      <c r="J2218" s="65"/>
      <c r="K2218" s="115"/>
    </row>
    <row r="2219" spans="1:11" x14ac:dyDescent="0.25">
      <c r="A2219" s="87"/>
      <c r="B2219" s="79"/>
      <c r="C2219" s="355"/>
      <c r="D2219" s="355"/>
      <c r="E2219" s="355"/>
      <c r="F2219" s="355"/>
      <c r="G2219" s="355"/>
      <c r="H2219" s="61"/>
      <c r="I2219" s="64"/>
      <c r="J2219" s="65"/>
      <c r="K2219" s="115"/>
    </row>
    <row r="2220" spans="1:11" x14ac:dyDescent="0.25">
      <c r="A2220" s="87"/>
      <c r="B2220" s="79"/>
      <c r="C2220" s="355"/>
      <c r="D2220" s="355"/>
      <c r="E2220" s="355"/>
      <c r="F2220" s="355"/>
      <c r="G2220" s="355"/>
      <c r="H2220" s="61"/>
      <c r="I2220" s="64"/>
      <c r="J2220" s="65"/>
      <c r="K2220" s="115"/>
    </row>
    <row r="2221" spans="1:11" x14ac:dyDescent="0.25">
      <c r="A2221" s="87"/>
      <c r="B2221" s="79"/>
      <c r="C2221" s="355"/>
      <c r="D2221" s="355"/>
      <c r="E2221" s="355"/>
      <c r="F2221" s="355"/>
      <c r="G2221" s="355"/>
      <c r="H2221" s="61"/>
      <c r="I2221" s="64"/>
      <c r="J2221" s="65"/>
      <c r="K2221" s="115"/>
    </row>
    <row r="2222" spans="1:11" x14ac:dyDescent="0.25">
      <c r="A2222" s="87"/>
      <c r="B2222" s="79"/>
      <c r="C2222" s="355"/>
      <c r="D2222" s="355"/>
      <c r="E2222" s="355"/>
      <c r="F2222" s="355"/>
      <c r="G2222" s="355"/>
      <c r="H2222" s="61"/>
      <c r="I2222" s="64"/>
      <c r="J2222" s="65"/>
      <c r="K2222" s="115"/>
    </row>
    <row r="2223" spans="1:11" x14ac:dyDescent="0.25">
      <c r="A2223" s="87"/>
      <c r="B2223" s="79"/>
      <c r="C2223" s="355"/>
      <c r="D2223" s="355"/>
      <c r="E2223" s="355"/>
      <c r="F2223" s="355"/>
      <c r="G2223" s="355"/>
      <c r="H2223" s="61"/>
      <c r="I2223" s="64"/>
      <c r="J2223" s="65"/>
      <c r="K2223" s="115"/>
    </row>
    <row r="2224" spans="1:11" x14ac:dyDescent="0.25">
      <c r="A2224" s="87"/>
      <c r="B2224" s="79"/>
      <c r="C2224" s="355"/>
      <c r="D2224" s="355"/>
      <c r="E2224" s="355"/>
      <c r="F2224" s="355"/>
      <c r="G2224" s="355"/>
      <c r="H2224" s="61"/>
      <c r="I2224" s="64"/>
      <c r="J2224" s="65"/>
      <c r="K2224" s="115"/>
    </row>
    <row r="2225" spans="1:11" x14ac:dyDescent="0.25">
      <c r="A2225" s="87"/>
      <c r="B2225" s="79"/>
      <c r="C2225" s="355"/>
      <c r="D2225" s="355"/>
      <c r="E2225" s="355"/>
      <c r="F2225" s="355"/>
      <c r="G2225" s="355"/>
      <c r="H2225" s="61"/>
      <c r="I2225" s="64"/>
      <c r="J2225" s="65"/>
      <c r="K2225" s="115"/>
    </row>
    <row r="2226" spans="1:11" x14ac:dyDescent="0.25">
      <c r="A2226" s="87"/>
      <c r="B2226" s="79"/>
      <c r="C2226" s="355"/>
      <c r="D2226" s="355"/>
      <c r="E2226" s="355"/>
      <c r="F2226" s="355"/>
      <c r="G2226" s="355"/>
      <c r="H2226" s="61"/>
      <c r="I2226" s="64"/>
      <c r="J2226" s="65"/>
      <c r="K2226" s="115"/>
    </row>
    <row r="2227" spans="1:11" x14ac:dyDescent="0.25">
      <c r="A2227" s="87"/>
      <c r="B2227" s="79"/>
      <c r="C2227" s="355"/>
      <c r="D2227" s="355"/>
      <c r="E2227" s="355"/>
      <c r="F2227" s="355"/>
      <c r="G2227" s="355"/>
      <c r="H2227" s="61"/>
      <c r="I2227" s="64"/>
      <c r="J2227" s="65"/>
      <c r="K2227" s="115"/>
    </row>
    <row r="2228" spans="1:11" x14ac:dyDescent="0.25">
      <c r="A2228" s="87"/>
      <c r="B2228" s="79"/>
      <c r="C2228" s="355"/>
      <c r="D2228" s="355"/>
      <c r="E2228" s="355"/>
      <c r="F2228" s="355"/>
      <c r="G2228" s="355"/>
      <c r="H2228" s="61"/>
      <c r="I2228" s="64"/>
      <c r="J2228" s="65"/>
      <c r="K2228" s="115"/>
    </row>
    <row r="2229" spans="1:11" x14ac:dyDescent="0.25">
      <c r="A2229" s="87"/>
      <c r="B2229" s="79"/>
      <c r="C2229" s="355"/>
      <c r="D2229" s="355"/>
      <c r="E2229" s="355"/>
      <c r="F2229" s="355"/>
      <c r="G2229" s="355"/>
      <c r="H2229" s="61"/>
      <c r="I2229" s="64"/>
      <c r="J2229" s="65"/>
      <c r="K2229" s="115"/>
    </row>
    <row r="2230" spans="1:11" x14ac:dyDescent="0.25">
      <c r="A2230" s="87"/>
      <c r="B2230" s="79"/>
      <c r="C2230" s="355"/>
      <c r="D2230" s="355"/>
      <c r="E2230" s="355"/>
      <c r="F2230" s="355"/>
      <c r="G2230" s="355"/>
      <c r="H2230" s="61"/>
      <c r="I2230" s="64"/>
      <c r="J2230" s="65"/>
      <c r="K2230" s="115"/>
    </row>
    <row r="2231" spans="1:11" x14ac:dyDescent="0.25">
      <c r="A2231" s="87"/>
      <c r="B2231" s="79"/>
      <c r="C2231" s="355"/>
      <c r="D2231" s="355"/>
      <c r="E2231" s="355"/>
      <c r="F2231" s="355"/>
      <c r="G2231" s="355"/>
      <c r="H2231" s="61"/>
      <c r="I2231" s="64"/>
      <c r="J2231" s="65"/>
      <c r="K2231" s="115"/>
    </row>
    <row r="2232" spans="1:11" x14ac:dyDescent="0.25">
      <c r="A2232" s="87"/>
      <c r="B2232" s="79"/>
      <c r="C2232" s="355"/>
      <c r="D2232" s="355"/>
      <c r="E2232" s="355"/>
      <c r="F2232" s="355"/>
      <c r="G2232" s="355"/>
      <c r="H2232" s="61"/>
      <c r="I2232" s="64"/>
      <c r="J2232" s="65"/>
      <c r="K2232" s="115"/>
    </row>
    <row r="2233" spans="1:11" x14ac:dyDescent="0.25">
      <c r="A2233" s="87"/>
      <c r="B2233" s="79"/>
      <c r="C2233" s="355"/>
      <c r="D2233" s="355"/>
      <c r="E2233" s="355"/>
      <c r="F2233" s="355"/>
      <c r="G2233" s="355"/>
      <c r="H2233" s="61"/>
      <c r="I2233" s="64"/>
      <c r="J2233" s="65"/>
      <c r="K2233" s="115"/>
    </row>
    <row r="2234" spans="1:11" x14ac:dyDescent="0.25">
      <c r="A2234" s="87"/>
      <c r="B2234" s="79"/>
      <c r="C2234" s="355"/>
      <c r="D2234" s="355"/>
      <c r="E2234" s="355"/>
      <c r="F2234" s="355"/>
      <c r="G2234" s="355"/>
      <c r="H2234" s="61"/>
      <c r="I2234" s="64"/>
      <c r="J2234" s="65"/>
      <c r="K2234" s="115"/>
    </row>
    <row r="2235" spans="1:11" x14ac:dyDescent="0.25">
      <c r="A2235" s="87"/>
      <c r="B2235" s="79"/>
      <c r="C2235" s="355"/>
      <c r="D2235" s="355"/>
      <c r="E2235" s="355"/>
      <c r="F2235" s="355"/>
      <c r="G2235" s="355"/>
      <c r="H2235" s="61"/>
      <c r="I2235" s="64"/>
      <c r="J2235" s="65"/>
      <c r="K2235" s="115"/>
    </row>
    <row r="2236" spans="1:11" x14ac:dyDescent="0.25">
      <c r="A2236" s="87"/>
      <c r="B2236" s="79"/>
      <c r="C2236" s="355"/>
      <c r="D2236" s="355"/>
      <c r="E2236" s="355"/>
      <c r="F2236" s="355"/>
      <c r="G2236" s="355"/>
      <c r="H2236" s="61"/>
      <c r="I2236" s="64"/>
      <c r="J2236" s="65"/>
      <c r="K2236" s="115"/>
    </row>
    <row r="2237" spans="1:11" x14ac:dyDescent="0.25">
      <c r="A2237" s="87"/>
      <c r="B2237" s="79"/>
      <c r="C2237" s="355"/>
      <c r="D2237" s="355"/>
      <c r="E2237" s="355"/>
      <c r="F2237" s="355"/>
      <c r="G2237" s="355"/>
      <c r="H2237" s="61"/>
      <c r="I2237" s="64"/>
      <c r="J2237" s="65"/>
      <c r="K2237" s="115"/>
    </row>
    <row r="2238" spans="1:11" x14ac:dyDescent="0.25">
      <c r="A2238" s="87"/>
      <c r="B2238" s="79"/>
      <c r="C2238" s="355"/>
      <c r="D2238" s="355"/>
      <c r="E2238" s="355"/>
      <c r="F2238" s="355"/>
      <c r="G2238" s="355"/>
      <c r="H2238" s="61"/>
      <c r="I2238" s="64"/>
      <c r="J2238" s="65"/>
      <c r="K2238" s="115"/>
    </row>
    <row r="2239" spans="1:11" x14ac:dyDescent="0.25">
      <c r="A2239" s="87"/>
      <c r="B2239" s="79"/>
      <c r="C2239" s="355"/>
      <c r="D2239" s="355"/>
      <c r="E2239" s="355"/>
      <c r="F2239" s="355"/>
      <c r="G2239" s="355"/>
      <c r="H2239" s="61"/>
      <c r="I2239" s="64"/>
      <c r="J2239" s="65"/>
      <c r="K2239" s="115"/>
    </row>
    <row r="2240" spans="1:11" x14ac:dyDescent="0.25">
      <c r="A2240" s="87"/>
      <c r="B2240" s="79"/>
      <c r="C2240" s="355"/>
      <c r="D2240" s="355"/>
      <c r="E2240" s="355"/>
      <c r="F2240" s="355"/>
      <c r="G2240" s="355"/>
      <c r="H2240" s="61"/>
      <c r="I2240" s="64"/>
      <c r="J2240" s="65"/>
      <c r="K2240" s="115"/>
    </row>
    <row r="2241" spans="1:11" x14ac:dyDescent="0.25">
      <c r="A2241" s="87"/>
      <c r="B2241" s="79"/>
      <c r="C2241" s="355"/>
      <c r="D2241" s="355"/>
      <c r="E2241" s="355"/>
      <c r="F2241" s="355"/>
      <c r="G2241" s="355"/>
      <c r="H2241" s="61"/>
      <c r="I2241" s="64"/>
      <c r="J2241" s="65"/>
      <c r="K2241" s="115"/>
    </row>
    <row r="2242" spans="1:11" x14ac:dyDescent="0.25">
      <c r="A2242" s="87"/>
      <c r="B2242" s="79"/>
      <c r="C2242" s="355"/>
      <c r="D2242" s="355"/>
      <c r="E2242" s="355"/>
      <c r="F2242" s="355"/>
      <c r="G2242" s="355"/>
      <c r="H2242" s="61"/>
      <c r="I2242" s="64"/>
      <c r="J2242" s="65"/>
      <c r="K2242" s="115"/>
    </row>
    <row r="2243" spans="1:11" x14ac:dyDescent="0.25">
      <c r="A2243" s="87"/>
      <c r="B2243" s="79"/>
      <c r="C2243" s="355"/>
      <c r="D2243" s="355"/>
      <c r="E2243" s="355"/>
      <c r="F2243" s="355"/>
      <c r="G2243" s="355"/>
      <c r="H2243" s="61"/>
      <c r="I2243" s="64"/>
      <c r="J2243" s="65"/>
      <c r="K2243" s="115"/>
    </row>
    <row r="2244" spans="1:11" x14ac:dyDescent="0.25">
      <c r="A2244" s="87"/>
      <c r="B2244" s="79"/>
      <c r="C2244" s="355"/>
      <c r="D2244" s="355"/>
      <c r="E2244" s="355"/>
      <c r="F2244" s="355"/>
      <c r="G2244" s="355"/>
      <c r="H2244" s="61"/>
      <c r="I2244" s="64"/>
      <c r="J2244" s="65"/>
      <c r="K2244" s="115"/>
    </row>
    <row r="2245" spans="1:11" x14ac:dyDescent="0.25">
      <c r="A2245" s="87"/>
      <c r="B2245" s="79"/>
      <c r="C2245" s="355"/>
      <c r="D2245" s="355"/>
      <c r="E2245" s="355"/>
      <c r="F2245" s="355"/>
      <c r="G2245" s="355"/>
      <c r="H2245" s="61"/>
      <c r="I2245" s="64"/>
      <c r="J2245" s="65"/>
      <c r="K2245" s="115"/>
    </row>
    <row r="2246" spans="1:11" x14ac:dyDescent="0.25">
      <c r="A2246" s="87"/>
      <c r="B2246" s="79"/>
      <c r="C2246" s="355"/>
      <c r="D2246" s="355"/>
      <c r="E2246" s="355"/>
      <c r="F2246" s="355"/>
      <c r="G2246" s="355"/>
      <c r="H2246" s="61"/>
      <c r="I2246" s="64"/>
      <c r="J2246" s="65"/>
      <c r="K2246" s="115"/>
    </row>
    <row r="2247" spans="1:11" x14ac:dyDescent="0.25">
      <c r="A2247" s="87"/>
      <c r="B2247" s="79"/>
      <c r="C2247" s="355"/>
      <c r="D2247" s="355"/>
      <c r="E2247" s="355"/>
      <c r="F2247" s="355"/>
      <c r="G2247" s="355"/>
      <c r="H2247" s="61"/>
      <c r="I2247" s="64"/>
      <c r="J2247" s="65"/>
      <c r="K2247" s="115"/>
    </row>
    <row r="2248" spans="1:11" x14ac:dyDescent="0.25">
      <c r="A2248" s="87"/>
      <c r="B2248" s="79"/>
      <c r="C2248" s="355"/>
      <c r="D2248" s="355"/>
      <c r="E2248" s="355"/>
      <c r="F2248" s="355"/>
      <c r="G2248" s="355"/>
      <c r="H2248" s="61"/>
      <c r="I2248" s="64"/>
      <c r="J2248" s="65"/>
      <c r="K2248" s="115"/>
    </row>
    <row r="2249" spans="1:11" x14ac:dyDescent="0.25">
      <c r="A2249" s="87"/>
      <c r="B2249" s="79"/>
      <c r="C2249" s="355"/>
      <c r="D2249" s="355"/>
      <c r="E2249" s="355"/>
      <c r="F2249" s="355"/>
      <c r="G2249" s="355"/>
      <c r="H2249" s="61"/>
      <c r="I2249" s="64"/>
      <c r="J2249" s="65"/>
      <c r="K2249" s="115"/>
    </row>
    <row r="2250" spans="1:11" x14ac:dyDescent="0.25">
      <c r="A2250" s="87"/>
      <c r="B2250" s="79"/>
      <c r="C2250" s="355"/>
      <c r="D2250" s="355"/>
      <c r="E2250" s="355"/>
      <c r="F2250" s="355"/>
      <c r="G2250" s="355"/>
      <c r="H2250" s="61"/>
      <c r="I2250" s="64"/>
      <c r="J2250" s="65"/>
      <c r="K2250" s="115"/>
    </row>
    <row r="2251" spans="1:11" x14ac:dyDescent="0.25">
      <c r="A2251" s="87"/>
      <c r="B2251" s="79"/>
      <c r="C2251" s="355"/>
      <c r="D2251" s="355"/>
      <c r="E2251" s="355"/>
      <c r="F2251" s="355"/>
      <c r="G2251" s="355"/>
      <c r="H2251" s="61"/>
      <c r="I2251" s="64"/>
      <c r="J2251" s="65"/>
      <c r="K2251" s="115"/>
    </row>
    <row r="2252" spans="1:11" x14ac:dyDescent="0.25">
      <c r="A2252" s="87"/>
      <c r="B2252" s="79"/>
      <c r="C2252" s="355"/>
      <c r="D2252" s="355"/>
      <c r="E2252" s="355"/>
      <c r="F2252" s="355"/>
      <c r="G2252" s="355"/>
      <c r="H2252" s="61"/>
      <c r="I2252" s="64"/>
      <c r="J2252" s="65"/>
      <c r="K2252" s="115"/>
    </row>
    <row r="2253" spans="1:11" x14ac:dyDescent="0.25">
      <c r="A2253" s="87"/>
      <c r="B2253" s="79"/>
      <c r="C2253" s="355"/>
      <c r="D2253" s="355"/>
      <c r="E2253" s="355"/>
      <c r="F2253" s="355"/>
      <c r="G2253" s="355"/>
      <c r="H2253" s="61"/>
      <c r="I2253" s="64"/>
      <c r="J2253" s="65"/>
      <c r="K2253" s="115"/>
    </row>
    <row r="2254" spans="1:11" x14ac:dyDescent="0.25">
      <c r="A2254" s="87"/>
      <c r="B2254" s="79"/>
      <c r="C2254" s="355"/>
      <c r="D2254" s="355"/>
      <c r="E2254" s="355"/>
      <c r="F2254" s="355"/>
      <c r="G2254" s="355"/>
      <c r="H2254" s="61"/>
      <c r="I2254" s="64"/>
      <c r="J2254" s="65"/>
      <c r="K2254" s="115"/>
    </row>
    <row r="2255" spans="1:11" x14ac:dyDescent="0.25">
      <c r="A2255" s="373" t="s">
        <v>103</v>
      </c>
      <c r="B2255" s="373"/>
      <c r="C2255" s="373"/>
      <c r="D2255" s="373"/>
      <c r="E2255" s="373"/>
      <c r="F2255" s="373"/>
      <c r="G2255" s="373"/>
      <c r="H2255" s="373"/>
      <c r="I2255" s="373"/>
      <c r="J2255" s="373"/>
      <c r="K2255" s="100">
        <f>SUM(K2185:K2254)</f>
        <v>562750</v>
      </c>
    </row>
    <row r="2256" spans="1:11" x14ac:dyDescent="0.25">
      <c r="A2256" s="358" t="s">
        <v>1504</v>
      </c>
      <c r="B2256" s="359"/>
      <c r="C2256" s="359"/>
      <c r="D2256" s="359"/>
      <c r="E2256" s="359"/>
      <c r="F2256" s="359"/>
      <c r="G2256" s="359"/>
      <c r="H2256" s="359"/>
      <c r="I2256" s="359"/>
      <c r="J2256" s="359"/>
      <c r="K2256" s="360"/>
    </row>
    <row r="2257" spans="1:11" x14ac:dyDescent="0.25">
      <c r="A2257" s="361"/>
      <c r="B2257" s="362"/>
      <c r="C2257" s="362"/>
      <c r="D2257" s="362"/>
      <c r="E2257" s="362"/>
      <c r="F2257" s="362"/>
      <c r="G2257" s="362"/>
      <c r="H2257" s="362"/>
      <c r="I2257" s="362"/>
      <c r="J2257" s="362"/>
      <c r="K2257" s="363"/>
    </row>
    <row r="2258" spans="1:11" x14ac:dyDescent="0.25">
      <c r="A2258" s="373" t="s">
        <v>105</v>
      </c>
      <c r="B2258" s="373"/>
      <c r="C2258" s="373"/>
      <c r="D2258" s="373"/>
      <c r="E2258" s="373"/>
      <c r="F2258" s="373"/>
      <c r="G2258" s="373"/>
      <c r="H2258" s="373"/>
      <c r="I2258" s="373"/>
      <c r="J2258" s="373"/>
      <c r="K2258" s="100">
        <f>K2255</f>
        <v>562750</v>
      </c>
    </row>
    <row r="2259" spans="1:11" x14ac:dyDescent="0.25">
      <c r="A2259" s="101"/>
      <c r="B2259" s="74"/>
      <c r="C2259" s="364"/>
      <c r="D2259" s="365"/>
      <c r="E2259" s="365"/>
      <c r="F2259" s="365"/>
      <c r="G2259" s="366"/>
      <c r="H2259" s="57"/>
      <c r="I2259" s="75"/>
      <c r="J2259" s="76"/>
      <c r="K2259" s="77"/>
    </row>
    <row r="2260" spans="1:11" x14ac:dyDescent="0.25">
      <c r="A2260" s="134" t="s">
        <v>1505</v>
      </c>
      <c r="B2260" s="96"/>
      <c r="C2260" s="367" t="s">
        <v>1506</v>
      </c>
      <c r="D2260" s="368" t="s">
        <v>1506</v>
      </c>
      <c r="E2260" s="368" t="s">
        <v>1506</v>
      </c>
      <c r="F2260" s="368" t="s">
        <v>1506</v>
      </c>
      <c r="G2260" s="369" t="s">
        <v>1506</v>
      </c>
      <c r="H2260" s="90"/>
      <c r="I2260" s="90"/>
      <c r="J2260" s="43"/>
      <c r="K2260" s="43"/>
    </row>
    <row r="2261" spans="1:11" x14ac:dyDescent="0.25">
      <c r="A2261" s="95"/>
      <c r="B2261" s="92" t="s">
        <v>1507</v>
      </c>
      <c r="C2261" s="355" t="s">
        <v>1508</v>
      </c>
      <c r="D2261" s="356" t="s">
        <v>1508</v>
      </c>
      <c r="E2261" s="356" t="s">
        <v>1508</v>
      </c>
      <c r="F2261" s="356" t="s">
        <v>1508</v>
      </c>
      <c r="G2261" s="357" t="s">
        <v>1508</v>
      </c>
      <c r="H2261" s="90" t="s">
        <v>34</v>
      </c>
      <c r="I2261" s="66">
        <v>4.5999999999999996</v>
      </c>
      <c r="J2261" s="37"/>
      <c r="K2261" s="17">
        <f>I2261*J2261</f>
        <v>0</v>
      </c>
    </row>
    <row r="2262" spans="1:11" x14ac:dyDescent="0.25">
      <c r="A2262" s="134" t="s">
        <v>1509</v>
      </c>
      <c r="B2262" s="96"/>
      <c r="C2262" s="367" t="s">
        <v>1510</v>
      </c>
      <c r="D2262" s="368" t="s">
        <v>1510</v>
      </c>
      <c r="E2262" s="368" t="s">
        <v>1510</v>
      </c>
      <c r="F2262" s="368" t="s">
        <v>1510</v>
      </c>
      <c r="G2262" s="369" t="s">
        <v>1510</v>
      </c>
      <c r="H2262" s="90"/>
      <c r="I2262" s="90"/>
      <c r="J2262" s="42"/>
      <c r="K2262" s="43"/>
    </row>
    <row r="2263" spans="1:11" x14ac:dyDescent="0.25">
      <c r="A2263" s="95"/>
      <c r="B2263" s="92" t="s">
        <v>1511</v>
      </c>
      <c r="C2263" s="355" t="s">
        <v>1512</v>
      </c>
      <c r="D2263" s="356" t="s">
        <v>1512</v>
      </c>
      <c r="E2263" s="356" t="s">
        <v>1512</v>
      </c>
      <c r="F2263" s="356" t="s">
        <v>1512</v>
      </c>
      <c r="G2263" s="357" t="s">
        <v>1512</v>
      </c>
      <c r="H2263" s="90" t="s">
        <v>34</v>
      </c>
      <c r="I2263" s="66">
        <v>2</v>
      </c>
      <c r="J2263" s="37"/>
      <c r="K2263" s="17">
        <f>I2263*J2263</f>
        <v>0</v>
      </c>
    </row>
    <row r="2264" spans="1:11" x14ac:dyDescent="0.25">
      <c r="A2264" s="95"/>
      <c r="B2264" s="92" t="s">
        <v>1513</v>
      </c>
      <c r="C2264" s="355" t="s">
        <v>1514</v>
      </c>
      <c r="D2264" s="356" t="s">
        <v>1514</v>
      </c>
      <c r="E2264" s="356" t="s">
        <v>1514</v>
      </c>
      <c r="F2264" s="356" t="s">
        <v>1514</v>
      </c>
      <c r="G2264" s="357" t="s">
        <v>1514</v>
      </c>
      <c r="H2264" s="90" t="s">
        <v>34</v>
      </c>
      <c r="I2264" s="66">
        <v>0.4</v>
      </c>
      <c r="J2264" s="37"/>
      <c r="K2264" s="17">
        <f>I2264*J2264</f>
        <v>0</v>
      </c>
    </row>
    <row r="2265" spans="1:11" x14ac:dyDescent="0.25">
      <c r="A2265" s="87"/>
      <c r="B2265" s="79"/>
      <c r="C2265" s="355"/>
      <c r="D2265" s="355"/>
      <c r="E2265" s="355"/>
      <c r="F2265" s="355"/>
      <c r="G2265" s="355"/>
      <c r="H2265" s="61"/>
      <c r="I2265" s="64"/>
      <c r="J2265" s="65"/>
      <c r="K2265" s="115"/>
    </row>
    <row r="2266" spans="1:11" x14ac:dyDescent="0.25">
      <c r="A2266" s="87"/>
      <c r="B2266" s="79"/>
      <c r="C2266" s="355"/>
      <c r="D2266" s="355"/>
      <c r="E2266" s="355"/>
      <c r="F2266" s="355"/>
      <c r="G2266" s="355"/>
      <c r="H2266" s="61"/>
      <c r="I2266" s="64"/>
      <c r="J2266" s="65"/>
      <c r="K2266" s="115"/>
    </row>
    <row r="2267" spans="1:11" x14ac:dyDescent="0.25">
      <c r="A2267" s="87"/>
      <c r="B2267" s="79"/>
      <c r="C2267" s="355"/>
      <c r="D2267" s="355"/>
      <c r="E2267" s="355"/>
      <c r="F2267" s="355"/>
      <c r="G2267" s="355"/>
      <c r="H2267" s="61"/>
      <c r="I2267" s="64"/>
      <c r="J2267" s="65"/>
      <c r="K2267" s="115"/>
    </row>
    <row r="2268" spans="1:11" x14ac:dyDescent="0.25">
      <c r="A2268" s="87"/>
      <c r="B2268" s="79"/>
      <c r="C2268" s="355"/>
      <c r="D2268" s="355"/>
      <c r="E2268" s="355"/>
      <c r="F2268" s="355"/>
      <c r="G2268" s="355"/>
      <c r="H2268" s="61"/>
      <c r="I2268" s="64"/>
      <c r="J2268" s="65"/>
      <c r="K2268" s="115"/>
    </row>
    <row r="2269" spans="1:11" x14ac:dyDescent="0.25">
      <c r="A2269" s="87"/>
      <c r="B2269" s="79"/>
      <c r="C2269" s="355"/>
      <c r="D2269" s="355"/>
      <c r="E2269" s="355"/>
      <c r="F2269" s="355"/>
      <c r="G2269" s="355"/>
      <c r="H2269" s="61"/>
      <c r="I2269" s="64"/>
      <c r="J2269" s="65"/>
      <c r="K2269" s="115"/>
    </row>
    <row r="2270" spans="1:11" x14ac:dyDescent="0.25">
      <c r="A2270" s="87"/>
      <c r="B2270" s="79"/>
      <c r="C2270" s="355"/>
      <c r="D2270" s="355"/>
      <c r="E2270" s="355"/>
      <c r="F2270" s="355"/>
      <c r="G2270" s="355"/>
      <c r="H2270" s="61"/>
      <c r="I2270" s="64"/>
      <c r="J2270" s="65"/>
      <c r="K2270" s="115"/>
    </row>
    <row r="2271" spans="1:11" x14ac:dyDescent="0.25">
      <c r="A2271" s="87"/>
      <c r="B2271" s="79"/>
      <c r="C2271" s="355"/>
      <c r="D2271" s="355"/>
      <c r="E2271" s="355"/>
      <c r="F2271" s="355"/>
      <c r="G2271" s="355"/>
      <c r="H2271" s="61"/>
      <c r="I2271" s="64"/>
      <c r="J2271" s="65"/>
      <c r="K2271" s="115"/>
    </row>
    <row r="2272" spans="1:11" x14ac:dyDescent="0.25">
      <c r="A2272" s="87"/>
      <c r="B2272" s="79"/>
      <c r="C2272" s="355"/>
      <c r="D2272" s="355"/>
      <c r="E2272" s="355"/>
      <c r="F2272" s="355"/>
      <c r="G2272" s="355"/>
      <c r="H2272" s="61"/>
      <c r="I2272" s="64"/>
      <c r="J2272" s="65"/>
      <c r="K2272" s="115"/>
    </row>
    <row r="2273" spans="1:11" x14ac:dyDescent="0.25">
      <c r="A2273" s="87"/>
      <c r="B2273" s="79"/>
      <c r="C2273" s="355"/>
      <c r="D2273" s="355"/>
      <c r="E2273" s="355"/>
      <c r="F2273" s="355"/>
      <c r="G2273" s="355"/>
      <c r="H2273" s="61"/>
      <c r="I2273" s="64"/>
      <c r="J2273" s="65"/>
      <c r="K2273" s="115"/>
    </row>
    <row r="2274" spans="1:11" x14ac:dyDescent="0.25">
      <c r="A2274" s="87"/>
      <c r="B2274" s="79"/>
      <c r="C2274" s="355"/>
      <c r="D2274" s="355"/>
      <c r="E2274" s="355"/>
      <c r="F2274" s="355"/>
      <c r="G2274" s="355"/>
      <c r="H2274" s="61"/>
      <c r="I2274" s="64"/>
      <c r="J2274" s="65"/>
      <c r="K2274" s="115"/>
    </row>
    <row r="2275" spans="1:11" x14ac:dyDescent="0.25">
      <c r="A2275" s="87"/>
      <c r="B2275" s="79"/>
      <c r="C2275" s="355"/>
      <c r="D2275" s="355"/>
      <c r="E2275" s="355"/>
      <c r="F2275" s="355"/>
      <c r="G2275" s="355"/>
      <c r="H2275" s="61"/>
      <c r="I2275" s="64"/>
      <c r="J2275" s="65"/>
      <c r="K2275" s="115"/>
    </row>
    <row r="2276" spans="1:11" x14ac:dyDescent="0.25">
      <c r="A2276" s="87"/>
      <c r="B2276" s="79"/>
      <c r="C2276" s="355"/>
      <c r="D2276" s="355"/>
      <c r="E2276" s="355"/>
      <c r="F2276" s="355"/>
      <c r="G2276" s="355"/>
      <c r="H2276" s="61"/>
      <c r="I2276" s="64"/>
      <c r="J2276" s="65"/>
      <c r="K2276" s="115"/>
    </row>
    <row r="2277" spans="1:11" x14ac:dyDescent="0.25">
      <c r="A2277" s="87"/>
      <c r="B2277" s="79"/>
      <c r="C2277" s="355"/>
      <c r="D2277" s="355"/>
      <c r="E2277" s="355"/>
      <c r="F2277" s="355"/>
      <c r="G2277" s="355"/>
      <c r="H2277" s="61"/>
      <c r="I2277" s="64"/>
      <c r="J2277" s="65"/>
      <c r="K2277" s="115"/>
    </row>
    <row r="2278" spans="1:11" x14ac:dyDescent="0.25">
      <c r="A2278" s="87"/>
      <c r="B2278" s="79"/>
      <c r="C2278" s="355"/>
      <c r="D2278" s="355"/>
      <c r="E2278" s="355"/>
      <c r="F2278" s="355"/>
      <c r="G2278" s="355"/>
      <c r="H2278" s="61"/>
      <c r="I2278" s="64"/>
      <c r="J2278" s="65"/>
      <c r="K2278" s="115"/>
    </row>
    <row r="2279" spans="1:11" x14ac:dyDescent="0.25">
      <c r="A2279" s="87"/>
      <c r="B2279" s="79"/>
      <c r="C2279" s="355"/>
      <c r="D2279" s="355"/>
      <c r="E2279" s="355"/>
      <c r="F2279" s="355"/>
      <c r="G2279" s="355"/>
      <c r="H2279" s="61"/>
      <c r="I2279" s="64"/>
      <c r="J2279" s="65"/>
      <c r="K2279" s="115"/>
    </row>
    <row r="2280" spans="1:11" x14ac:dyDescent="0.25">
      <c r="A2280" s="87"/>
      <c r="B2280" s="79"/>
      <c r="C2280" s="355"/>
      <c r="D2280" s="355"/>
      <c r="E2280" s="355"/>
      <c r="F2280" s="355"/>
      <c r="G2280" s="355"/>
      <c r="H2280" s="61"/>
      <c r="I2280" s="64"/>
      <c r="J2280" s="65"/>
      <c r="K2280" s="115"/>
    </row>
    <row r="2281" spans="1:11" x14ac:dyDescent="0.25">
      <c r="A2281" s="87"/>
      <c r="B2281" s="79"/>
      <c r="C2281" s="355"/>
      <c r="D2281" s="355"/>
      <c r="E2281" s="355"/>
      <c r="F2281" s="355"/>
      <c r="G2281" s="355"/>
      <c r="H2281" s="61"/>
      <c r="I2281" s="64"/>
      <c r="J2281" s="65"/>
      <c r="K2281" s="115"/>
    </row>
    <row r="2282" spans="1:11" x14ac:dyDescent="0.25">
      <c r="A2282" s="87"/>
      <c r="B2282" s="79"/>
      <c r="C2282" s="355"/>
      <c r="D2282" s="355"/>
      <c r="E2282" s="355"/>
      <c r="F2282" s="355"/>
      <c r="G2282" s="355"/>
      <c r="H2282" s="61"/>
      <c r="I2282" s="64"/>
      <c r="J2282" s="65"/>
      <c r="K2282" s="115"/>
    </row>
    <row r="2283" spans="1:11" x14ac:dyDescent="0.25">
      <c r="A2283" s="87"/>
      <c r="B2283" s="79"/>
      <c r="C2283" s="355"/>
      <c r="D2283" s="355"/>
      <c r="E2283" s="355"/>
      <c r="F2283" s="355"/>
      <c r="G2283" s="355"/>
      <c r="H2283" s="61"/>
      <c r="I2283" s="64"/>
      <c r="J2283" s="65"/>
      <c r="K2283" s="115"/>
    </row>
    <row r="2284" spans="1:11" x14ac:dyDescent="0.25">
      <c r="A2284" s="87"/>
      <c r="B2284" s="79"/>
      <c r="C2284" s="355"/>
      <c r="D2284" s="355"/>
      <c r="E2284" s="355"/>
      <c r="F2284" s="355"/>
      <c r="G2284" s="355"/>
      <c r="H2284" s="61"/>
      <c r="I2284" s="64"/>
      <c r="J2284" s="65"/>
      <c r="K2284" s="115"/>
    </row>
    <row r="2285" spans="1:11" x14ac:dyDescent="0.25">
      <c r="A2285" s="87"/>
      <c r="B2285" s="79"/>
      <c r="C2285" s="355"/>
      <c r="D2285" s="355"/>
      <c r="E2285" s="355"/>
      <c r="F2285" s="355"/>
      <c r="G2285" s="355"/>
      <c r="H2285" s="61"/>
      <c r="I2285" s="64"/>
      <c r="J2285" s="65"/>
      <c r="K2285" s="115"/>
    </row>
    <row r="2286" spans="1:11" x14ac:dyDescent="0.25">
      <c r="A2286" s="87"/>
      <c r="B2286" s="79"/>
      <c r="C2286" s="355"/>
      <c r="D2286" s="355"/>
      <c r="E2286" s="355"/>
      <c r="F2286" s="355"/>
      <c r="G2286" s="355"/>
      <c r="H2286" s="61"/>
      <c r="I2286" s="64"/>
      <c r="J2286" s="65"/>
      <c r="K2286" s="115"/>
    </row>
    <row r="2287" spans="1:11" x14ac:dyDescent="0.25">
      <c r="A2287" s="87"/>
      <c r="B2287" s="79"/>
      <c r="C2287" s="355"/>
      <c r="D2287" s="355"/>
      <c r="E2287" s="355"/>
      <c r="F2287" s="355"/>
      <c r="G2287" s="355"/>
      <c r="H2287" s="61"/>
      <c r="I2287" s="64"/>
      <c r="J2287" s="65"/>
      <c r="K2287" s="115"/>
    </row>
    <row r="2288" spans="1:11" x14ac:dyDescent="0.25">
      <c r="A2288" s="87"/>
      <c r="B2288" s="79"/>
      <c r="C2288" s="355"/>
      <c r="D2288" s="355"/>
      <c r="E2288" s="355"/>
      <c r="F2288" s="355"/>
      <c r="G2288" s="355"/>
      <c r="H2288" s="61"/>
      <c r="I2288" s="64"/>
      <c r="J2288" s="65"/>
      <c r="K2288" s="115"/>
    </row>
    <row r="2289" spans="1:11" x14ac:dyDescent="0.25">
      <c r="A2289" s="87"/>
      <c r="B2289" s="79"/>
      <c r="C2289" s="355"/>
      <c r="D2289" s="355"/>
      <c r="E2289" s="355"/>
      <c r="F2289" s="355"/>
      <c r="G2289" s="355"/>
      <c r="H2289" s="61"/>
      <c r="I2289" s="64"/>
      <c r="J2289" s="65"/>
      <c r="K2289" s="115"/>
    </row>
    <row r="2290" spans="1:11" x14ac:dyDescent="0.25">
      <c r="A2290" s="87"/>
      <c r="B2290" s="79"/>
      <c r="C2290" s="355"/>
      <c r="D2290" s="355"/>
      <c r="E2290" s="355"/>
      <c r="F2290" s="355"/>
      <c r="G2290" s="355"/>
      <c r="H2290" s="61"/>
      <c r="I2290" s="64"/>
      <c r="J2290" s="65"/>
      <c r="K2290" s="115"/>
    </row>
    <row r="2291" spans="1:11" x14ac:dyDescent="0.25">
      <c r="A2291" s="87"/>
      <c r="B2291" s="79"/>
      <c r="C2291" s="355"/>
      <c r="D2291" s="355"/>
      <c r="E2291" s="355"/>
      <c r="F2291" s="355"/>
      <c r="G2291" s="355"/>
      <c r="H2291" s="61"/>
      <c r="I2291" s="64"/>
      <c r="J2291" s="65"/>
      <c r="K2291" s="115"/>
    </row>
    <row r="2292" spans="1:11" x14ac:dyDescent="0.25">
      <c r="A2292" s="87"/>
      <c r="B2292" s="79"/>
      <c r="C2292" s="355"/>
      <c r="D2292" s="355"/>
      <c r="E2292" s="355"/>
      <c r="F2292" s="355"/>
      <c r="G2292" s="355"/>
      <c r="H2292" s="61"/>
      <c r="I2292" s="64"/>
      <c r="J2292" s="65"/>
      <c r="K2292" s="115"/>
    </row>
    <row r="2293" spans="1:11" x14ac:dyDescent="0.25">
      <c r="A2293" s="87"/>
      <c r="B2293" s="79"/>
      <c r="C2293" s="355"/>
      <c r="D2293" s="355"/>
      <c r="E2293" s="355"/>
      <c r="F2293" s="355"/>
      <c r="G2293" s="355"/>
      <c r="H2293" s="61"/>
      <c r="I2293" s="64"/>
      <c r="J2293" s="65"/>
      <c r="K2293" s="115"/>
    </row>
    <row r="2294" spans="1:11" x14ac:dyDescent="0.25">
      <c r="A2294" s="87"/>
      <c r="B2294" s="79"/>
      <c r="C2294" s="355"/>
      <c r="D2294" s="355"/>
      <c r="E2294" s="355"/>
      <c r="F2294" s="355"/>
      <c r="G2294" s="355"/>
      <c r="H2294" s="61"/>
      <c r="I2294" s="64"/>
      <c r="J2294" s="65"/>
      <c r="K2294" s="115"/>
    </row>
    <row r="2295" spans="1:11" x14ac:dyDescent="0.25">
      <c r="A2295" s="87"/>
      <c r="B2295" s="79"/>
      <c r="C2295" s="355"/>
      <c r="D2295" s="355"/>
      <c r="E2295" s="355"/>
      <c r="F2295" s="355"/>
      <c r="G2295" s="355"/>
      <c r="H2295" s="61"/>
      <c r="I2295" s="64"/>
      <c r="J2295" s="65"/>
      <c r="K2295" s="115"/>
    </row>
    <row r="2296" spans="1:11" x14ac:dyDescent="0.25">
      <c r="A2296" s="87"/>
      <c r="B2296" s="79"/>
      <c r="C2296" s="355"/>
      <c r="D2296" s="355"/>
      <c r="E2296" s="355"/>
      <c r="F2296" s="355"/>
      <c r="G2296" s="355"/>
      <c r="H2296" s="61"/>
      <c r="I2296" s="64"/>
      <c r="J2296" s="65"/>
      <c r="K2296" s="115"/>
    </row>
    <row r="2297" spans="1:11" x14ac:dyDescent="0.25">
      <c r="A2297" s="87"/>
      <c r="B2297" s="79"/>
      <c r="C2297" s="355"/>
      <c r="D2297" s="355"/>
      <c r="E2297" s="355"/>
      <c r="F2297" s="355"/>
      <c r="G2297" s="355"/>
      <c r="H2297" s="61"/>
      <c r="I2297" s="64"/>
      <c r="J2297" s="65"/>
      <c r="K2297" s="115"/>
    </row>
    <row r="2298" spans="1:11" x14ac:dyDescent="0.25">
      <c r="A2298" s="87"/>
      <c r="B2298" s="79"/>
      <c r="C2298" s="355"/>
      <c r="D2298" s="355"/>
      <c r="E2298" s="355"/>
      <c r="F2298" s="355"/>
      <c r="G2298" s="355"/>
      <c r="H2298" s="61"/>
      <c r="I2298" s="64"/>
      <c r="J2298" s="65"/>
      <c r="K2298" s="115"/>
    </row>
    <row r="2299" spans="1:11" x14ac:dyDescent="0.25">
      <c r="A2299" s="87"/>
      <c r="B2299" s="79"/>
      <c r="C2299" s="355"/>
      <c r="D2299" s="355"/>
      <c r="E2299" s="355"/>
      <c r="F2299" s="355"/>
      <c r="G2299" s="355"/>
      <c r="H2299" s="61"/>
      <c r="I2299" s="64"/>
      <c r="J2299" s="65"/>
      <c r="K2299" s="115"/>
    </row>
    <row r="2300" spans="1:11" x14ac:dyDescent="0.25">
      <c r="A2300" s="87"/>
      <c r="B2300" s="79"/>
      <c r="C2300" s="355"/>
      <c r="D2300" s="355"/>
      <c r="E2300" s="355"/>
      <c r="F2300" s="355"/>
      <c r="G2300" s="355"/>
      <c r="H2300" s="61"/>
      <c r="I2300" s="64"/>
      <c r="J2300" s="65"/>
      <c r="K2300" s="115"/>
    </row>
    <row r="2301" spans="1:11" x14ac:dyDescent="0.25">
      <c r="A2301" s="87"/>
      <c r="B2301" s="79"/>
      <c r="C2301" s="355"/>
      <c r="D2301" s="355"/>
      <c r="E2301" s="355"/>
      <c r="F2301" s="355"/>
      <c r="G2301" s="355"/>
      <c r="H2301" s="61"/>
      <c r="I2301" s="64"/>
      <c r="J2301" s="65"/>
      <c r="K2301" s="115"/>
    </row>
    <row r="2302" spans="1:11" x14ac:dyDescent="0.25">
      <c r="A2302" s="87"/>
      <c r="B2302" s="79"/>
      <c r="C2302" s="355"/>
      <c r="D2302" s="355"/>
      <c r="E2302" s="355"/>
      <c r="F2302" s="355"/>
      <c r="G2302" s="355"/>
      <c r="H2302" s="61"/>
      <c r="I2302" s="64"/>
      <c r="J2302" s="65"/>
      <c r="K2302" s="115"/>
    </row>
    <row r="2303" spans="1:11" x14ac:dyDescent="0.25">
      <c r="A2303" s="87"/>
      <c r="B2303" s="79"/>
      <c r="C2303" s="355"/>
      <c r="D2303" s="355"/>
      <c r="E2303" s="355"/>
      <c r="F2303" s="355"/>
      <c r="G2303" s="355"/>
      <c r="H2303" s="61"/>
      <c r="I2303" s="64"/>
      <c r="J2303" s="65"/>
      <c r="K2303" s="115"/>
    </row>
    <row r="2304" spans="1:11" x14ac:dyDescent="0.25">
      <c r="A2304" s="87"/>
      <c r="B2304" s="79"/>
      <c r="C2304" s="355"/>
      <c r="D2304" s="355"/>
      <c r="E2304" s="355"/>
      <c r="F2304" s="355"/>
      <c r="G2304" s="355"/>
      <c r="H2304" s="61"/>
      <c r="I2304" s="64"/>
      <c r="J2304" s="65"/>
      <c r="K2304" s="115"/>
    </row>
    <row r="2305" spans="1:11" x14ac:dyDescent="0.25">
      <c r="A2305" s="87"/>
      <c r="B2305" s="79"/>
      <c r="C2305" s="355"/>
      <c r="D2305" s="355"/>
      <c r="E2305" s="355"/>
      <c r="F2305" s="355"/>
      <c r="G2305" s="355"/>
      <c r="H2305" s="61"/>
      <c r="I2305" s="64"/>
      <c r="J2305" s="65"/>
      <c r="K2305" s="115"/>
    </row>
    <row r="2306" spans="1:11" x14ac:dyDescent="0.25">
      <c r="A2306" s="87"/>
      <c r="B2306" s="79"/>
      <c r="C2306" s="355"/>
      <c r="D2306" s="355"/>
      <c r="E2306" s="355"/>
      <c r="F2306" s="355"/>
      <c r="G2306" s="355"/>
      <c r="H2306" s="61"/>
      <c r="I2306" s="64"/>
      <c r="J2306" s="65"/>
      <c r="K2306" s="115"/>
    </row>
    <row r="2307" spans="1:11" x14ac:dyDescent="0.25">
      <c r="A2307" s="87"/>
      <c r="B2307" s="79"/>
      <c r="C2307" s="355"/>
      <c r="D2307" s="355"/>
      <c r="E2307" s="355"/>
      <c r="F2307" s="355"/>
      <c r="G2307" s="355"/>
      <c r="H2307" s="61"/>
      <c r="I2307" s="64"/>
      <c r="J2307" s="65"/>
      <c r="K2307" s="115"/>
    </row>
    <row r="2308" spans="1:11" x14ac:dyDescent="0.25">
      <c r="A2308" s="87"/>
      <c r="B2308" s="79"/>
      <c r="C2308" s="355"/>
      <c r="D2308" s="355"/>
      <c r="E2308" s="355"/>
      <c r="F2308" s="355"/>
      <c r="G2308" s="355"/>
      <c r="H2308" s="61"/>
      <c r="I2308" s="64"/>
      <c r="J2308" s="65"/>
      <c r="K2308" s="115"/>
    </row>
    <row r="2309" spans="1:11" x14ac:dyDescent="0.25">
      <c r="A2309" s="87"/>
      <c r="B2309" s="79"/>
      <c r="C2309" s="355"/>
      <c r="D2309" s="355"/>
      <c r="E2309" s="355"/>
      <c r="F2309" s="355"/>
      <c r="G2309" s="355"/>
      <c r="H2309" s="61"/>
      <c r="I2309" s="64"/>
      <c r="J2309" s="65"/>
      <c r="K2309" s="115"/>
    </row>
    <row r="2310" spans="1:11" x14ac:dyDescent="0.25">
      <c r="A2310" s="87"/>
      <c r="B2310" s="79"/>
      <c r="C2310" s="355"/>
      <c r="D2310" s="355"/>
      <c r="E2310" s="355"/>
      <c r="F2310" s="355"/>
      <c r="G2310" s="355"/>
      <c r="H2310" s="61"/>
      <c r="I2310" s="64"/>
      <c r="J2310" s="65"/>
      <c r="K2310" s="115"/>
    </row>
    <row r="2311" spans="1:11" x14ac:dyDescent="0.25">
      <c r="A2311" s="87"/>
      <c r="B2311" s="79"/>
      <c r="C2311" s="355"/>
      <c r="D2311" s="355"/>
      <c r="E2311" s="355"/>
      <c r="F2311" s="355"/>
      <c r="G2311" s="355"/>
      <c r="H2311" s="61"/>
      <c r="I2311" s="64"/>
      <c r="J2311" s="65"/>
      <c r="K2311" s="115"/>
    </row>
    <row r="2312" spans="1:11" x14ac:dyDescent="0.25">
      <c r="A2312" s="87"/>
      <c r="B2312" s="79"/>
      <c r="C2312" s="355"/>
      <c r="D2312" s="355"/>
      <c r="E2312" s="355"/>
      <c r="F2312" s="355"/>
      <c r="G2312" s="355"/>
      <c r="H2312" s="61"/>
      <c r="I2312" s="64"/>
      <c r="J2312" s="65"/>
      <c r="K2312" s="115"/>
    </row>
    <row r="2313" spans="1:11" x14ac:dyDescent="0.25">
      <c r="A2313" s="87"/>
      <c r="B2313" s="79"/>
      <c r="C2313" s="355"/>
      <c r="D2313" s="355"/>
      <c r="E2313" s="355"/>
      <c r="F2313" s="355"/>
      <c r="G2313" s="355"/>
      <c r="H2313" s="61"/>
      <c r="I2313" s="64"/>
      <c r="J2313" s="65"/>
      <c r="K2313" s="115"/>
    </row>
    <row r="2314" spans="1:11" x14ac:dyDescent="0.25">
      <c r="A2314" s="87"/>
      <c r="B2314" s="79"/>
      <c r="C2314" s="355"/>
      <c r="D2314" s="355"/>
      <c r="E2314" s="355"/>
      <c r="F2314" s="355"/>
      <c r="G2314" s="355"/>
      <c r="H2314" s="61"/>
      <c r="I2314" s="64"/>
      <c r="J2314" s="65"/>
      <c r="K2314" s="115"/>
    </row>
    <row r="2315" spans="1:11" x14ac:dyDescent="0.25">
      <c r="A2315" s="87"/>
      <c r="B2315" s="79"/>
      <c r="C2315" s="355"/>
      <c r="D2315" s="355"/>
      <c r="E2315" s="355"/>
      <c r="F2315" s="355"/>
      <c r="G2315" s="355"/>
      <c r="H2315" s="61"/>
      <c r="I2315" s="64"/>
      <c r="J2315" s="65"/>
      <c r="K2315" s="115"/>
    </row>
    <row r="2316" spans="1:11" x14ac:dyDescent="0.25">
      <c r="A2316" s="87"/>
      <c r="B2316" s="79"/>
      <c r="C2316" s="355"/>
      <c r="D2316" s="355"/>
      <c r="E2316" s="355"/>
      <c r="F2316" s="355"/>
      <c r="G2316" s="355"/>
      <c r="H2316" s="61"/>
      <c r="I2316" s="64"/>
      <c r="J2316" s="65"/>
      <c r="K2316" s="115"/>
    </row>
    <row r="2317" spans="1:11" x14ac:dyDescent="0.25">
      <c r="A2317" s="87"/>
      <c r="B2317" s="79"/>
      <c r="C2317" s="355"/>
      <c r="D2317" s="355"/>
      <c r="E2317" s="355"/>
      <c r="F2317" s="355"/>
      <c r="G2317" s="355"/>
      <c r="H2317" s="61"/>
      <c r="I2317" s="64"/>
      <c r="J2317" s="65"/>
      <c r="K2317" s="115"/>
    </row>
    <row r="2318" spans="1:11" x14ac:dyDescent="0.25">
      <c r="A2318" s="87"/>
      <c r="B2318" s="79"/>
      <c r="C2318" s="355"/>
      <c r="D2318" s="355"/>
      <c r="E2318" s="355"/>
      <c r="F2318" s="355"/>
      <c r="G2318" s="355"/>
      <c r="H2318" s="61"/>
      <c r="I2318" s="64"/>
      <c r="J2318" s="65"/>
      <c r="K2318" s="115"/>
    </row>
    <row r="2319" spans="1:11" x14ac:dyDescent="0.25">
      <c r="A2319" s="87"/>
      <c r="B2319" s="79"/>
      <c r="C2319" s="355"/>
      <c r="D2319" s="355"/>
      <c r="E2319" s="355"/>
      <c r="F2319" s="355"/>
      <c r="G2319" s="355"/>
      <c r="H2319" s="61"/>
      <c r="I2319" s="64"/>
      <c r="J2319" s="65"/>
      <c r="K2319" s="115"/>
    </row>
    <row r="2320" spans="1:11" x14ac:dyDescent="0.25">
      <c r="A2320" s="87"/>
      <c r="B2320" s="79"/>
      <c r="C2320" s="355"/>
      <c r="D2320" s="355"/>
      <c r="E2320" s="355"/>
      <c r="F2320" s="355"/>
      <c r="G2320" s="355"/>
      <c r="H2320" s="61"/>
      <c r="I2320" s="64"/>
      <c r="J2320" s="65"/>
      <c r="K2320" s="115"/>
    </row>
    <row r="2321" spans="1:11" x14ac:dyDescent="0.25">
      <c r="A2321" s="87"/>
      <c r="B2321" s="79"/>
      <c r="C2321" s="355"/>
      <c r="D2321" s="355"/>
      <c r="E2321" s="355"/>
      <c r="F2321" s="355"/>
      <c r="G2321" s="355"/>
      <c r="H2321" s="61"/>
      <c r="I2321" s="64"/>
      <c r="J2321" s="65"/>
      <c r="K2321" s="115"/>
    </row>
    <row r="2322" spans="1:11" x14ac:dyDescent="0.25">
      <c r="A2322" s="87"/>
      <c r="B2322" s="79"/>
      <c r="C2322" s="355"/>
      <c r="D2322" s="355"/>
      <c r="E2322" s="355"/>
      <c r="F2322" s="355"/>
      <c r="G2322" s="355"/>
      <c r="H2322" s="61"/>
      <c r="I2322" s="64"/>
      <c r="J2322" s="65"/>
      <c r="K2322" s="115"/>
    </row>
    <row r="2323" spans="1:11" x14ac:dyDescent="0.25">
      <c r="A2323" s="87"/>
      <c r="B2323" s="79"/>
      <c r="C2323" s="355"/>
      <c r="D2323" s="355"/>
      <c r="E2323" s="355"/>
      <c r="F2323" s="355"/>
      <c r="G2323" s="355"/>
      <c r="H2323" s="61"/>
      <c r="I2323" s="64"/>
      <c r="J2323" s="65"/>
      <c r="K2323" s="115"/>
    </row>
    <row r="2324" spans="1:11" x14ac:dyDescent="0.25">
      <c r="A2324" s="87"/>
      <c r="B2324" s="79"/>
      <c r="C2324" s="355"/>
      <c r="D2324" s="355"/>
      <c r="E2324" s="355"/>
      <c r="F2324" s="355"/>
      <c r="G2324" s="355"/>
      <c r="H2324" s="61"/>
      <c r="I2324" s="64"/>
      <c r="J2324" s="65"/>
      <c r="K2324" s="115"/>
    </row>
    <row r="2325" spans="1:11" x14ac:dyDescent="0.25">
      <c r="A2325" s="87"/>
      <c r="B2325" s="79"/>
      <c r="C2325" s="355"/>
      <c r="D2325" s="355"/>
      <c r="E2325" s="355"/>
      <c r="F2325" s="355"/>
      <c r="G2325" s="355"/>
      <c r="H2325" s="61"/>
      <c r="I2325" s="64"/>
      <c r="J2325" s="65"/>
      <c r="K2325" s="115"/>
    </row>
    <row r="2326" spans="1:11" x14ac:dyDescent="0.25">
      <c r="A2326" s="87"/>
      <c r="B2326" s="79"/>
      <c r="C2326" s="355"/>
      <c r="D2326" s="355"/>
      <c r="E2326" s="355"/>
      <c r="F2326" s="355"/>
      <c r="G2326" s="355"/>
      <c r="H2326" s="61"/>
      <c r="I2326" s="64"/>
      <c r="J2326" s="65"/>
      <c r="K2326" s="115"/>
    </row>
    <row r="2327" spans="1:11" x14ac:dyDescent="0.25">
      <c r="A2327" s="87"/>
      <c r="B2327" s="79"/>
      <c r="C2327" s="355"/>
      <c r="D2327" s="355"/>
      <c r="E2327" s="355"/>
      <c r="F2327" s="355"/>
      <c r="G2327" s="355"/>
      <c r="H2327" s="61"/>
      <c r="I2327" s="64"/>
      <c r="J2327" s="65"/>
      <c r="K2327" s="115"/>
    </row>
    <row r="2328" spans="1:11" x14ac:dyDescent="0.25">
      <c r="A2328" s="87"/>
      <c r="B2328" s="79"/>
      <c r="C2328" s="355"/>
      <c r="D2328" s="355"/>
      <c r="E2328" s="355"/>
      <c r="F2328" s="355"/>
      <c r="G2328" s="355"/>
      <c r="H2328" s="61"/>
      <c r="I2328" s="64"/>
      <c r="J2328" s="65"/>
      <c r="K2328" s="115"/>
    </row>
    <row r="2329" spans="1:11" x14ac:dyDescent="0.25">
      <c r="A2329" s="87"/>
      <c r="B2329" s="79"/>
      <c r="C2329" s="355"/>
      <c r="D2329" s="355"/>
      <c r="E2329" s="355"/>
      <c r="F2329" s="355"/>
      <c r="G2329" s="355"/>
      <c r="H2329" s="61"/>
      <c r="I2329" s="64"/>
      <c r="J2329" s="65"/>
      <c r="K2329" s="115"/>
    </row>
    <row r="2330" spans="1:11" x14ac:dyDescent="0.25">
      <c r="A2330" s="87"/>
      <c r="B2330" s="79"/>
      <c r="C2330" s="355"/>
      <c r="D2330" s="355"/>
      <c r="E2330" s="355"/>
      <c r="F2330" s="355"/>
      <c r="G2330" s="355"/>
      <c r="H2330" s="61"/>
      <c r="I2330" s="64"/>
      <c r="J2330" s="65"/>
      <c r="K2330" s="115"/>
    </row>
    <row r="2331" spans="1:11" x14ac:dyDescent="0.25">
      <c r="A2331" s="87"/>
      <c r="B2331" s="79"/>
      <c r="C2331" s="355"/>
      <c r="D2331" s="355"/>
      <c r="E2331" s="355"/>
      <c r="F2331" s="355"/>
      <c r="G2331" s="355"/>
      <c r="H2331" s="61"/>
      <c r="I2331" s="64"/>
      <c r="J2331" s="65"/>
      <c r="K2331" s="115"/>
    </row>
    <row r="2332" spans="1:11" x14ac:dyDescent="0.25">
      <c r="A2332" s="373" t="s">
        <v>103</v>
      </c>
      <c r="B2332" s="373"/>
      <c r="C2332" s="373"/>
      <c r="D2332" s="373"/>
      <c r="E2332" s="373"/>
      <c r="F2332" s="373"/>
      <c r="G2332" s="373"/>
      <c r="H2332" s="373"/>
      <c r="I2332" s="373"/>
      <c r="J2332" s="373"/>
      <c r="K2332" s="100">
        <f>SUM(K2258:K2331)</f>
        <v>562750</v>
      </c>
    </row>
    <row r="2333" spans="1:11" x14ac:dyDescent="0.25">
      <c r="A2333" s="358" t="s">
        <v>1515</v>
      </c>
      <c r="B2333" s="359"/>
      <c r="C2333" s="359"/>
      <c r="D2333" s="359"/>
      <c r="E2333" s="359"/>
      <c r="F2333" s="359"/>
      <c r="G2333" s="359"/>
      <c r="H2333" s="359"/>
      <c r="I2333" s="359"/>
      <c r="J2333" s="359"/>
      <c r="K2333" s="360"/>
    </row>
    <row r="2334" spans="1:11" x14ac:dyDescent="0.25">
      <c r="A2334" s="361"/>
      <c r="B2334" s="362"/>
      <c r="C2334" s="362"/>
      <c r="D2334" s="362"/>
      <c r="E2334" s="362"/>
      <c r="F2334" s="362"/>
      <c r="G2334" s="362"/>
      <c r="H2334" s="362"/>
      <c r="I2334" s="362"/>
      <c r="J2334" s="362"/>
      <c r="K2334" s="363"/>
    </row>
    <row r="2335" spans="1:11" x14ac:dyDescent="0.25">
      <c r="A2335" s="101"/>
      <c r="B2335" s="74"/>
      <c r="C2335" s="364"/>
      <c r="D2335" s="365"/>
      <c r="E2335" s="365"/>
      <c r="F2335" s="365"/>
      <c r="G2335" s="366"/>
      <c r="H2335" s="57"/>
      <c r="I2335" s="75"/>
      <c r="J2335" s="76"/>
      <c r="K2335" s="77"/>
    </row>
    <row r="2336" spans="1:11" x14ac:dyDescent="0.25">
      <c r="A2336" s="78" t="s">
        <v>2222</v>
      </c>
      <c r="B2336" s="105"/>
      <c r="C2336" s="367" t="s">
        <v>2223</v>
      </c>
      <c r="D2336" s="367"/>
      <c r="E2336" s="367"/>
      <c r="F2336" s="367"/>
      <c r="G2336" s="367"/>
      <c r="H2336" s="60"/>
      <c r="I2336" s="66"/>
      <c r="J2336" s="67"/>
      <c r="K2336" s="17"/>
    </row>
    <row r="2337" spans="1:11" x14ac:dyDescent="0.25">
      <c r="A2337" s="87"/>
      <c r="B2337" s="79" t="s">
        <v>2224</v>
      </c>
      <c r="C2337" s="355" t="s">
        <v>2225</v>
      </c>
      <c r="D2337" s="355"/>
      <c r="E2337" s="355"/>
      <c r="F2337" s="355"/>
      <c r="G2337" s="355"/>
      <c r="H2337" s="60" t="s">
        <v>1690</v>
      </c>
      <c r="I2337" s="66">
        <v>1</v>
      </c>
      <c r="J2337" s="37"/>
      <c r="K2337" s="17">
        <f>I2337*J2337</f>
        <v>0</v>
      </c>
    </row>
    <row r="2338" spans="1:11" ht="52.8" customHeight="1" x14ac:dyDescent="0.25">
      <c r="A2338" s="78" t="s">
        <v>2226</v>
      </c>
      <c r="B2338" s="105"/>
      <c r="C2338" s="367" t="s">
        <v>2227</v>
      </c>
      <c r="D2338" s="367"/>
      <c r="E2338" s="367"/>
      <c r="F2338" s="367"/>
      <c r="G2338" s="367"/>
      <c r="H2338" s="60"/>
      <c r="I2338" s="66"/>
      <c r="J2338" s="67"/>
      <c r="K2338" s="17"/>
    </row>
    <row r="2339" spans="1:11" ht="26.4" customHeight="1" x14ac:dyDescent="0.25">
      <c r="A2339" s="87"/>
      <c r="B2339" s="79" t="s">
        <v>2228</v>
      </c>
      <c r="C2339" s="355" t="s">
        <v>2229</v>
      </c>
      <c r="D2339" s="355"/>
      <c r="E2339" s="355"/>
      <c r="F2339" s="355"/>
      <c r="G2339" s="355"/>
      <c r="H2339" s="60" t="s">
        <v>100</v>
      </c>
      <c r="I2339" s="66" t="s">
        <v>101</v>
      </c>
      <c r="J2339" s="67" t="s">
        <v>102</v>
      </c>
      <c r="K2339" s="16">
        <v>75000</v>
      </c>
    </row>
    <row r="2340" spans="1:11" x14ac:dyDescent="0.25">
      <c r="A2340" s="87"/>
      <c r="B2340" s="79" t="s">
        <v>77</v>
      </c>
      <c r="C2340" s="355" t="s">
        <v>2230</v>
      </c>
      <c r="D2340" s="355" t="s">
        <v>269</v>
      </c>
      <c r="E2340" s="355" t="s">
        <v>269</v>
      </c>
      <c r="F2340" s="355" t="s">
        <v>269</v>
      </c>
      <c r="G2340" s="355" t="s">
        <v>269</v>
      </c>
      <c r="H2340" s="60" t="s">
        <v>54</v>
      </c>
      <c r="I2340" s="66">
        <f>K2339</f>
        <v>75000</v>
      </c>
      <c r="J2340" s="348"/>
      <c r="K2340" s="16">
        <f>I2340*J2340</f>
        <v>0</v>
      </c>
    </row>
    <row r="2341" spans="1:11" ht="26.4" customHeight="1" x14ac:dyDescent="0.25">
      <c r="A2341" s="78" t="s">
        <v>1516</v>
      </c>
      <c r="B2341" s="105"/>
      <c r="C2341" s="367" t="s">
        <v>2162</v>
      </c>
      <c r="D2341" s="367"/>
      <c r="E2341" s="367"/>
      <c r="F2341" s="367"/>
      <c r="G2341" s="367"/>
      <c r="H2341" s="60" t="s">
        <v>15</v>
      </c>
      <c r="I2341" s="66">
        <v>21</v>
      </c>
      <c r="J2341" s="37"/>
      <c r="K2341" s="17">
        <f>I2341*J2341</f>
        <v>0</v>
      </c>
    </row>
    <row r="2342" spans="1:11" x14ac:dyDescent="0.25">
      <c r="A2342" s="134" t="s">
        <v>2160</v>
      </c>
      <c r="B2342" s="96"/>
      <c r="C2342" s="367" t="s">
        <v>1517</v>
      </c>
      <c r="D2342" s="368" t="s">
        <v>1506</v>
      </c>
      <c r="E2342" s="368" t="s">
        <v>1506</v>
      </c>
      <c r="F2342" s="368" t="s">
        <v>1506</v>
      </c>
      <c r="G2342" s="369" t="s">
        <v>1506</v>
      </c>
      <c r="H2342" s="90"/>
      <c r="I2342" s="90"/>
      <c r="J2342" s="51"/>
      <c r="K2342" s="51"/>
    </row>
    <row r="2343" spans="1:11" x14ac:dyDescent="0.25">
      <c r="A2343" s="95"/>
      <c r="B2343" s="92" t="s">
        <v>2161</v>
      </c>
      <c r="C2343" s="355" t="s">
        <v>1518</v>
      </c>
      <c r="D2343" s="356" t="s">
        <v>1508</v>
      </c>
      <c r="E2343" s="356" t="s">
        <v>1508</v>
      </c>
      <c r="F2343" s="356" t="s">
        <v>1508</v>
      </c>
      <c r="G2343" s="357" t="s">
        <v>1508</v>
      </c>
      <c r="H2343" s="60" t="s">
        <v>100</v>
      </c>
      <c r="I2343" s="66" t="s">
        <v>101</v>
      </c>
      <c r="J2343" s="67" t="s">
        <v>102</v>
      </c>
      <c r="K2343" s="16">
        <v>2000000</v>
      </c>
    </row>
    <row r="2344" spans="1:11" x14ac:dyDescent="0.25">
      <c r="A2344" s="134"/>
      <c r="B2344" s="96"/>
      <c r="C2344" s="355" t="s">
        <v>1519</v>
      </c>
      <c r="D2344" s="356"/>
      <c r="E2344" s="356"/>
      <c r="F2344" s="356"/>
      <c r="G2344" s="357"/>
      <c r="H2344" s="69" t="s">
        <v>54</v>
      </c>
      <c r="I2344" s="66">
        <f>K2343</f>
        <v>2000000</v>
      </c>
      <c r="J2344" s="348"/>
      <c r="K2344" s="16">
        <f>I2344*J2344</f>
        <v>0</v>
      </c>
    </row>
    <row r="2345" spans="1:11" x14ac:dyDescent="0.25">
      <c r="A2345" s="138"/>
      <c r="B2345" s="139"/>
      <c r="C2345" s="370"/>
      <c r="D2345" s="371"/>
      <c r="E2345" s="371"/>
      <c r="F2345" s="371"/>
      <c r="G2345" s="372"/>
      <c r="H2345" s="110"/>
      <c r="I2345" s="140"/>
      <c r="J2345" s="153"/>
      <c r="K2345" s="154"/>
    </row>
    <row r="2346" spans="1:11" x14ac:dyDescent="0.25">
      <c r="A2346" s="138"/>
      <c r="B2346" s="139"/>
      <c r="C2346" s="370"/>
      <c r="D2346" s="371"/>
      <c r="E2346" s="371"/>
      <c r="F2346" s="371"/>
      <c r="G2346" s="372"/>
      <c r="H2346" s="110"/>
      <c r="I2346" s="140"/>
      <c r="J2346" s="153"/>
      <c r="K2346" s="154"/>
    </row>
    <row r="2347" spans="1:11" x14ac:dyDescent="0.25">
      <c r="A2347" s="87"/>
      <c r="B2347" s="79"/>
      <c r="C2347" s="355"/>
      <c r="D2347" s="355"/>
      <c r="E2347" s="355"/>
      <c r="F2347" s="355"/>
      <c r="G2347" s="355"/>
      <c r="H2347" s="61"/>
      <c r="I2347" s="64"/>
      <c r="J2347" s="65"/>
      <c r="K2347" s="115"/>
    </row>
    <row r="2348" spans="1:11" x14ac:dyDescent="0.25">
      <c r="A2348" s="87"/>
      <c r="B2348" s="79"/>
      <c r="C2348" s="355"/>
      <c r="D2348" s="355"/>
      <c r="E2348" s="355"/>
      <c r="F2348" s="355"/>
      <c r="G2348" s="355"/>
      <c r="H2348" s="61"/>
      <c r="I2348" s="64"/>
      <c r="J2348" s="65"/>
      <c r="K2348" s="115"/>
    </row>
    <row r="2349" spans="1:11" x14ac:dyDescent="0.25">
      <c r="A2349" s="87"/>
      <c r="B2349" s="79"/>
      <c r="C2349" s="355"/>
      <c r="D2349" s="355"/>
      <c r="E2349" s="355"/>
      <c r="F2349" s="355"/>
      <c r="G2349" s="355"/>
      <c r="H2349" s="61"/>
      <c r="I2349" s="64"/>
      <c r="J2349" s="65"/>
      <c r="K2349" s="115"/>
    </row>
    <row r="2350" spans="1:11" x14ac:dyDescent="0.25">
      <c r="A2350" s="87"/>
      <c r="B2350" s="79"/>
      <c r="C2350" s="355"/>
      <c r="D2350" s="355"/>
      <c r="E2350" s="355"/>
      <c r="F2350" s="355"/>
      <c r="G2350" s="355"/>
      <c r="H2350" s="61"/>
      <c r="I2350" s="64"/>
      <c r="J2350" s="65"/>
      <c r="K2350" s="115"/>
    </row>
    <row r="2351" spans="1:11" x14ac:dyDescent="0.25">
      <c r="A2351" s="87"/>
      <c r="B2351" s="79"/>
      <c r="C2351" s="355"/>
      <c r="D2351" s="355"/>
      <c r="E2351" s="355"/>
      <c r="F2351" s="355"/>
      <c r="G2351" s="355"/>
      <c r="H2351" s="61"/>
      <c r="I2351" s="64"/>
      <c r="J2351" s="65"/>
      <c r="K2351" s="115"/>
    </row>
    <row r="2352" spans="1:11" x14ac:dyDescent="0.25">
      <c r="A2352" s="87"/>
      <c r="B2352" s="79"/>
      <c r="C2352" s="355"/>
      <c r="D2352" s="355"/>
      <c r="E2352" s="355"/>
      <c r="F2352" s="355"/>
      <c r="G2352" s="355"/>
      <c r="H2352" s="61"/>
      <c r="I2352" s="64"/>
      <c r="J2352" s="65"/>
      <c r="K2352" s="115"/>
    </row>
    <row r="2353" spans="1:11" x14ac:dyDescent="0.25">
      <c r="A2353" s="87"/>
      <c r="B2353" s="79"/>
      <c r="C2353" s="355"/>
      <c r="D2353" s="355"/>
      <c r="E2353" s="355"/>
      <c r="F2353" s="355"/>
      <c r="G2353" s="355"/>
      <c r="H2353" s="61"/>
      <c r="I2353" s="64"/>
      <c r="J2353" s="65"/>
      <c r="K2353" s="115"/>
    </row>
    <row r="2354" spans="1:11" x14ac:dyDescent="0.25">
      <c r="A2354" s="87"/>
      <c r="B2354" s="79"/>
      <c r="C2354" s="355"/>
      <c r="D2354" s="355"/>
      <c r="E2354" s="355"/>
      <c r="F2354" s="355"/>
      <c r="G2354" s="355"/>
      <c r="H2354" s="61"/>
      <c r="I2354" s="64"/>
      <c r="J2354" s="65"/>
      <c r="K2354" s="115"/>
    </row>
    <row r="2355" spans="1:11" x14ac:dyDescent="0.25">
      <c r="A2355" s="87"/>
      <c r="B2355" s="79"/>
      <c r="C2355" s="355"/>
      <c r="D2355" s="355"/>
      <c r="E2355" s="355"/>
      <c r="F2355" s="355"/>
      <c r="G2355" s="355"/>
      <c r="H2355" s="61"/>
      <c r="I2355" s="64"/>
      <c r="J2355" s="65"/>
      <c r="K2355" s="115"/>
    </row>
    <row r="2356" spans="1:11" x14ac:dyDescent="0.25">
      <c r="A2356" s="87"/>
      <c r="B2356" s="79"/>
      <c r="C2356" s="355"/>
      <c r="D2356" s="355"/>
      <c r="E2356" s="355"/>
      <c r="F2356" s="355"/>
      <c r="G2356" s="355"/>
      <c r="H2356" s="61"/>
      <c r="I2356" s="64"/>
      <c r="J2356" s="65"/>
      <c r="K2356" s="115"/>
    </row>
    <row r="2357" spans="1:11" x14ac:dyDescent="0.25">
      <c r="A2357" s="87"/>
      <c r="B2357" s="79"/>
      <c r="C2357" s="355"/>
      <c r="D2357" s="355"/>
      <c r="E2357" s="355"/>
      <c r="F2357" s="355"/>
      <c r="G2357" s="355"/>
      <c r="H2357" s="61"/>
      <c r="I2357" s="64"/>
      <c r="J2357" s="65"/>
      <c r="K2357" s="115"/>
    </row>
    <row r="2358" spans="1:11" x14ac:dyDescent="0.25">
      <c r="A2358" s="87"/>
      <c r="B2358" s="79"/>
      <c r="C2358" s="355"/>
      <c r="D2358" s="355"/>
      <c r="E2358" s="355"/>
      <c r="F2358" s="355"/>
      <c r="G2358" s="355"/>
      <c r="H2358" s="61"/>
      <c r="I2358" s="64"/>
      <c r="J2358" s="65"/>
      <c r="K2358" s="115"/>
    </row>
    <row r="2359" spans="1:11" x14ac:dyDescent="0.25">
      <c r="A2359" s="87"/>
      <c r="B2359" s="79"/>
      <c r="C2359" s="355"/>
      <c r="D2359" s="355"/>
      <c r="E2359" s="355"/>
      <c r="F2359" s="355"/>
      <c r="G2359" s="355"/>
      <c r="H2359" s="61"/>
      <c r="I2359" s="64"/>
      <c r="J2359" s="65"/>
      <c r="K2359" s="115"/>
    </row>
    <row r="2360" spans="1:11" x14ac:dyDescent="0.25">
      <c r="A2360" s="87"/>
      <c r="B2360" s="79"/>
      <c r="C2360" s="355"/>
      <c r="D2360" s="355"/>
      <c r="E2360" s="355"/>
      <c r="F2360" s="355"/>
      <c r="G2360" s="355"/>
      <c r="H2360" s="61"/>
      <c r="I2360" s="64"/>
      <c r="J2360" s="65"/>
      <c r="K2360" s="115"/>
    </row>
    <row r="2361" spans="1:11" x14ac:dyDescent="0.25">
      <c r="A2361" s="87"/>
      <c r="B2361" s="79"/>
      <c r="C2361" s="355"/>
      <c r="D2361" s="355"/>
      <c r="E2361" s="355"/>
      <c r="F2361" s="355"/>
      <c r="G2361" s="355"/>
      <c r="H2361" s="61"/>
      <c r="I2361" s="64"/>
      <c r="J2361" s="65"/>
      <c r="K2361" s="115"/>
    </row>
    <row r="2362" spans="1:11" x14ac:dyDescent="0.25">
      <c r="A2362" s="87"/>
      <c r="B2362" s="79"/>
      <c r="C2362" s="355"/>
      <c r="D2362" s="355"/>
      <c r="E2362" s="355"/>
      <c r="F2362" s="355"/>
      <c r="G2362" s="355"/>
      <c r="H2362" s="61"/>
      <c r="I2362" s="64"/>
      <c r="J2362" s="65"/>
      <c r="K2362" s="115"/>
    </row>
    <row r="2363" spans="1:11" x14ac:dyDescent="0.25">
      <c r="A2363" s="87"/>
      <c r="B2363" s="79"/>
      <c r="C2363" s="355"/>
      <c r="D2363" s="355"/>
      <c r="E2363" s="355"/>
      <c r="F2363" s="355"/>
      <c r="G2363" s="355"/>
      <c r="H2363" s="61"/>
      <c r="I2363" s="64"/>
      <c r="J2363" s="65"/>
      <c r="K2363" s="115"/>
    </row>
    <row r="2364" spans="1:11" x14ac:dyDescent="0.25">
      <c r="A2364" s="87"/>
      <c r="B2364" s="79"/>
      <c r="C2364" s="355"/>
      <c r="D2364" s="355"/>
      <c r="E2364" s="355"/>
      <c r="F2364" s="355"/>
      <c r="G2364" s="355"/>
      <c r="H2364" s="61"/>
      <c r="I2364" s="64"/>
      <c r="J2364" s="65"/>
      <c r="K2364" s="115"/>
    </row>
    <row r="2365" spans="1:11" x14ac:dyDescent="0.25">
      <c r="A2365" s="87"/>
      <c r="B2365" s="79"/>
      <c r="C2365" s="355"/>
      <c r="D2365" s="355"/>
      <c r="E2365" s="355"/>
      <c r="F2365" s="355"/>
      <c r="G2365" s="355"/>
      <c r="H2365" s="61"/>
      <c r="I2365" s="64"/>
      <c r="J2365" s="65"/>
      <c r="K2365" s="115"/>
    </row>
    <row r="2366" spans="1:11" x14ac:dyDescent="0.25">
      <c r="A2366" s="87"/>
      <c r="B2366" s="79"/>
      <c r="C2366" s="355"/>
      <c r="D2366" s="355"/>
      <c r="E2366" s="355"/>
      <c r="F2366" s="355"/>
      <c r="G2366" s="355"/>
      <c r="H2366" s="61"/>
      <c r="I2366" s="64"/>
      <c r="J2366" s="65"/>
      <c r="K2366" s="115"/>
    </row>
    <row r="2367" spans="1:11" x14ac:dyDescent="0.25">
      <c r="A2367" s="87"/>
      <c r="B2367" s="79"/>
      <c r="C2367" s="355"/>
      <c r="D2367" s="355"/>
      <c r="E2367" s="355"/>
      <c r="F2367" s="355"/>
      <c r="G2367" s="355"/>
      <c r="H2367" s="61"/>
      <c r="I2367" s="64"/>
      <c r="J2367" s="65"/>
      <c r="K2367" s="115"/>
    </row>
    <row r="2368" spans="1:11" x14ac:dyDescent="0.25">
      <c r="A2368" s="87"/>
      <c r="B2368" s="79"/>
      <c r="C2368" s="355"/>
      <c r="D2368" s="355"/>
      <c r="E2368" s="355"/>
      <c r="F2368" s="355"/>
      <c r="G2368" s="355"/>
      <c r="H2368" s="61"/>
      <c r="I2368" s="64"/>
      <c r="J2368" s="65"/>
      <c r="K2368" s="115"/>
    </row>
    <row r="2369" spans="1:11" x14ac:dyDescent="0.25">
      <c r="A2369" s="87"/>
      <c r="B2369" s="79"/>
      <c r="C2369" s="355"/>
      <c r="D2369" s="355"/>
      <c r="E2369" s="355"/>
      <c r="F2369" s="355"/>
      <c r="G2369" s="355"/>
      <c r="H2369" s="61"/>
      <c r="I2369" s="64"/>
      <c r="J2369" s="65"/>
      <c r="K2369" s="115"/>
    </row>
    <row r="2370" spans="1:11" x14ac:dyDescent="0.25">
      <c r="A2370" s="87"/>
      <c r="B2370" s="79"/>
      <c r="C2370" s="355"/>
      <c r="D2370" s="355"/>
      <c r="E2370" s="355"/>
      <c r="F2370" s="355"/>
      <c r="G2370" s="355"/>
      <c r="H2370" s="61"/>
      <c r="I2370" s="64"/>
      <c r="J2370" s="65"/>
      <c r="K2370" s="115"/>
    </row>
    <row r="2371" spans="1:11" x14ac:dyDescent="0.25">
      <c r="A2371" s="87"/>
      <c r="B2371" s="79"/>
      <c r="C2371" s="355"/>
      <c r="D2371" s="355"/>
      <c r="E2371" s="355"/>
      <c r="F2371" s="355"/>
      <c r="G2371" s="355"/>
      <c r="H2371" s="61"/>
      <c r="I2371" s="64"/>
      <c r="J2371" s="65"/>
      <c r="K2371" s="115"/>
    </row>
    <row r="2372" spans="1:11" x14ac:dyDescent="0.25">
      <c r="A2372" s="87"/>
      <c r="B2372" s="79"/>
      <c r="C2372" s="355"/>
      <c r="D2372" s="355"/>
      <c r="E2372" s="355"/>
      <c r="F2372" s="355"/>
      <c r="G2372" s="355"/>
      <c r="H2372" s="61"/>
      <c r="I2372" s="64"/>
      <c r="J2372" s="65"/>
      <c r="K2372" s="115"/>
    </row>
    <row r="2373" spans="1:11" x14ac:dyDescent="0.25">
      <c r="A2373" s="87"/>
      <c r="B2373" s="79"/>
      <c r="C2373" s="355"/>
      <c r="D2373" s="355"/>
      <c r="E2373" s="355"/>
      <c r="F2373" s="355"/>
      <c r="G2373" s="355"/>
      <c r="H2373" s="61"/>
      <c r="I2373" s="64"/>
      <c r="J2373" s="65"/>
      <c r="K2373" s="115"/>
    </row>
    <row r="2374" spans="1:11" x14ac:dyDescent="0.25">
      <c r="A2374" s="87"/>
      <c r="B2374" s="79"/>
      <c r="C2374" s="355"/>
      <c r="D2374" s="355"/>
      <c r="E2374" s="355"/>
      <c r="F2374" s="355"/>
      <c r="G2374" s="355"/>
      <c r="H2374" s="61"/>
      <c r="I2374" s="64"/>
      <c r="J2374" s="65"/>
      <c r="K2374" s="115"/>
    </row>
    <row r="2375" spans="1:11" x14ac:dyDescent="0.25">
      <c r="A2375" s="87"/>
      <c r="B2375" s="79"/>
      <c r="C2375" s="355"/>
      <c r="D2375" s="355"/>
      <c r="E2375" s="355"/>
      <c r="F2375" s="355"/>
      <c r="G2375" s="355"/>
      <c r="H2375" s="61"/>
      <c r="I2375" s="64"/>
      <c r="J2375" s="65"/>
      <c r="K2375" s="115"/>
    </row>
    <row r="2376" spans="1:11" x14ac:dyDescent="0.25">
      <c r="A2376" s="87"/>
      <c r="B2376" s="79"/>
      <c r="C2376" s="355"/>
      <c r="D2376" s="355"/>
      <c r="E2376" s="355"/>
      <c r="F2376" s="355"/>
      <c r="G2376" s="355"/>
      <c r="H2376" s="61"/>
      <c r="I2376" s="64"/>
      <c r="J2376" s="65"/>
      <c r="K2376" s="115"/>
    </row>
    <row r="2377" spans="1:11" x14ac:dyDescent="0.25">
      <c r="A2377" s="87"/>
      <c r="B2377" s="79"/>
      <c r="C2377" s="355"/>
      <c r="D2377" s="355"/>
      <c r="E2377" s="355"/>
      <c r="F2377" s="355"/>
      <c r="G2377" s="355"/>
      <c r="H2377" s="61"/>
      <c r="I2377" s="64"/>
      <c r="J2377" s="65"/>
      <c r="K2377" s="115"/>
    </row>
    <row r="2378" spans="1:11" x14ac:dyDescent="0.25">
      <c r="A2378" s="87"/>
      <c r="B2378" s="79"/>
      <c r="C2378" s="355"/>
      <c r="D2378" s="355"/>
      <c r="E2378" s="355"/>
      <c r="F2378" s="355"/>
      <c r="G2378" s="355"/>
      <c r="H2378" s="61"/>
      <c r="I2378" s="64"/>
      <c r="J2378" s="65"/>
      <c r="K2378" s="115"/>
    </row>
    <row r="2379" spans="1:11" x14ac:dyDescent="0.25">
      <c r="A2379" s="87"/>
      <c r="B2379" s="79"/>
      <c r="C2379" s="355"/>
      <c r="D2379" s="355"/>
      <c r="E2379" s="355"/>
      <c r="F2379" s="355"/>
      <c r="G2379" s="355"/>
      <c r="H2379" s="61"/>
      <c r="I2379" s="64"/>
      <c r="J2379" s="65"/>
      <c r="K2379" s="115"/>
    </row>
    <row r="2380" spans="1:11" x14ac:dyDescent="0.25">
      <c r="A2380" s="87"/>
      <c r="B2380" s="79"/>
      <c r="C2380" s="355"/>
      <c r="D2380" s="355"/>
      <c r="E2380" s="355"/>
      <c r="F2380" s="355"/>
      <c r="G2380" s="355"/>
      <c r="H2380" s="61"/>
      <c r="I2380" s="64"/>
      <c r="J2380" s="65"/>
      <c r="K2380" s="115"/>
    </row>
    <row r="2381" spans="1:11" x14ac:dyDescent="0.25">
      <c r="A2381" s="87"/>
      <c r="B2381" s="79"/>
      <c r="C2381" s="355"/>
      <c r="D2381" s="355"/>
      <c r="E2381" s="355"/>
      <c r="F2381" s="355"/>
      <c r="G2381" s="355"/>
      <c r="H2381" s="61"/>
      <c r="I2381" s="64"/>
      <c r="J2381" s="65"/>
      <c r="K2381" s="115"/>
    </row>
    <row r="2382" spans="1:11" x14ac:dyDescent="0.25">
      <c r="A2382" s="87"/>
      <c r="B2382" s="79"/>
      <c r="C2382" s="355"/>
      <c r="D2382" s="355"/>
      <c r="E2382" s="355"/>
      <c r="F2382" s="355"/>
      <c r="G2382" s="355"/>
      <c r="H2382" s="61"/>
      <c r="I2382" s="64"/>
      <c r="J2382" s="65"/>
      <c r="K2382" s="115"/>
    </row>
    <row r="2383" spans="1:11" x14ac:dyDescent="0.25">
      <c r="A2383" s="87"/>
      <c r="B2383" s="79"/>
      <c r="C2383" s="355"/>
      <c r="D2383" s="355"/>
      <c r="E2383" s="355"/>
      <c r="F2383" s="355"/>
      <c r="G2383" s="355"/>
      <c r="H2383" s="61"/>
      <c r="I2383" s="64"/>
      <c r="J2383" s="65"/>
      <c r="K2383" s="115"/>
    </row>
    <row r="2384" spans="1:11" x14ac:dyDescent="0.25">
      <c r="A2384" s="87"/>
      <c r="B2384" s="79"/>
      <c r="C2384" s="355"/>
      <c r="D2384" s="355"/>
      <c r="E2384" s="355"/>
      <c r="F2384" s="355"/>
      <c r="G2384" s="355"/>
      <c r="H2384" s="61"/>
      <c r="I2384" s="64"/>
      <c r="J2384" s="65"/>
      <c r="K2384" s="115"/>
    </row>
    <row r="2385" spans="1:11" x14ac:dyDescent="0.25">
      <c r="A2385" s="87"/>
      <c r="B2385" s="79"/>
      <c r="C2385" s="355"/>
      <c r="D2385" s="355"/>
      <c r="E2385" s="355"/>
      <c r="F2385" s="355"/>
      <c r="G2385" s="355"/>
      <c r="H2385" s="61"/>
      <c r="I2385" s="64"/>
      <c r="J2385" s="65"/>
      <c r="K2385" s="115"/>
    </row>
    <row r="2386" spans="1:11" x14ac:dyDescent="0.25">
      <c r="A2386" s="87"/>
      <c r="B2386" s="79"/>
      <c r="C2386" s="355"/>
      <c r="D2386" s="355"/>
      <c r="E2386" s="355"/>
      <c r="F2386" s="355"/>
      <c r="G2386" s="355"/>
      <c r="H2386" s="61"/>
      <c r="I2386" s="64"/>
      <c r="J2386" s="65"/>
      <c r="K2386" s="115"/>
    </row>
    <row r="2387" spans="1:11" x14ac:dyDescent="0.25">
      <c r="A2387" s="87"/>
      <c r="B2387" s="79"/>
      <c r="C2387" s="355"/>
      <c r="D2387" s="355"/>
      <c r="E2387" s="355"/>
      <c r="F2387" s="355"/>
      <c r="G2387" s="355"/>
      <c r="H2387" s="61"/>
      <c r="I2387" s="64"/>
      <c r="J2387" s="65"/>
      <c r="K2387" s="115"/>
    </row>
    <row r="2388" spans="1:11" x14ac:dyDescent="0.25">
      <c r="A2388" s="87"/>
      <c r="B2388" s="79"/>
      <c r="C2388" s="355"/>
      <c r="D2388" s="355"/>
      <c r="E2388" s="355"/>
      <c r="F2388" s="355"/>
      <c r="G2388" s="355"/>
      <c r="H2388" s="61"/>
      <c r="I2388" s="64"/>
      <c r="J2388" s="65"/>
      <c r="K2388" s="115"/>
    </row>
    <row r="2389" spans="1:11" x14ac:dyDescent="0.25">
      <c r="A2389" s="87"/>
      <c r="B2389" s="79"/>
      <c r="C2389" s="355"/>
      <c r="D2389" s="355"/>
      <c r="E2389" s="355"/>
      <c r="F2389" s="355"/>
      <c r="G2389" s="355"/>
      <c r="H2389" s="61"/>
      <c r="I2389" s="64"/>
      <c r="J2389" s="65"/>
      <c r="K2389" s="115"/>
    </row>
    <row r="2390" spans="1:11" x14ac:dyDescent="0.25">
      <c r="A2390" s="87"/>
      <c r="B2390" s="79"/>
      <c r="C2390" s="355"/>
      <c r="D2390" s="355"/>
      <c r="E2390" s="355"/>
      <c r="F2390" s="355"/>
      <c r="G2390" s="355"/>
      <c r="H2390" s="61"/>
      <c r="I2390" s="64"/>
      <c r="J2390" s="65"/>
      <c r="K2390" s="115"/>
    </row>
    <row r="2391" spans="1:11" x14ac:dyDescent="0.25">
      <c r="A2391" s="87"/>
      <c r="B2391" s="79"/>
      <c r="C2391" s="355"/>
      <c r="D2391" s="355"/>
      <c r="E2391" s="355"/>
      <c r="F2391" s="355"/>
      <c r="G2391" s="355"/>
      <c r="H2391" s="61"/>
      <c r="I2391" s="64"/>
      <c r="J2391" s="65"/>
      <c r="K2391" s="115"/>
    </row>
    <row r="2392" spans="1:11" x14ac:dyDescent="0.25">
      <c r="A2392" s="87"/>
      <c r="B2392" s="79"/>
      <c r="C2392" s="355"/>
      <c r="D2392" s="355"/>
      <c r="E2392" s="355"/>
      <c r="F2392" s="355"/>
      <c r="G2392" s="355"/>
      <c r="H2392" s="61"/>
      <c r="I2392" s="64"/>
      <c r="J2392" s="65"/>
      <c r="K2392" s="115"/>
    </row>
    <row r="2393" spans="1:11" x14ac:dyDescent="0.25">
      <c r="A2393" s="87"/>
      <c r="B2393" s="79"/>
      <c r="C2393" s="355"/>
      <c r="D2393" s="355"/>
      <c r="E2393" s="355"/>
      <c r="F2393" s="355"/>
      <c r="G2393" s="355"/>
      <c r="H2393" s="61"/>
      <c r="I2393" s="64"/>
      <c r="J2393" s="65"/>
      <c r="K2393" s="115"/>
    </row>
    <row r="2394" spans="1:11" x14ac:dyDescent="0.25">
      <c r="A2394" s="87"/>
      <c r="B2394" s="79"/>
      <c r="C2394" s="355"/>
      <c r="D2394" s="355"/>
      <c r="E2394" s="355"/>
      <c r="F2394" s="355"/>
      <c r="G2394" s="355"/>
      <c r="H2394" s="61"/>
      <c r="I2394" s="64"/>
      <c r="J2394" s="65"/>
      <c r="K2394" s="115"/>
    </row>
    <row r="2395" spans="1:11" x14ac:dyDescent="0.25">
      <c r="A2395" s="87"/>
      <c r="B2395" s="79"/>
      <c r="C2395" s="355"/>
      <c r="D2395" s="355"/>
      <c r="E2395" s="355"/>
      <c r="F2395" s="355"/>
      <c r="G2395" s="355"/>
      <c r="H2395" s="61"/>
      <c r="I2395" s="64"/>
      <c r="J2395" s="65"/>
      <c r="K2395" s="115"/>
    </row>
    <row r="2396" spans="1:11" x14ac:dyDescent="0.25">
      <c r="A2396" s="87"/>
      <c r="B2396" s="79"/>
      <c r="C2396" s="355"/>
      <c r="D2396" s="355"/>
      <c r="E2396" s="355"/>
      <c r="F2396" s="355"/>
      <c r="G2396" s="355"/>
      <c r="H2396" s="61"/>
      <c r="I2396" s="64"/>
      <c r="J2396" s="65"/>
      <c r="K2396" s="115"/>
    </row>
    <row r="2397" spans="1:11" x14ac:dyDescent="0.25">
      <c r="A2397" s="87"/>
      <c r="B2397" s="79"/>
      <c r="C2397" s="355"/>
      <c r="D2397" s="355"/>
      <c r="E2397" s="355"/>
      <c r="F2397" s="355"/>
      <c r="G2397" s="355"/>
      <c r="H2397" s="61"/>
      <c r="I2397" s="64"/>
      <c r="J2397" s="65"/>
      <c r="K2397" s="115"/>
    </row>
    <row r="2398" spans="1:11" x14ac:dyDescent="0.25">
      <c r="A2398" s="87"/>
      <c r="B2398" s="79"/>
      <c r="C2398" s="355"/>
      <c r="D2398" s="355"/>
      <c r="E2398" s="355"/>
      <c r="F2398" s="355"/>
      <c r="G2398" s="355"/>
      <c r="H2398" s="61"/>
      <c r="I2398" s="64"/>
      <c r="J2398" s="65"/>
      <c r="K2398" s="115"/>
    </row>
    <row r="2399" spans="1:11" x14ac:dyDescent="0.25">
      <c r="A2399" s="87"/>
      <c r="B2399" s="79"/>
      <c r="C2399" s="355"/>
      <c r="D2399" s="355"/>
      <c r="E2399" s="355"/>
      <c r="F2399" s="355"/>
      <c r="G2399" s="355"/>
      <c r="H2399" s="61"/>
      <c r="I2399" s="64"/>
      <c r="J2399" s="65"/>
      <c r="K2399" s="115"/>
    </row>
    <row r="2400" spans="1:11" x14ac:dyDescent="0.25">
      <c r="A2400" s="87"/>
      <c r="B2400" s="79"/>
      <c r="C2400" s="355"/>
      <c r="D2400" s="355"/>
      <c r="E2400" s="355"/>
      <c r="F2400" s="355"/>
      <c r="G2400" s="355"/>
      <c r="H2400" s="61"/>
      <c r="I2400" s="64"/>
      <c r="J2400" s="65"/>
      <c r="K2400" s="115"/>
    </row>
    <row r="2401" spans="1:11" x14ac:dyDescent="0.25">
      <c r="A2401" s="87"/>
      <c r="B2401" s="79"/>
      <c r="C2401" s="355"/>
      <c r="D2401" s="355"/>
      <c r="E2401" s="355"/>
      <c r="F2401" s="355"/>
      <c r="G2401" s="355"/>
      <c r="H2401" s="61"/>
      <c r="I2401" s="64"/>
      <c r="J2401" s="65"/>
      <c r="K2401" s="115"/>
    </row>
    <row r="2402" spans="1:11" x14ac:dyDescent="0.25">
      <c r="A2402" s="87"/>
      <c r="B2402" s="79"/>
      <c r="C2402" s="355"/>
      <c r="D2402" s="355"/>
      <c r="E2402" s="355"/>
      <c r="F2402" s="355"/>
      <c r="G2402" s="355"/>
      <c r="H2402" s="61"/>
      <c r="I2402" s="64"/>
      <c r="J2402" s="65"/>
      <c r="K2402" s="115"/>
    </row>
    <row r="2403" spans="1:11" x14ac:dyDescent="0.25">
      <c r="A2403" s="373" t="s">
        <v>546</v>
      </c>
      <c r="B2403" s="373"/>
      <c r="C2403" s="373"/>
      <c r="D2403" s="373"/>
      <c r="E2403" s="373"/>
      <c r="F2403" s="373"/>
      <c r="G2403" s="373"/>
      <c r="H2403" s="373"/>
      <c r="I2403" s="373"/>
      <c r="J2403" s="373"/>
      <c r="K2403" s="100">
        <f>SUM(K2335:K2402)</f>
        <v>2075000</v>
      </c>
    </row>
  </sheetData>
  <sheetProtection algorithmName="SHA-512" hashValue="lX1AnfRvliPmWr3wPoRl2FqsOcKVYeFX25Q/0d+9y0ZsyC5OstfKBOz+qIMNZZl1d2AHU1qpyf/3lJp1EMNRhw==" saltValue="DI1/1UVVvxFvHZ+auBCCww==" spinCount="100000" sheet="1" objects="1" scenarios="1"/>
  <mergeCells count="2368">
    <mergeCell ref="C446:G446"/>
    <mergeCell ref="C1650:G1650"/>
    <mergeCell ref="C1900:G1900"/>
    <mergeCell ref="C2026:G2026"/>
    <mergeCell ref="C2027:G2027"/>
    <mergeCell ref="C1901:G1901"/>
    <mergeCell ref="C62:G62"/>
    <mergeCell ref="C2016:G2016"/>
    <mergeCell ref="C2017:G2017"/>
    <mergeCell ref="C2018:G2018"/>
    <mergeCell ref="C2336:G2336"/>
    <mergeCell ref="C2337:G2337"/>
    <mergeCell ref="C2338:G2338"/>
    <mergeCell ref="C2339:G2339"/>
    <mergeCell ref="C1340:G1340"/>
    <mergeCell ref="C1341:G1341"/>
    <mergeCell ref="C999:G999"/>
    <mergeCell ref="C724:G724"/>
    <mergeCell ref="C996:G996"/>
    <mergeCell ref="C997:G997"/>
    <mergeCell ref="C1049:G1049"/>
    <mergeCell ref="C1269:G1269"/>
    <mergeCell ref="C1317:G1317"/>
    <mergeCell ref="C1318:G1318"/>
    <mergeCell ref="C1255:G1255"/>
    <mergeCell ref="C1256:G1256"/>
    <mergeCell ref="C1257:G1257"/>
    <mergeCell ref="C1258:G1258"/>
    <mergeCell ref="C1259:G1259"/>
    <mergeCell ref="C1260:G1260"/>
    <mergeCell ref="C1262:G1262"/>
    <mergeCell ref="C1270:G1270"/>
    <mergeCell ref="C2340:G2340"/>
    <mergeCell ref="C1261:G1261"/>
    <mergeCell ref="C1336:G1336"/>
    <mergeCell ref="C1399:G1399"/>
    <mergeCell ref="C1471:G1471"/>
    <mergeCell ref="C1551:G1551"/>
    <mergeCell ref="C1626:G1626"/>
    <mergeCell ref="C1690:G1690"/>
    <mergeCell ref="C1766:G1766"/>
    <mergeCell ref="C1898:G1898"/>
    <mergeCell ref="C1966:G1966"/>
    <mergeCell ref="C2025:G2025"/>
    <mergeCell ref="C2100:G2100"/>
    <mergeCell ref="C2172:G2172"/>
    <mergeCell ref="C2236:G2236"/>
    <mergeCell ref="C2320:G2320"/>
    <mergeCell ref="C143:G143"/>
    <mergeCell ref="C218:G218"/>
    <mergeCell ref="C264:G264"/>
    <mergeCell ref="C331:G331"/>
    <mergeCell ref="C385:G385"/>
    <mergeCell ref="C444:G444"/>
    <mergeCell ref="C516:G516"/>
    <mergeCell ref="C588:G588"/>
    <mergeCell ref="C658:G658"/>
    <mergeCell ref="C723:G723"/>
    <mergeCell ref="C828:G828"/>
    <mergeCell ref="C895:G895"/>
    <mergeCell ref="C896:G896"/>
    <mergeCell ref="C975:G975"/>
    <mergeCell ref="C1045:G1045"/>
    <mergeCell ref="C1046:G1046"/>
    <mergeCell ref="C1271:G1271"/>
    <mergeCell ref="C1272:G1272"/>
    <mergeCell ref="C1273:G1273"/>
    <mergeCell ref="C1274:G1274"/>
    <mergeCell ref="C1275:G1275"/>
    <mergeCell ref="C21:G21"/>
    <mergeCell ref="C22:G22"/>
    <mergeCell ref="C275:G275"/>
    <mergeCell ref="C1362:G1362"/>
    <mergeCell ref="C1659:G1659"/>
    <mergeCell ref="C2162:G2162"/>
    <mergeCell ref="C2080:G2080"/>
    <mergeCell ref="A2114:J2114"/>
    <mergeCell ref="A2115:K2116"/>
    <mergeCell ref="C2122:G2122"/>
    <mergeCell ref="C2121:G2121"/>
    <mergeCell ref="C1957:G1957"/>
    <mergeCell ref="C1959:G1959"/>
    <mergeCell ref="C2133:G2133"/>
    <mergeCell ref="C2108:G2108"/>
    <mergeCell ref="C2083:G2083"/>
    <mergeCell ref="A2117:J2117"/>
    <mergeCell ref="C2118:G2118"/>
    <mergeCell ref="C2104:G2104"/>
    <mergeCell ref="C2059:G2059"/>
    <mergeCell ref="C1071:G1071"/>
    <mergeCell ref="C1187:G1187"/>
    <mergeCell ref="C2113:G2113"/>
    <mergeCell ref="C2088:G2088"/>
    <mergeCell ref="C2123:G2123"/>
    <mergeCell ref="C2141:G2141"/>
    <mergeCell ref="C2126:G2126"/>
    <mergeCell ref="C2127:G2127"/>
    <mergeCell ref="C2128:G2128"/>
    <mergeCell ref="C2150:G2150"/>
    <mergeCell ref="C2143:G2143"/>
    <mergeCell ref="C2136:G2136"/>
    <mergeCell ref="C2179:G2179"/>
    <mergeCell ref="C2192:G2192"/>
    <mergeCell ref="C2193:G2193"/>
    <mergeCell ref="C2194:G2194"/>
    <mergeCell ref="C2195:G2195"/>
    <mergeCell ref="C2196:G2196"/>
    <mergeCell ref="C2204:G2204"/>
    <mergeCell ref="C2205:G2205"/>
    <mergeCell ref="C2125:G2125"/>
    <mergeCell ref="C2124:G2124"/>
    <mergeCell ref="C2208:G2208"/>
    <mergeCell ref="C2206:G2206"/>
    <mergeCell ref="C2207:G2207"/>
    <mergeCell ref="C2203:G2203"/>
    <mergeCell ref="A2185:J2185"/>
    <mergeCell ref="C2186:G2186"/>
    <mergeCell ref="C2187:G2187"/>
    <mergeCell ref="C2188:G2188"/>
    <mergeCell ref="C2161:G2161"/>
    <mergeCell ref="C2176:G2176"/>
    <mergeCell ref="C2173:G2173"/>
    <mergeCell ref="C2174:G2174"/>
    <mergeCell ref="C2175:G2175"/>
    <mergeCell ref="C2135:G2135"/>
    <mergeCell ref="C2129:G2129"/>
    <mergeCell ref="C2130:G2130"/>
    <mergeCell ref="C2168:G2168"/>
    <mergeCell ref="C2169:G2169"/>
    <mergeCell ref="C2149:G2149"/>
    <mergeCell ref="C2181:G2181"/>
    <mergeCell ref="C2177:G2177"/>
    <mergeCell ref="C2132:G2132"/>
    <mergeCell ref="C2180:G2180"/>
    <mergeCell ref="C2131:G2131"/>
    <mergeCell ref="C2142:G2142"/>
    <mergeCell ref="C2229:G2229"/>
    <mergeCell ref="C2242:G2242"/>
    <mergeCell ref="C2243:G2243"/>
    <mergeCell ref="C2244:G2244"/>
    <mergeCell ref="C2245:G2245"/>
    <mergeCell ref="C1407:G1407"/>
    <mergeCell ref="C2225:G2225"/>
    <mergeCell ref="C2226:G2226"/>
    <mergeCell ref="C2251:G2251"/>
    <mergeCell ref="C2222:G2222"/>
    <mergeCell ref="C2223:G2223"/>
    <mergeCell ref="C2002:G2002"/>
    <mergeCell ref="C2103:G2103"/>
    <mergeCell ref="C2091:G2091"/>
    <mergeCell ref="C2095:G2095"/>
    <mergeCell ref="C2096:G2096"/>
    <mergeCell ref="C2085:G2085"/>
    <mergeCell ref="C2092:G2092"/>
    <mergeCell ref="C2093:G2093"/>
    <mergeCell ref="C2012:G2012"/>
    <mergeCell ref="C2013:G2013"/>
    <mergeCell ref="C2081:G2081"/>
    <mergeCell ref="C2049:G2049"/>
    <mergeCell ref="C2050:G2050"/>
    <mergeCell ref="C2250:G2250"/>
    <mergeCell ref="C2265:G2265"/>
    <mergeCell ref="C2266:G2266"/>
    <mergeCell ref="C2267:G2267"/>
    <mergeCell ref="C2268:G2268"/>
    <mergeCell ref="C2269:G2269"/>
    <mergeCell ref="C2259:G2259"/>
    <mergeCell ref="C2260:G2260"/>
    <mergeCell ref="A2256:K2257"/>
    <mergeCell ref="A2255:J2255"/>
    <mergeCell ref="A2258:J2258"/>
    <mergeCell ref="C2227:G2227"/>
    <mergeCell ref="C2228:G2228"/>
    <mergeCell ref="C2231:G2231"/>
    <mergeCell ref="C2232:G2232"/>
    <mergeCell ref="C2233:G2233"/>
    <mergeCell ref="C2234:G2234"/>
    <mergeCell ref="C2254:G2254"/>
    <mergeCell ref="C2253:G2253"/>
    <mergeCell ref="C2246:G2246"/>
    <mergeCell ref="C2237:G2237"/>
    <mergeCell ref="C2238:G2238"/>
    <mergeCell ref="C2239:G2239"/>
    <mergeCell ref="C2230:G2230"/>
    <mergeCell ref="C2298:G2298"/>
    <mergeCell ref="C2322:G2322"/>
    <mergeCell ref="C2323:G2323"/>
    <mergeCell ref="C2328:G2328"/>
    <mergeCell ref="C2329:G2329"/>
    <mergeCell ref="C2324:G2324"/>
    <mergeCell ref="C2325:G2325"/>
    <mergeCell ref="C2315:G2315"/>
    <mergeCell ref="C2326:G2326"/>
    <mergeCell ref="C2327:G2327"/>
    <mergeCell ref="C10:G10"/>
    <mergeCell ref="C2144:G2144"/>
    <mergeCell ref="C2145:G2145"/>
    <mergeCell ref="C2146:G2146"/>
    <mergeCell ref="C2147:G2147"/>
    <mergeCell ref="C2137:G2137"/>
    <mergeCell ref="C2138:G2138"/>
    <mergeCell ref="C2140:G2140"/>
    <mergeCell ref="C2252:G2252"/>
    <mergeCell ref="C2235:G2235"/>
    <mergeCell ref="C2212:G2212"/>
    <mergeCell ref="C2213:G2213"/>
    <mergeCell ref="C2214:G2214"/>
    <mergeCell ref="C2215:G2215"/>
    <mergeCell ref="C2216:G2216"/>
    <mergeCell ref="C2217:G2217"/>
    <mergeCell ref="C2218:G2218"/>
    <mergeCell ref="C2219:G2219"/>
    <mergeCell ref="C2240:G2240"/>
    <mergeCell ref="C2241:G2241"/>
    <mergeCell ref="C2247:G2247"/>
    <mergeCell ref="C2249:G2249"/>
    <mergeCell ref="C2330:G2330"/>
    <mergeCell ref="C2331:G2331"/>
    <mergeCell ref="C2299:G2299"/>
    <mergeCell ref="C2300:G2300"/>
    <mergeCell ref="C2301:G2301"/>
    <mergeCell ref="C2302:G2302"/>
    <mergeCell ref="C2303:G2303"/>
    <mergeCell ref="C2304:G2304"/>
    <mergeCell ref="C2305:G2305"/>
    <mergeCell ref="C2306:G2306"/>
    <mergeCell ref="C2307:G2307"/>
    <mergeCell ref="C2308:G2308"/>
    <mergeCell ref="C2309:G2309"/>
    <mergeCell ref="C2310:G2310"/>
    <mergeCell ref="C2311:G2311"/>
    <mergeCell ref="C2312:G2312"/>
    <mergeCell ref="C2313:G2313"/>
    <mergeCell ref="C2314:G2314"/>
    <mergeCell ref="C2316:G2316"/>
    <mergeCell ref="C2317:G2317"/>
    <mergeCell ref="C2318:G2318"/>
    <mergeCell ref="C2319:G2319"/>
    <mergeCell ref="C2321:G2321"/>
    <mergeCell ref="C2272:G2272"/>
    <mergeCell ref="C2273:G2273"/>
    <mergeCell ref="C2274:G2274"/>
    <mergeCell ref="C2290:G2290"/>
    <mergeCell ref="C2291:G2291"/>
    <mergeCell ref="C2292:G2292"/>
    <mergeCell ref="C2293:G2293"/>
    <mergeCell ref="C2294:G2294"/>
    <mergeCell ref="C2295:G2295"/>
    <mergeCell ref="C2270:G2270"/>
    <mergeCell ref="C2271:G2271"/>
    <mergeCell ref="C2275:G2275"/>
    <mergeCell ref="C2279:G2279"/>
    <mergeCell ref="C2280:G2280"/>
    <mergeCell ref="C2281:G2281"/>
    <mergeCell ref="C2282:G2282"/>
    <mergeCell ref="C2283:G2283"/>
    <mergeCell ref="C2284:G2284"/>
    <mergeCell ref="C2278:G2278"/>
    <mergeCell ref="C2285:G2285"/>
    <mergeCell ref="C2286:G2286"/>
    <mergeCell ref="C2287:G2287"/>
    <mergeCell ref="C2288:G2288"/>
    <mergeCell ref="C2289:G2289"/>
    <mergeCell ref="C2276:G2276"/>
    <mergeCell ref="C2277:G2277"/>
    <mergeCell ref="C2084:G2084"/>
    <mergeCell ref="C2014:G2014"/>
    <mergeCell ref="C2015:G2015"/>
    <mergeCell ref="C2019:G2019"/>
    <mergeCell ref="C2020:G2020"/>
    <mergeCell ref="C2043:G2043"/>
    <mergeCell ref="C2034:G2034"/>
    <mergeCell ref="C2053:G2053"/>
    <mergeCell ref="C2035:G2035"/>
    <mergeCell ref="C2036:G2036"/>
    <mergeCell ref="C2024:G2024"/>
    <mergeCell ref="C2067:G2067"/>
    <mergeCell ref="C2068:G2068"/>
    <mergeCell ref="C2078:G2078"/>
    <mergeCell ref="C2023:G2023"/>
    <mergeCell ref="C2021:G2021"/>
    <mergeCell ref="C2089:G2089"/>
    <mergeCell ref="A1777:K1778"/>
    <mergeCell ref="C1787:G1787"/>
    <mergeCell ref="C1822:G1822"/>
    <mergeCell ref="C1806:G1806"/>
    <mergeCell ref="C1790:G1790"/>
    <mergeCell ref="C1791:G1791"/>
    <mergeCell ref="C2220:G2220"/>
    <mergeCell ref="C2211:G2211"/>
    <mergeCell ref="C2191:G2191"/>
    <mergeCell ref="C2296:G2296"/>
    <mergeCell ref="C2297:G2297"/>
    <mergeCell ref="C2090:G2090"/>
    <mergeCell ref="C2058:G2058"/>
    <mergeCell ref="C2086:G2086"/>
    <mergeCell ref="C2107:G2107"/>
    <mergeCell ref="C2109:G2109"/>
    <mergeCell ref="C1972:G1972"/>
    <mergeCell ref="C1970:G1970"/>
    <mergeCell ref="C2210:G2210"/>
    <mergeCell ref="C2082:G2082"/>
    <mergeCell ref="C2151:G2151"/>
    <mergeCell ref="C2152:G2152"/>
    <mergeCell ref="C2153:G2153"/>
    <mergeCell ref="C2154:G2154"/>
    <mergeCell ref="C2155:G2155"/>
    <mergeCell ref="C2156:G2156"/>
    <mergeCell ref="C2157:G2157"/>
    <mergeCell ref="C2158:G2158"/>
    <mergeCell ref="C2159:G2159"/>
    <mergeCell ref="C2160:G2160"/>
    <mergeCell ref="C1951:G1951"/>
    <mergeCell ref="C1952:G1952"/>
    <mergeCell ref="C1922:G1922"/>
    <mergeCell ref="C1942:G1942"/>
    <mergeCell ref="C1943:G1943"/>
    <mergeCell ref="C1925:G1925"/>
    <mergeCell ref="C1949:G1949"/>
    <mergeCell ref="C1950:G1950"/>
    <mergeCell ref="C1940:G1940"/>
    <mergeCell ref="C1946:G1946"/>
    <mergeCell ref="C1947:G1947"/>
    <mergeCell ref="C1941:G1941"/>
    <mergeCell ref="A1779:J1779"/>
    <mergeCell ref="C1780:G1780"/>
    <mergeCell ref="C1781:G1781"/>
    <mergeCell ref="A1849:K1850"/>
    <mergeCell ref="C1801:G1801"/>
    <mergeCell ref="C1802:G1802"/>
    <mergeCell ref="C1803:G1803"/>
    <mergeCell ref="C1804:G1804"/>
    <mergeCell ref="C1783:G1783"/>
    <mergeCell ref="C1786:G1786"/>
    <mergeCell ref="C1805:G1805"/>
    <mergeCell ref="C1785:G1785"/>
    <mergeCell ref="C1844:G1844"/>
    <mergeCell ref="C1788:G1788"/>
    <mergeCell ref="C1789:G1789"/>
    <mergeCell ref="C1795:G1795"/>
    <mergeCell ref="C1796:G1796"/>
    <mergeCell ref="C1797:G1797"/>
    <mergeCell ref="C1883:G1883"/>
    <mergeCell ref="C1876:G1876"/>
    <mergeCell ref="C1859:G1859"/>
    <mergeCell ref="C1829:G1829"/>
    <mergeCell ref="C1976:G1976"/>
    <mergeCell ref="C2046:G2046"/>
    <mergeCell ref="C2047:G2047"/>
    <mergeCell ref="C2048:G2048"/>
    <mergeCell ref="C1729:G1729"/>
    <mergeCell ref="C1730:G1730"/>
    <mergeCell ref="C1808:G1808"/>
    <mergeCell ref="C1809:G1809"/>
    <mergeCell ref="C1930:G1930"/>
    <mergeCell ref="C1894:G1894"/>
    <mergeCell ref="C1895:G1895"/>
    <mergeCell ref="C1899:G1899"/>
    <mergeCell ref="C1905:G1905"/>
    <mergeCell ref="C1877:G1877"/>
    <mergeCell ref="C1878:G1878"/>
    <mergeCell ref="C1928:G1928"/>
    <mergeCell ref="C1929:G1929"/>
    <mergeCell ref="C1825:G1825"/>
    <mergeCell ref="C1839:G1839"/>
    <mergeCell ref="C1840:G1840"/>
    <mergeCell ref="C1841:G1841"/>
    <mergeCell ref="C1758:G1758"/>
    <mergeCell ref="C1921:G1921"/>
    <mergeCell ref="A1911:J1911"/>
    <mergeCell ref="A1912:K1913"/>
    <mergeCell ref="A1914:J1914"/>
    <mergeCell ref="C1915:G1915"/>
    <mergeCell ref="C1916:G1916"/>
    <mergeCell ref="C1738:G1738"/>
    <mergeCell ref="C1739:G1739"/>
    <mergeCell ref="C1948:G1948"/>
    <mergeCell ref="C1939:G1939"/>
    <mergeCell ref="C1678:G1678"/>
    <mergeCell ref="A1638:J1638"/>
    <mergeCell ref="C1647:G1647"/>
    <mergeCell ref="C1645:G1645"/>
    <mergeCell ref="C1661:G1661"/>
    <mergeCell ref="C1664:G1664"/>
    <mergeCell ref="C1710:G1710"/>
    <mergeCell ref="C1711:G1711"/>
    <mergeCell ref="C1669:G1669"/>
    <mergeCell ref="C1662:G1662"/>
    <mergeCell ref="C1668:G1668"/>
    <mergeCell ref="C1663:G1663"/>
    <mergeCell ref="C1706:G1706"/>
    <mergeCell ref="C1707:G1707"/>
    <mergeCell ref="C1708:G1708"/>
    <mergeCell ref="C1709:G1709"/>
    <mergeCell ref="C1701:G1701"/>
    <mergeCell ref="A1703:K1704"/>
    <mergeCell ref="C1643:G1643"/>
    <mergeCell ref="C1679:G1679"/>
    <mergeCell ref="C1700:G1700"/>
    <mergeCell ref="C1705:G1705"/>
    <mergeCell ref="A1702:J1702"/>
    <mergeCell ref="C1654:G1654"/>
    <mergeCell ref="C1655:G1655"/>
    <mergeCell ref="C1656:G1656"/>
    <mergeCell ref="C1696:G1696"/>
    <mergeCell ref="C1648:G1648"/>
    <mergeCell ref="C1651:G1651"/>
    <mergeCell ref="C1652:G1652"/>
    <mergeCell ref="C1666:G1666"/>
    <mergeCell ref="C1602:G1602"/>
    <mergeCell ref="C1603:G1603"/>
    <mergeCell ref="C1604:G1604"/>
    <mergeCell ref="C1697:G1697"/>
    <mergeCell ref="C1698:G1698"/>
    <mergeCell ref="C1699:G1699"/>
    <mergeCell ref="C1657:G1657"/>
    <mergeCell ref="C1637:G1637"/>
    <mergeCell ref="C1680:G1680"/>
    <mergeCell ref="C1675:G1675"/>
    <mergeCell ref="C1644:G1644"/>
    <mergeCell ref="A1639:K1640"/>
    <mergeCell ref="C1641:G1641"/>
    <mergeCell ref="C1642:G1642"/>
    <mergeCell ref="C1681:G1681"/>
    <mergeCell ref="C1631:G1631"/>
    <mergeCell ref="C1625:G1625"/>
    <mergeCell ref="C1627:G1627"/>
    <mergeCell ref="C1628:G1628"/>
    <mergeCell ref="C1629:G1629"/>
    <mergeCell ref="C1619:G1619"/>
    <mergeCell ref="C1689:G1689"/>
    <mergeCell ref="C1691:G1691"/>
    <mergeCell ref="C1692:G1692"/>
    <mergeCell ref="C1693:G1693"/>
    <mergeCell ref="C1683:G1683"/>
    <mergeCell ref="C1671:G1671"/>
    <mergeCell ref="C1653:G1653"/>
    <mergeCell ref="C1674:G1674"/>
    <mergeCell ref="C1658:G1658"/>
    <mergeCell ref="C1676:G1676"/>
    <mergeCell ref="C1677:G1677"/>
    <mergeCell ref="C1550:G1550"/>
    <mergeCell ref="C1554:G1554"/>
    <mergeCell ref="C1555:G1555"/>
    <mergeCell ref="C1556:G1556"/>
    <mergeCell ref="C1560:G1560"/>
    <mergeCell ref="C1561:G1561"/>
    <mergeCell ref="C1570:G1570"/>
    <mergeCell ref="C1571:G1571"/>
    <mergeCell ref="C1574:G1574"/>
    <mergeCell ref="A1562:J1562"/>
    <mergeCell ref="C1568:G1568"/>
    <mergeCell ref="A1563:K1564"/>
    <mergeCell ref="C1624:G1624"/>
    <mergeCell ref="C1660:G1660"/>
    <mergeCell ref="C1635:G1635"/>
    <mergeCell ref="C1630:G1630"/>
    <mergeCell ref="C1593:G1593"/>
    <mergeCell ref="C1594:G1594"/>
    <mergeCell ref="C1633:G1633"/>
    <mergeCell ref="C1557:G1557"/>
    <mergeCell ref="C1558:G1558"/>
    <mergeCell ref="C1559:G1559"/>
    <mergeCell ref="C1636:G1636"/>
    <mergeCell ref="C1617:G1617"/>
    <mergeCell ref="C1614:G1614"/>
    <mergeCell ref="C1615:G1615"/>
    <mergeCell ref="C1616:G1616"/>
    <mergeCell ref="C1620:G1620"/>
    <mergeCell ref="C1621:G1621"/>
    <mergeCell ref="C1622:G1622"/>
    <mergeCell ref="C1600:G1600"/>
    <mergeCell ref="C1601:G1601"/>
    <mergeCell ref="C1511:G1511"/>
    <mergeCell ref="C1512:G1512"/>
    <mergeCell ref="C1513:G1513"/>
    <mergeCell ref="C1514:G1514"/>
    <mergeCell ref="C1515:G1515"/>
    <mergeCell ref="C1516:G1516"/>
    <mergeCell ref="C1517:G1517"/>
    <mergeCell ref="C1518:G1518"/>
    <mergeCell ref="C1565:G1565"/>
    <mergeCell ref="C1519:G1519"/>
    <mergeCell ref="C1520:G1520"/>
    <mergeCell ref="C1521:G1521"/>
    <mergeCell ref="C1522:G1522"/>
    <mergeCell ref="C1523:G1523"/>
    <mergeCell ref="C1524:G1524"/>
    <mergeCell ref="C1525:G1525"/>
    <mergeCell ref="C1526:G1526"/>
    <mergeCell ref="C1527:G1527"/>
    <mergeCell ref="C1528:G1528"/>
    <mergeCell ref="C1529:G1529"/>
    <mergeCell ref="C1530:G1530"/>
    <mergeCell ref="C1531:G1531"/>
    <mergeCell ref="C1535:G1535"/>
    <mergeCell ref="C1536:G1536"/>
    <mergeCell ref="C1537:G1537"/>
    <mergeCell ref="C1538:G1538"/>
    <mergeCell ref="C1532:G1532"/>
    <mergeCell ref="C1533:G1533"/>
    <mergeCell ref="C1534:G1534"/>
    <mergeCell ref="C1546:G1546"/>
    <mergeCell ref="C1547:G1547"/>
    <mergeCell ref="C1548:G1548"/>
    <mergeCell ref="C1502:G1502"/>
    <mergeCell ref="C1503:G1503"/>
    <mergeCell ref="C1504:G1504"/>
    <mergeCell ref="C1495:G1495"/>
    <mergeCell ref="A1487:K1488"/>
    <mergeCell ref="A1489:J1489"/>
    <mergeCell ref="C1490:G1490"/>
    <mergeCell ref="C1491:G1491"/>
    <mergeCell ref="C1493:G1493"/>
    <mergeCell ref="C1505:G1505"/>
    <mergeCell ref="C1506:G1506"/>
    <mergeCell ref="C1507:G1507"/>
    <mergeCell ref="C1497:G1497"/>
    <mergeCell ref="C1498:G1498"/>
    <mergeCell ref="C1508:G1508"/>
    <mergeCell ref="C1509:G1509"/>
    <mergeCell ref="C1510:G1510"/>
    <mergeCell ref="C1472:G1472"/>
    <mergeCell ref="C1473:G1473"/>
    <mergeCell ref="C1474:G1474"/>
    <mergeCell ref="C1475:G1475"/>
    <mergeCell ref="C1483:G1483"/>
    <mergeCell ref="C1484:G1484"/>
    <mergeCell ref="C1485:G1485"/>
    <mergeCell ref="C1476:G1476"/>
    <mergeCell ref="C1477:G1477"/>
    <mergeCell ref="C1478:G1478"/>
    <mergeCell ref="C1479:G1479"/>
    <mergeCell ref="C1480:G1480"/>
    <mergeCell ref="C1481:G1481"/>
    <mergeCell ref="C1482:G1482"/>
    <mergeCell ref="C1499:G1499"/>
    <mergeCell ref="C1500:G1500"/>
    <mergeCell ref="C1501:G1501"/>
    <mergeCell ref="C1492:G1492"/>
    <mergeCell ref="C1494:G1494"/>
    <mergeCell ref="C1276:G1276"/>
    <mergeCell ref="C1277:G1277"/>
    <mergeCell ref="C1290:G1290"/>
    <mergeCell ref="A1280:J1280"/>
    <mergeCell ref="C1294:G1294"/>
    <mergeCell ref="C1306:G1306"/>
    <mergeCell ref="C1279:G1279"/>
    <mergeCell ref="C1297:G1297"/>
    <mergeCell ref="C1292:G1292"/>
    <mergeCell ref="C1291:G1291"/>
    <mergeCell ref="C1296:G1296"/>
    <mergeCell ref="A1283:J1283"/>
    <mergeCell ref="C1284:G1284"/>
    <mergeCell ref="C1285:G1285"/>
    <mergeCell ref="C1307:G1307"/>
    <mergeCell ref="C1299:G1299"/>
    <mergeCell ref="C1300:G1300"/>
    <mergeCell ref="C1286:G1286"/>
    <mergeCell ref="C1308:G1308"/>
    <mergeCell ref="C1191:G1191"/>
    <mergeCell ref="C1192:G1192"/>
    <mergeCell ref="C1217:G1217"/>
    <mergeCell ref="C1218:G1218"/>
    <mergeCell ref="C1219:G1219"/>
    <mergeCell ref="C1220:G1220"/>
    <mergeCell ref="C1193:G1193"/>
    <mergeCell ref="C1194:G1194"/>
    <mergeCell ref="C1195:G1195"/>
    <mergeCell ref="C1197:G1197"/>
    <mergeCell ref="C1198:G1198"/>
    <mergeCell ref="C1200:G1200"/>
    <mergeCell ref="C1201:G1201"/>
    <mergeCell ref="C1202:G1202"/>
    <mergeCell ref="C1203:G1203"/>
    <mergeCell ref="C1204:G1204"/>
    <mergeCell ref="C1212:G1212"/>
    <mergeCell ref="C1214:G1214"/>
    <mergeCell ref="C1215:G1215"/>
    <mergeCell ref="A1206:K1207"/>
    <mergeCell ref="A1208:J1208"/>
    <mergeCell ref="C1209:G1209"/>
    <mergeCell ref="C1210:G1210"/>
    <mergeCell ref="C1211:G1211"/>
    <mergeCell ref="A1205:J1205"/>
    <mergeCell ref="C1213:G1213"/>
    <mergeCell ref="C1216:G1216"/>
    <mergeCell ref="C1199:G1199"/>
    <mergeCell ref="C1196:G1196"/>
    <mergeCell ref="C1221:G1221"/>
    <mergeCell ref="C1222:G1222"/>
    <mergeCell ref="C1173:G1173"/>
    <mergeCell ref="C1174:G1174"/>
    <mergeCell ref="C1175:G1175"/>
    <mergeCell ref="C1176:G1176"/>
    <mergeCell ref="C1177:G1177"/>
    <mergeCell ref="C1178:G1178"/>
    <mergeCell ref="C1179:G1179"/>
    <mergeCell ref="C1180:G1180"/>
    <mergeCell ref="C1181:G1181"/>
    <mergeCell ref="C1182:G1182"/>
    <mergeCell ref="C1183:G1183"/>
    <mergeCell ref="C1184:G1184"/>
    <mergeCell ref="C1185:G1185"/>
    <mergeCell ref="C1186:G1186"/>
    <mergeCell ref="C1188:G1188"/>
    <mergeCell ref="C1189:G1189"/>
    <mergeCell ref="C1190:G1190"/>
    <mergeCell ref="C1168:G1168"/>
    <mergeCell ref="C1155:G1155"/>
    <mergeCell ref="C1156:G1156"/>
    <mergeCell ref="C1143:G1143"/>
    <mergeCell ref="C1144:G1144"/>
    <mergeCell ref="C1145:G1145"/>
    <mergeCell ref="C1158:G1158"/>
    <mergeCell ref="C1159:G1159"/>
    <mergeCell ref="C1160:G1160"/>
    <mergeCell ref="C1161:G1161"/>
    <mergeCell ref="C1162:G1162"/>
    <mergeCell ref="C1163:G1163"/>
    <mergeCell ref="C1164:G1164"/>
    <mergeCell ref="C1169:G1169"/>
    <mergeCell ref="C1170:G1170"/>
    <mergeCell ref="C1171:G1171"/>
    <mergeCell ref="C1172:G1172"/>
    <mergeCell ref="C1165:G1165"/>
    <mergeCell ref="C1166:G1166"/>
    <mergeCell ref="C1167:G1167"/>
    <mergeCell ref="C1151:G1151"/>
    <mergeCell ref="C1140:G1140"/>
    <mergeCell ref="C1136:G1136"/>
    <mergeCell ref="A1131:J1131"/>
    <mergeCell ref="C1146:G1146"/>
    <mergeCell ref="C1147:G1147"/>
    <mergeCell ref="A1132:K1133"/>
    <mergeCell ref="C1134:G1134"/>
    <mergeCell ref="C1135:G1135"/>
    <mergeCell ref="C1142:G1142"/>
    <mergeCell ref="C1157:G1157"/>
    <mergeCell ref="C1141:G1141"/>
    <mergeCell ref="C1148:G1148"/>
    <mergeCell ref="C1153:G1153"/>
    <mergeCell ref="C1154:G1154"/>
    <mergeCell ref="C1152:G1152"/>
    <mergeCell ref="C1100:G1100"/>
    <mergeCell ref="C1101:G1101"/>
    <mergeCell ref="C1102:G1102"/>
    <mergeCell ref="C1103:G1103"/>
    <mergeCell ref="C1129:G1129"/>
    <mergeCell ref="C1130:G1130"/>
    <mergeCell ref="C1104:G1104"/>
    <mergeCell ref="C1105:G1105"/>
    <mergeCell ref="C1106:G1106"/>
    <mergeCell ref="C1107:G1107"/>
    <mergeCell ref="C1108:G1108"/>
    <mergeCell ref="C1109:G1109"/>
    <mergeCell ref="C1110:G1110"/>
    <mergeCell ref="C1111:G1111"/>
    <mergeCell ref="C1112:G1112"/>
    <mergeCell ref="C1113:G1113"/>
    <mergeCell ref="C1114:G1114"/>
    <mergeCell ref="C1115:G1115"/>
    <mergeCell ref="C1116:G1116"/>
    <mergeCell ref="C1120:G1120"/>
    <mergeCell ref="C1121:G1121"/>
    <mergeCell ref="C1122:G1122"/>
    <mergeCell ref="C1124:G1124"/>
    <mergeCell ref="C1125:G1125"/>
    <mergeCell ref="C1126:G1126"/>
    <mergeCell ref="C1127:G1127"/>
    <mergeCell ref="C1128:G1128"/>
    <mergeCell ref="C1081:G1081"/>
    <mergeCell ref="C1086:G1086"/>
    <mergeCell ref="C1087:G1087"/>
    <mergeCell ref="C1088:G1088"/>
    <mergeCell ref="C1089:G1089"/>
    <mergeCell ref="C1090:G1090"/>
    <mergeCell ref="C1091:G1091"/>
    <mergeCell ref="C1092:G1092"/>
    <mergeCell ref="C1093:G1093"/>
    <mergeCell ref="C1094:G1094"/>
    <mergeCell ref="C1095:G1095"/>
    <mergeCell ref="C1096:G1096"/>
    <mergeCell ref="C1123:G1123"/>
    <mergeCell ref="C1117:G1117"/>
    <mergeCell ref="C1118:G1118"/>
    <mergeCell ref="C1119:G1119"/>
    <mergeCell ref="C1055:G1055"/>
    <mergeCell ref="C1097:G1097"/>
    <mergeCell ref="C1098:G1098"/>
    <mergeCell ref="C1099:G1099"/>
    <mergeCell ref="C1065:G1065"/>
    <mergeCell ref="C1067:G1067"/>
    <mergeCell ref="C1068:G1068"/>
    <mergeCell ref="C1085:G1085"/>
    <mergeCell ref="C1077:G1077"/>
    <mergeCell ref="C1078:G1078"/>
    <mergeCell ref="C1079:G1079"/>
    <mergeCell ref="C1080:G1080"/>
    <mergeCell ref="C1070:G1070"/>
    <mergeCell ref="C1066:G1066"/>
    <mergeCell ref="C1069:G1069"/>
    <mergeCell ref="C1064:G1064"/>
    <mergeCell ref="C1056:G1056"/>
    <mergeCell ref="C1073:G1073"/>
    <mergeCell ref="C1074:G1074"/>
    <mergeCell ref="C1075:G1075"/>
    <mergeCell ref="C1076:G1076"/>
    <mergeCell ref="C1082:G1082"/>
    <mergeCell ref="C1083:G1083"/>
    <mergeCell ref="C1084:G1084"/>
    <mergeCell ref="A1058:J1058"/>
    <mergeCell ref="A1059:K1060"/>
    <mergeCell ref="A1061:J1061"/>
    <mergeCell ref="C1062:G1062"/>
    <mergeCell ref="C1063:G1063"/>
    <mergeCell ref="C1072:G1072"/>
    <mergeCell ref="C1032:G1032"/>
    <mergeCell ref="C1033:G1033"/>
    <mergeCell ref="C1034:G1034"/>
    <mergeCell ref="C1035:G1035"/>
    <mergeCell ref="C1036:G1036"/>
    <mergeCell ref="C1037:G1037"/>
    <mergeCell ref="C1038:G1038"/>
    <mergeCell ref="C1039:G1039"/>
    <mergeCell ref="C1040:G1040"/>
    <mergeCell ref="C1041:G1041"/>
    <mergeCell ref="C1042:G1042"/>
    <mergeCell ref="C1043:G1043"/>
    <mergeCell ref="C1044:G1044"/>
    <mergeCell ref="C1047:G1047"/>
    <mergeCell ref="C1048:G1048"/>
    <mergeCell ref="C1050:G1050"/>
    <mergeCell ref="C1051:G1051"/>
    <mergeCell ref="C1018:G1018"/>
    <mergeCell ref="A986:J986"/>
    <mergeCell ref="A987:K988"/>
    <mergeCell ref="C1014:G1014"/>
    <mergeCell ref="C1019:G1019"/>
    <mergeCell ref="C1020:G1020"/>
    <mergeCell ref="C1021:G1021"/>
    <mergeCell ref="C1022:G1022"/>
    <mergeCell ref="C1023:G1023"/>
    <mergeCell ref="C1024:G1024"/>
    <mergeCell ref="C1025:G1025"/>
    <mergeCell ref="C1026:G1026"/>
    <mergeCell ref="C1027:G1027"/>
    <mergeCell ref="A989:J989"/>
    <mergeCell ref="C998:G998"/>
    <mergeCell ref="C1028:G1028"/>
    <mergeCell ref="C1029:G1029"/>
    <mergeCell ref="C1000:G1000"/>
    <mergeCell ref="C1002:G1002"/>
    <mergeCell ref="C1003:G1003"/>
    <mergeCell ref="C1013:G1013"/>
    <mergeCell ref="C990:G990"/>
    <mergeCell ref="C991:G991"/>
    <mergeCell ref="C1011:G1011"/>
    <mergeCell ref="C1012:G1012"/>
    <mergeCell ref="C994:G994"/>
    <mergeCell ref="C995:G995"/>
    <mergeCell ref="C1001:G1001"/>
    <mergeCell ref="C981:G981"/>
    <mergeCell ref="C982:G982"/>
    <mergeCell ref="C983:G983"/>
    <mergeCell ref="C1015:G1015"/>
    <mergeCell ref="C1016:G1016"/>
    <mergeCell ref="C1017:G1017"/>
    <mergeCell ref="C1010:G1010"/>
    <mergeCell ref="C958:G958"/>
    <mergeCell ref="C959:G959"/>
    <mergeCell ref="C960:G960"/>
    <mergeCell ref="C961:G961"/>
    <mergeCell ref="C984:G984"/>
    <mergeCell ref="C985:G985"/>
    <mergeCell ref="C962:G962"/>
    <mergeCell ref="C965:G965"/>
    <mergeCell ref="C966:G966"/>
    <mergeCell ref="C967:G967"/>
    <mergeCell ref="C968:G968"/>
    <mergeCell ref="C969:G969"/>
    <mergeCell ref="C970:G970"/>
    <mergeCell ref="C953:G953"/>
    <mergeCell ref="C954:G954"/>
    <mergeCell ref="C938:G938"/>
    <mergeCell ref="C951:G951"/>
    <mergeCell ref="C952:G952"/>
    <mergeCell ref="C955:G955"/>
    <mergeCell ref="C956:G956"/>
    <mergeCell ref="C946:G946"/>
    <mergeCell ref="C971:G971"/>
    <mergeCell ref="C972:G972"/>
    <mergeCell ref="C973:G973"/>
    <mergeCell ref="C974:G974"/>
    <mergeCell ref="C976:G976"/>
    <mergeCell ref="C977:G977"/>
    <mergeCell ref="C978:G978"/>
    <mergeCell ref="C979:G979"/>
    <mergeCell ref="C980:G980"/>
    <mergeCell ref="C678:G678"/>
    <mergeCell ref="C679:G679"/>
    <mergeCell ref="C680:G680"/>
    <mergeCell ref="C854:G854"/>
    <mergeCell ref="C882:G882"/>
    <mergeCell ref="C883:G883"/>
    <mergeCell ref="C884:G884"/>
    <mergeCell ref="C885:G885"/>
    <mergeCell ref="C886:G886"/>
    <mergeCell ref="C887:G887"/>
    <mergeCell ref="C888:G888"/>
    <mergeCell ref="C889:G889"/>
    <mergeCell ref="C897:G897"/>
    <mergeCell ref="C731:G731"/>
    <mergeCell ref="C732:G732"/>
    <mergeCell ref="C746:G746"/>
    <mergeCell ref="C734:G734"/>
    <mergeCell ref="C735:G735"/>
    <mergeCell ref="C736:G736"/>
    <mergeCell ref="C749:G749"/>
    <mergeCell ref="C771:G771"/>
    <mergeCell ref="C772:G772"/>
    <mergeCell ref="C773:G773"/>
    <mergeCell ref="C774:G774"/>
    <mergeCell ref="C775:G775"/>
    <mergeCell ref="C778:G778"/>
    <mergeCell ref="C720:G720"/>
    <mergeCell ref="C721:G721"/>
    <mergeCell ref="C733:G733"/>
    <mergeCell ref="C801:G801"/>
    <mergeCell ref="C718:G718"/>
    <mergeCell ref="C711:G711"/>
    <mergeCell ref="C898:G898"/>
    <mergeCell ref="C899:G899"/>
    <mergeCell ref="C907:G907"/>
    <mergeCell ref="C908:G908"/>
    <mergeCell ref="C909:G909"/>
    <mergeCell ref="C910:G910"/>
    <mergeCell ref="C933:G933"/>
    <mergeCell ref="C934:G934"/>
    <mergeCell ref="C916:G916"/>
    <mergeCell ref="C963:G963"/>
    <mergeCell ref="C964:G964"/>
    <mergeCell ref="C903:G903"/>
    <mergeCell ref="C911:G911"/>
    <mergeCell ref="C917:G917"/>
    <mergeCell ref="A912:J912"/>
    <mergeCell ref="A913:K914"/>
    <mergeCell ref="A915:J915"/>
    <mergeCell ref="C918:G918"/>
    <mergeCell ref="C919:G919"/>
    <mergeCell ref="C920:G920"/>
    <mergeCell ref="C925:G925"/>
    <mergeCell ref="C926:G926"/>
    <mergeCell ref="C936:G936"/>
    <mergeCell ref="C937:G937"/>
    <mergeCell ref="C957:G957"/>
    <mergeCell ref="C947:G947"/>
    <mergeCell ref="C932:G932"/>
    <mergeCell ref="C935:G935"/>
    <mergeCell ref="C940:G940"/>
    <mergeCell ref="C941:G941"/>
    <mergeCell ref="C942:G942"/>
    <mergeCell ref="C945:G945"/>
    <mergeCell ref="C762:G762"/>
    <mergeCell ref="C763:G763"/>
    <mergeCell ref="C687:G687"/>
    <mergeCell ref="C688:G688"/>
    <mergeCell ref="A783:J783"/>
    <mergeCell ref="C695:G695"/>
    <mergeCell ref="C700:G700"/>
    <mergeCell ref="C760:G760"/>
    <mergeCell ref="C761:G761"/>
    <mergeCell ref="C788:G788"/>
    <mergeCell ref="C789:G789"/>
    <mergeCell ref="C737:G737"/>
    <mergeCell ref="C738:G738"/>
    <mergeCell ref="C739:G739"/>
    <mergeCell ref="C740:G740"/>
    <mergeCell ref="C766:G766"/>
    <mergeCell ref="C748:G748"/>
    <mergeCell ref="C750:G750"/>
    <mergeCell ref="C759:G759"/>
    <mergeCell ref="C751:G751"/>
    <mergeCell ref="C752:G752"/>
    <mergeCell ref="C755:G755"/>
    <mergeCell ref="C758:G758"/>
    <mergeCell ref="C583:G583"/>
    <mergeCell ref="C689:G689"/>
    <mergeCell ref="C796:G796"/>
    <mergeCell ref="C797:G797"/>
    <mergeCell ref="C798:G798"/>
    <mergeCell ref="C790:G790"/>
    <mergeCell ref="C702:G702"/>
    <mergeCell ref="C703:G703"/>
    <mergeCell ref="C704:G704"/>
    <mergeCell ref="A787:J787"/>
    <mergeCell ref="A725:J725"/>
    <mergeCell ref="A726:K727"/>
    <mergeCell ref="A728:J728"/>
    <mergeCell ref="C729:G729"/>
    <mergeCell ref="C730:G730"/>
    <mergeCell ref="C707:G707"/>
    <mergeCell ref="C719:G719"/>
    <mergeCell ref="C713:G713"/>
    <mergeCell ref="C714:G714"/>
    <mergeCell ref="C715:G715"/>
    <mergeCell ref="C722:G722"/>
    <mergeCell ref="C615:G615"/>
    <mergeCell ref="C595:G595"/>
    <mergeCell ref="C630:G630"/>
    <mergeCell ref="C639:G639"/>
    <mergeCell ref="C640:G640"/>
    <mergeCell ref="C621:G621"/>
    <mergeCell ref="C622:G622"/>
    <mergeCell ref="C670:G670"/>
    <mergeCell ref="C671:G671"/>
    <mergeCell ref="C672:G672"/>
    <mergeCell ref="C712:G712"/>
    <mergeCell ref="C623:G623"/>
    <mergeCell ref="C624:G624"/>
    <mergeCell ref="C625:G625"/>
    <mergeCell ref="C626:G626"/>
    <mergeCell ref="C598:G598"/>
    <mergeCell ref="C599:G599"/>
    <mergeCell ref="C619:G619"/>
    <mergeCell ref="C605:G605"/>
    <mergeCell ref="C612:G612"/>
    <mergeCell ref="C613:G613"/>
    <mergeCell ref="C618:G618"/>
    <mergeCell ref="C635:G635"/>
    <mergeCell ref="C636:G636"/>
    <mergeCell ref="C637:G637"/>
    <mergeCell ref="C638:G638"/>
    <mergeCell ref="C634:G634"/>
    <mergeCell ref="C620:G620"/>
    <mergeCell ref="C627:G627"/>
    <mergeCell ref="C614:G614"/>
    <mergeCell ref="C113:G113"/>
    <mergeCell ref="C114:G114"/>
    <mergeCell ref="C115:G115"/>
    <mergeCell ref="C148:G148"/>
    <mergeCell ref="C149:G149"/>
    <mergeCell ref="C125:G125"/>
    <mergeCell ref="C126:G126"/>
    <mergeCell ref="C127:G127"/>
    <mergeCell ref="C128:G128"/>
    <mergeCell ref="C129:G129"/>
    <mergeCell ref="C130:G130"/>
    <mergeCell ref="C137:G137"/>
    <mergeCell ref="C131:G131"/>
    <mergeCell ref="C132:G132"/>
    <mergeCell ref="C133:G133"/>
    <mergeCell ref="C134:G134"/>
    <mergeCell ref="C135:G135"/>
    <mergeCell ref="C136:G136"/>
    <mergeCell ref="C118:G118"/>
    <mergeCell ref="C119:G119"/>
    <mergeCell ref="C120:G120"/>
    <mergeCell ref="C121:G121"/>
    <mergeCell ref="C122:G122"/>
    <mergeCell ref="C123:G123"/>
    <mergeCell ref="C124:G124"/>
    <mergeCell ref="C142:G142"/>
    <mergeCell ref="C144:G144"/>
    <mergeCell ref="C145:G145"/>
    <mergeCell ref="C146:G146"/>
    <mergeCell ref="C147:G147"/>
    <mergeCell ref="C586:G586"/>
    <mergeCell ref="C587:G587"/>
    <mergeCell ref="C589:G589"/>
    <mergeCell ref="C591:G591"/>
    <mergeCell ref="C553:G553"/>
    <mergeCell ref="C1338:G1338"/>
    <mergeCell ref="C1339:G1339"/>
    <mergeCell ref="C1343:G1343"/>
    <mergeCell ref="C1342:G1342"/>
    <mergeCell ref="C592:G592"/>
    <mergeCell ref="C593:G593"/>
    <mergeCell ref="C596:G596"/>
    <mergeCell ref="C597:G597"/>
    <mergeCell ref="C600:G600"/>
    <mergeCell ref="C617:G617"/>
    <mergeCell ref="C628:G628"/>
    <mergeCell ref="C629:G629"/>
    <mergeCell ref="C822:G822"/>
    <mergeCell ref="C823:G823"/>
    <mergeCell ref="C824:G824"/>
    <mergeCell ref="C645:G645"/>
    <mergeCell ref="C686:G686"/>
    <mergeCell ref="C705:G705"/>
    <mergeCell ref="C692:G692"/>
    <mergeCell ref="C693:G693"/>
    <mergeCell ref="C694:G694"/>
    <mergeCell ref="C642:G642"/>
    <mergeCell ref="C699:G699"/>
    <mergeCell ref="C666:G666"/>
    <mergeCell ref="C667:G667"/>
    <mergeCell ref="C696:G696"/>
    <mergeCell ref="C697:G697"/>
    <mergeCell ref="C541:G541"/>
    <mergeCell ref="C401:G401"/>
    <mergeCell ref="C402:G402"/>
    <mergeCell ref="C403:G403"/>
    <mergeCell ref="C404:G404"/>
    <mergeCell ref="C547:G547"/>
    <mergeCell ref="C548:G548"/>
    <mergeCell ref="C549:G549"/>
    <mergeCell ref="C532:G532"/>
    <mergeCell ref="C551:G551"/>
    <mergeCell ref="C535:G535"/>
    <mergeCell ref="C405:G405"/>
    <mergeCell ref="C584:G584"/>
    <mergeCell ref="C585:G585"/>
    <mergeCell ref="A528:J528"/>
    <mergeCell ref="A529:K530"/>
    <mergeCell ref="C452:G452"/>
    <mergeCell ref="C515:G515"/>
    <mergeCell ref="C462:G462"/>
    <mergeCell ref="C483:G483"/>
    <mergeCell ref="C484:G484"/>
    <mergeCell ref="C485:G485"/>
    <mergeCell ref="C478:G478"/>
    <mergeCell ref="C511:G511"/>
    <mergeCell ref="C431:G431"/>
    <mergeCell ref="C506:G506"/>
    <mergeCell ref="C507:G507"/>
    <mergeCell ref="C451:G451"/>
    <mergeCell ref="C474:G474"/>
    <mergeCell ref="C527:G527"/>
    <mergeCell ref="C581:G581"/>
    <mergeCell ref="C582:G582"/>
    <mergeCell ref="A151:K152"/>
    <mergeCell ref="C164:G164"/>
    <mergeCell ref="C165:G165"/>
    <mergeCell ref="C166:G166"/>
    <mergeCell ref="C159:G159"/>
    <mergeCell ref="C160:G160"/>
    <mergeCell ref="C161:G161"/>
    <mergeCell ref="C162:G162"/>
    <mergeCell ref="C163:G163"/>
    <mergeCell ref="C290:G290"/>
    <mergeCell ref="A457:J457"/>
    <mergeCell ref="C343:G343"/>
    <mergeCell ref="C344:G344"/>
    <mergeCell ref="C345:G345"/>
    <mergeCell ref="C302:G302"/>
    <mergeCell ref="C303:G303"/>
    <mergeCell ref="C304:G304"/>
    <mergeCell ref="C305:G305"/>
    <mergeCell ref="C432:G432"/>
    <mergeCell ref="C433:G433"/>
    <mergeCell ref="C434:G434"/>
    <mergeCell ref="C435:G435"/>
    <mergeCell ref="C436:G436"/>
    <mergeCell ref="C437:G437"/>
    <mergeCell ref="C438:G438"/>
    <mergeCell ref="C439:G439"/>
    <mergeCell ref="C167:G167"/>
    <mergeCell ref="C359:G359"/>
    <mergeCell ref="C353:G353"/>
    <mergeCell ref="C184:G184"/>
    <mergeCell ref="C185:G185"/>
    <mergeCell ref="C416:G416"/>
    <mergeCell ref="C172:G172"/>
    <mergeCell ref="C168:G168"/>
    <mergeCell ref="C169:G169"/>
    <mergeCell ref="C170:G170"/>
    <mergeCell ref="C171:G171"/>
    <mergeCell ref="C487:G487"/>
    <mergeCell ref="C471:G471"/>
    <mergeCell ref="C472:G472"/>
    <mergeCell ref="C473:G473"/>
    <mergeCell ref="C488:G488"/>
    <mergeCell ref="C498:G498"/>
    <mergeCell ref="C499:G499"/>
    <mergeCell ref="C500:G500"/>
    <mergeCell ref="C482:G482"/>
    <mergeCell ref="C496:G496"/>
    <mergeCell ref="C263:G263"/>
    <mergeCell ref="C265:G265"/>
    <mergeCell ref="C266:G266"/>
    <mergeCell ref="C267:G267"/>
    <mergeCell ref="C268:G268"/>
    <mergeCell ref="C269:G269"/>
    <mergeCell ref="C276:G276"/>
    <mergeCell ref="C277:G277"/>
    <mergeCell ref="C486:G486"/>
    <mergeCell ref="C443:G443"/>
    <mergeCell ref="C417:G417"/>
    <mergeCell ref="C418:G418"/>
    <mergeCell ref="C300:G300"/>
    <mergeCell ref="C274:G274"/>
    <mergeCell ref="C293:G293"/>
    <mergeCell ref="C294:G294"/>
    <mergeCell ref="C296:G296"/>
    <mergeCell ref="C1726:G1726"/>
    <mergeCell ref="C1784:G1784"/>
    <mergeCell ref="C1377:G1377"/>
    <mergeCell ref="C301:G301"/>
    <mergeCell ref="C523:G523"/>
    <mergeCell ref="C555:G555"/>
    <mergeCell ref="C556:G556"/>
    <mergeCell ref="C557:G557"/>
    <mergeCell ref="C1793:G1793"/>
    <mergeCell ref="C1794:G1794"/>
    <mergeCell ref="C1613:G1613"/>
    <mergeCell ref="A1486:J1486"/>
    <mergeCell ref="C1573:G1573"/>
    <mergeCell ref="C1588:G1588"/>
    <mergeCell ref="C1409:G1409"/>
    <mergeCell ref="C1410:G1410"/>
    <mergeCell ref="C1447:G1447"/>
    <mergeCell ref="C469:G469"/>
    <mergeCell ref="C470:G470"/>
    <mergeCell ref="C643:G643"/>
    <mergeCell ref="C644:G644"/>
    <mergeCell ref="C580:G580"/>
    <mergeCell ref="C1355:G1355"/>
    <mergeCell ref="C1358:G1358"/>
    <mergeCell ref="C415:G415"/>
    <mergeCell ref="C524:G524"/>
    <mergeCell ref="C525:G525"/>
    <mergeCell ref="C531:G531"/>
    <mergeCell ref="C306:G306"/>
    <mergeCell ref="C534:G534"/>
    <mergeCell ref="C526:G526"/>
    <mergeCell ref="C514:G514"/>
    <mergeCell ref="C468:G468"/>
    <mergeCell ref="C546:G546"/>
    <mergeCell ref="C285:G285"/>
    <mergeCell ref="C286:G286"/>
    <mergeCell ref="C291:G291"/>
    <mergeCell ref="C287:G287"/>
    <mergeCell ref="C479:G479"/>
    <mergeCell ref="C480:G480"/>
    <mergeCell ref="C481:G481"/>
    <mergeCell ref="C463:G463"/>
    <mergeCell ref="C490:G490"/>
    <mergeCell ref="C491:G491"/>
    <mergeCell ref="C492:G492"/>
    <mergeCell ref="C493:G493"/>
    <mergeCell ref="C477:G477"/>
    <mergeCell ref="C316:G316"/>
    <mergeCell ref="C299:G299"/>
    <mergeCell ref="C292:G292"/>
    <mergeCell ref="C297:G297"/>
    <mergeCell ref="C307:G307"/>
    <mergeCell ref="C419:G419"/>
    <mergeCell ref="C502:G502"/>
    <mergeCell ref="C503:G503"/>
    <mergeCell ref="C504:G504"/>
    <mergeCell ref="C505:G505"/>
    <mergeCell ref="A460:J460"/>
    <mergeCell ref="C461:G461"/>
    <mergeCell ref="C475:G475"/>
    <mergeCell ref="C476:G476"/>
    <mergeCell ref="C440:G440"/>
    <mergeCell ref="C508:G508"/>
    <mergeCell ref="C540:G540"/>
    <mergeCell ref="C284:G284"/>
    <mergeCell ref="A281:K282"/>
    <mergeCell ref="C278:G278"/>
    <mergeCell ref="C517:G517"/>
    <mergeCell ref="C518:G518"/>
    <mergeCell ref="C538:G538"/>
    <mergeCell ref="C539:G539"/>
    <mergeCell ref="C346:G346"/>
    <mergeCell ref="C447:G447"/>
    <mergeCell ref="C448:G448"/>
    <mergeCell ref="C449:G449"/>
    <mergeCell ref="C450:G450"/>
    <mergeCell ref="C465:G465"/>
    <mergeCell ref="C552:G552"/>
    <mergeCell ref="A458:K459"/>
    <mergeCell ref="C421:G421"/>
    <mergeCell ref="C406:G406"/>
    <mergeCell ref="C407:G407"/>
    <mergeCell ref="C408:G408"/>
    <mergeCell ref="C409:G409"/>
    <mergeCell ref="C410:G410"/>
    <mergeCell ref="C454:G454"/>
    <mergeCell ref="C455:G455"/>
    <mergeCell ref="C456:G456"/>
    <mergeCell ref="C445:G445"/>
    <mergeCell ref="C501:G501"/>
    <mergeCell ref="C442:G442"/>
    <mergeCell ref="C533:G533"/>
    <mergeCell ref="C519:G519"/>
    <mergeCell ref="C536:G536"/>
    <mergeCell ref="C537:G537"/>
    <mergeCell ref="C411:G411"/>
    <mergeCell ref="C420:G420"/>
    <mergeCell ref="C428:G428"/>
    <mergeCell ref="C429:G429"/>
    <mergeCell ref="C422:G422"/>
    <mergeCell ref="C423:G423"/>
    <mergeCell ref="C424:G424"/>
    <mergeCell ref="C425:G425"/>
    <mergeCell ref="C426:G426"/>
    <mergeCell ref="C430:G430"/>
    <mergeCell ref="C1415:G1415"/>
    <mergeCell ref="C512:G512"/>
    <mergeCell ref="C513:G513"/>
    <mergeCell ref="C464:G464"/>
    <mergeCell ref="C489:G489"/>
    <mergeCell ref="C520:G520"/>
    <mergeCell ref="C521:G521"/>
    <mergeCell ref="C522:G522"/>
    <mergeCell ref="C560:G560"/>
    <mergeCell ref="C545:G545"/>
    <mergeCell ref="C494:G494"/>
    <mergeCell ref="C495:G495"/>
    <mergeCell ref="C1378:G1378"/>
    <mergeCell ref="C1379:G1379"/>
    <mergeCell ref="C1356:G1356"/>
    <mergeCell ref="A673:J673"/>
    <mergeCell ref="C716:G716"/>
    <mergeCell ref="C717:G717"/>
    <mergeCell ref="C558:G558"/>
    <mergeCell ref="C559:G559"/>
    <mergeCell ref="C550:G550"/>
    <mergeCell ref="C1411:G1411"/>
    <mergeCell ref="C467:G467"/>
    <mergeCell ref="C509:G509"/>
    <mergeCell ref="C510:G510"/>
    <mergeCell ref="C497:G497"/>
    <mergeCell ref="C466:G466"/>
    <mergeCell ref="C441:G441"/>
    <mergeCell ref="C412:G412"/>
    <mergeCell ref="C413:G413"/>
    <mergeCell ref="C414:G414"/>
    <mergeCell ref="C347:G347"/>
    <mergeCell ref="C348:G348"/>
    <mergeCell ref="A391:J391"/>
    <mergeCell ref="A392:K393"/>
    <mergeCell ref="A394:J394"/>
    <mergeCell ref="C386:G386"/>
    <mergeCell ref="C349:G349"/>
    <mergeCell ref="C358:G358"/>
    <mergeCell ref="C395:G395"/>
    <mergeCell ref="C396:G396"/>
    <mergeCell ref="C397:G397"/>
    <mergeCell ref="C398:G398"/>
    <mergeCell ref="C399:G399"/>
    <mergeCell ref="C427:G427"/>
    <mergeCell ref="C453:G453"/>
    <mergeCell ref="C372:G372"/>
    <mergeCell ref="C373:G373"/>
    <mergeCell ref="C370:G370"/>
    <mergeCell ref="C400:G400"/>
    <mergeCell ref="C350:G350"/>
    <mergeCell ref="C351:G351"/>
    <mergeCell ref="C352:G352"/>
    <mergeCell ref="C355:G355"/>
    <mergeCell ref="C356:G356"/>
    <mergeCell ref="C360:G360"/>
    <mergeCell ref="C361:G361"/>
    <mergeCell ref="C362:G362"/>
    <mergeCell ref="C387:G387"/>
    <mergeCell ref="C388:G388"/>
    <mergeCell ref="C389:G389"/>
    <mergeCell ref="C390:G390"/>
    <mergeCell ref="C357:G357"/>
    <mergeCell ref="C317:G317"/>
    <mergeCell ref="C318:G318"/>
    <mergeCell ref="C319:G319"/>
    <mergeCell ref="C320:G320"/>
    <mergeCell ref="C322:G322"/>
    <mergeCell ref="A336:J336"/>
    <mergeCell ref="A337:K338"/>
    <mergeCell ref="A339:J339"/>
    <mergeCell ref="C341:G341"/>
    <mergeCell ref="C342:G342"/>
    <mergeCell ref="C328:G328"/>
    <mergeCell ref="C340:G340"/>
    <mergeCell ref="C326:G326"/>
    <mergeCell ref="C327:G327"/>
    <mergeCell ref="C325:G325"/>
    <mergeCell ref="C323:G323"/>
    <mergeCell ref="C324:G324"/>
    <mergeCell ref="C366:G366"/>
    <mergeCell ref="C367:G367"/>
    <mergeCell ref="C368:G368"/>
    <mergeCell ref="C369:G369"/>
    <mergeCell ref="C363:G363"/>
    <mergeCell ref="C364:G364"/>
    <mergeCell ref="C365:G365"/>
    <mergeCell ref="C310:G310"/>
    <mergeCell ref="C311:G311"/>
    <mergeCell ref="C312:G312"/>
    <mergeCell ref="C313:G313"/>
    <mergeCell ref="C314:G314"/>
    <mergeCell ref="C315:G315"/>
    <mergeCell ref="C321:G321"/>
    <mergeCell ref="C333:G333"/>
    <mergeCell ref="C226:G226"/>
    <mergeCell ref="C227:G227"/>
    <mergeCell ref="A280:J280"/>
    <mergeCell ref="C247:G247"/>
    <mergeCell ref="C225:G225"/>
    <mergeCell ref="C252:G252"/>
    <mergeCell ref="C253:G253"/>
    <mergeCell ref="C254:G254"/>
    <mergeCell ref="C231:G231"/>
    <mergeCell ref="C232:G232"/>
    <mergeCell ref="C233:G233"/>
    <mergeCell ref="C234:G234"/>
    <mergeCell ref="C235:G235"/>
    <mergeCell ref="C236:G236"/>
    <mergeCell ref="C309:G309"/>
    <mergeCell ref="C288:G288"/>
    <mergeCell ref="A283:J283"/>
    <mergeCell ref="C270:G270"/>
    <mergeCell ref="C271:G271"/>
    <mergeCell ref="C248:G248"/>
    <mergeCell ref="C295:G295"/>
    <mergeCell ref="C298:G298"/>
    <mergeCell ref="C279:G279"/>
    <mergeCell ref="C308:G308"/>
    <mergeCell ref="C190:G190"/>
    <mergeCell ref="C191:G191"/>
    <mergeCell ref="C193:G193"/>
    <mergeCell ref="C194:G194"/>
    <mergeCell ref="C213:G213"/>
    <mergeCell ref="C214:G214"/>
    <mergeCell ref="C192:G192"/>
    <mergeCell ref="C244:G244"/>
    <mergeCell ref="C245:G245"/>
    <mergeCell ref="C195:G195"/>
    <mergeCell ref="C196:G196"/>
    <mergeCell ref="C197:G197"/>
    <mergeCell ref="C198:G198"/>
    <mergeCell ref="C199:G199"/>
    <mergeCell ref="C200:G200"/>
    <mergeCell ref="C201:G201"/>
    <mergeCell ref="C202:G202"/>
    <mergeCell ref="C209:G209"/>
    <mergeCell ref="C210:G210"/>
    <mergeCell ref="C211:G211"/>
    <mergeCell ref="C289:G289"/>
    <mergeCell ref="C255:G255"/>
    <mergeCell ref="C178:G178"/>
    <mergeCell ref="C179:G179"/>
    <mergeCell ref="C180:G180"/>
    <mergeCell ref="C181:G181"/>
    <mergeCell ref="C182:G182"/>
    <mergeCell ref="C183:G183"/>
    <mergeCell ref="C203:G203"/>
    <mergeCell ref="C204:G204"/>
    <mergeCell ref="C205:G205"/>
    <mergeCell ref="C206:G206"/>
    <mergeCell ref="C207:G207"/>
    <mergeCell ref="C208:G208"/>
    <mergeCell ref="C246:G246"/>
    <mergeCell ref="C249:G249"/>
    <mergeCell ref="C250:G250"/>
    <mergeCell ref="C251:G251"/>
    <mergeCell ref="C238:G238"/>
    <mergeCell ref="C239:G239"/>
    <mergeCell ref="C186:G186"/>
    <mergeCell ref="C187:G187"/>
    <mergeCell ref="C272:G272"/>
    <mergeCell ref="C273:G273"/>
    <mergeCell ref="C217:G217"/>
    <mergeCell ref="C256:G256"/>
    <mergeCell ref="C257:G257"/>
    <mergeCell ref="C258:G258"/>
    <mergeCell ref="C259:G259"/>
    <mergeCell ref="C260:G260"/>
    <mergeCell ref="C261:G261"/>
    <mergeCell ref="C262:G262"/>
    <mergeCell ref="C91:G91"/>
    <mergeCell ref="C92:G92"/>
    <mergeCell ref="C93:G93"/>
    <mergeCell ref="C94:G94"/>
    <mergeCell ref="C95:G95"/>
    <mergeCell ref="C230:G230"/>
    <mergeCell ref="A224:J224"/>
    <mergeCell ref="C237:G237"/>
    <mergeCell ref="C216:G216"/>
    <mergeCell ref="C219:G219"/>
    <mergeCell ref="C220:G220"/>
    <mergeCell ref="C215:G215"/>
    <mergeCell ref="C173:G173"/>
    <mergeCell ref="C174:G174"/>
    <mergeCell ref="C175:G175"/>
    <mergeCell ref="C176:G176"/>
    <mergeCell ref="C177:G177"/>
    <mergeCell ref="C138:G138"/>
    <mergeCell ref="C139:G139"/>
    <mergeCell ref="C140:G140"/>
    <mergeCell ref="C141:G141"/>
    <mergeCell ref="C104:G104"/>
    <mergeCell ref="C116:G116"/>
    <mergeCell ref="C117:G117"/>
    <mergeCell ref="C109:G109"/>
    <mergeCell ref="C110:G110"/>
    <mergeCell ref="C111:G111"/>
    <mergeCell ref="C112:G112"/>
    <mergeCell ref="C212:G212"/>
    <mergeCell ref="C228:G228"/>
    <mergeCell ref="C229:G229"/>
    <mergeCell ref="A150:J150"/>
    <mergeCell ref="C51:G51"/>
    <mergeCell ref="C52:G52"/>
    <mergeCell ref="C53:G53"/>
    <mergeCell ref="C54:G54"/>
    <mergeCell ref="C55:G55"/>
    <mergeCell ref="C240:G240"/>
    <mergeCell ref="C241:G241"/>
    <mergeCell ref="C242:G242"/>
    <mergeCell ref="C243:G243"/>
    <mergeCell ref="A221:J221"/>
    <mergeCell ref="A222:K223"/>
    <mergeCell ref="C188:G188"/>
    <mergeCell ref="C189:G189"/>
    <mergeCell ref="C105:G105"/>
    <mergeCell ref="C106:G106"/>
    <mergeCell ref="C107:G107"/>
    <mergeCell ref="C108:G108"/>
    <mergeCell ref="C88:G88"/>
    <mergeCell ref="C81:G81"/>
    <mergeCell ref="C56:G56"/>
    <mergeCell ref="C57:G57"/>
    <mergeCell ref="C58:G58"/>
    <mergeCell ref="C59:G59"/>
    <mergeCell ref="C60:G60"/>
    <mergeCell ref="C61:G61"/>
    <mergeCell ref="C63:G63"/>
    <mergeCell ref="C64:G64"/>
    <mergeCell ref="C67:G67"/>
    <mergeCell ref="C68:G68"/>
    <mergeCell ref="C69:G69"/>
    <mergeCell ref="C65:G65"/>
    <mergeCell ref="C90:G90"/>
    <mergeCell ref="C25:G25"/>
    <mergeCell ref="C8:G8"/>
    <mergeCell ref="C9:G9"/>
    <mergeCell ref="C33:G33"/>
    <mergeCell ref="A153:J153"/>
    <mergeCell ref="C96:G96"/>
    <mergeCell ref="C97:G97"/>
    <mergeCell ref="C98:G98"/>
    <mergeCell ref="C99:G99"/>
    <mergeCell ref="C100:G100"/>
    <mergeCell ref="C101:G101"/>
    <mergeCell ref="C102:G102"/>
    <mergeCell ref="C103:G103"/>
    <mergeCell ref="C15:G15"/>
    <mergeCell ref="C23:G23"/>
    <mergeCell ref="C38:G38"/>
    <mergeCell ref="C39:G39"/>
    <mergeCell ref="C40:G40"/>
    <mergeCell ref="C41:G41"/>
    <mergeCell ref="C82:G82"/>
    <mergeCell ref="A74:K75"/>
    <mergeCell ref="A76:J76"/>
    <mergeCell ref="C77:G77"/>
    <mergeCell ref="C78:G78"/>
    <mergeCell ref="C79:G79"/>
    <mergeCell ref="C80:G80"/>
    <mergeCell ref="A73:J73"/>
    <mergeCell ref="C37:G37"/>
    <mergeCell ref="C44:G44"/>
    <mergeCell ref="C48:G48"/>
    <mergeCell ref="C49:G49"/>
    <mergeCell ref="C50:G50"/>
    <mergeCell ref="C155:G155"/>
    <mergeCell ref="A1:K1"/>
    <mergeCell ref="A2:K2"/>
    <mergeCell ref="A3:K3"/>
    <mergeCell ref="C7:G7"/>
    <mergeCell ref="A5:K6"/>
    <mergeCell ref="C4:G4"/>
    <mergeCell ref="A4:B4"/>
    <mergeCell ref="C42:G42"/>
    <mergeCell ref="C35:G35"/>
    <mergeCell ref="C66:G66"/>
    <mergeCell ref="C70:G70"/>
    <mergeCell ref="C71:G71"/>
    <mergeCell ref="C72:G72"/>
    <mergeCell ref="C43:G43"/>
    <mergeCell ref="C34:G34"/>
    <mergeCell ref="C11:G11"/>
    <mergeCell ref="C12:G12"/>
    <mergeCell ref="C13:G13"/>
    <mergeCell ref="C14:G14"/>
    <mergeCell ref="C28:G28"/>
    <mergeCell ref="C29:G29"/>
    <mergeCell ref="C30:G30"/>
    <mergeCell ref="C16:G16"/>
    <mergeCell ref="C17:G17"/>
    <mergeCell ref="C18:G18"/>
    <mergeCell ref="C19:G19"/>
    <mergeCell ref="C20:G20"/>
    <mergeCell ref="C31:G31"/>
    <mergeCell ref="C32:G32"/>
    <mergeCell ref="C36:G36"/>
    <mergeCell ref="C24:G24"/>
    <mergeCell ref="C156:G156"/>
    <mergeCell ref="C157:G157"/>
    <mergeCell ref="C158:G158"/>
    <mergeCell ref="C45:G45"/>
    <mergeCell ref="C46:G46"/>
    <mergeCell ref="C47:G47"/>
    <mergeCell ref="C26:G26"/>
    <mergeCell ref="C27:G27"/>
    <mergeCell ref="C89:G89"/>
    <mergeCell ref="C83:G83"/>
    <mergeCell ref="C84:G84"/>
    <mergeCell ref="C85:G85"/>
    <mergeCell ref="C86:G86"/>
    <mergeCell ref="C87:G87"/>
    <mergeCell ref="C690:G690"/>
    <mergeCell ref="C691:G691"/>
    <mergeCell ref="C676:G676"/>
    <mergeCell ref="C681:G681"/>
    <mergeCell ref="C682:G682"/>
    <mergeCell ref="C683:G683"/>
    <mergeCell ref="C575:G575"/>
    <mergeCell ref="C576:G576"/>
    <mergeCell ref="C577:G577"/>
    <mergeCell ref="C578:G578"/>
    <mergeCell ref="C579:G579"/>
    <mergeCell ref="C616:G616"/>
    <mergeCell ref="C610:G610"/>
    <mergeCell ref="C611:G611"/>
    <mergeCell ref="C684:G684"/>
    <mergeCell ref="C685:G685"/>
    <mergeCell ref="C567:G567"/>
    <mergeCell ref="C154:G154"/>
    <mergeCell ref="C542:G542"/>
    <mergeCell ref="C543:G543"/>
    <mergeCell ref="C554:G554"/>
    <mergeCell ref="A601:J601"/>
    <mergeCell ref="A602:K603"/>
    <mergeCell ref="A604:J604"/>
    <mergeCell ref="C544:G544"/>
    <mergeCell ref="A674:K675"/>
    <mergeCell ref="C677:G677"/>
    <mergeCell ref="C561:G561"/>
    <mergeCell ref="C590:G590"/>
    <mergeCell ref="C564:G564"/>
    <mergeCell ref="C565:G565"/>
    <mergeCell ref="C566:G566"/>
    <mergeCell ref="C572:G572"/>
    <mergeCell ref="C573:G573"/>
    <mergeCell ref="C574:G574"/>
    <mergeCell ref="C562:G562"/>
    <mergeCell ref="C563:G563"/>
    <mergeCell ref="C606:G606"/>
    <mergeCell ref="C607:G607"/>
    <mergeCell ref="C608:G608"/>
    <mergeCell ref="C609:G609"/>
    <mergeCell ref="C641:G641"/>
    <mergeCell ref="C568:G568"/>
    <mergeCell ref="C569:G569"/>
    <mergeCell ref="C570:G570"/>
    <mergeCell ref="C571:G571"/>
    <mergeCell ref="C631:G631"/>
    <mergeCell ref="C632:G632"/>
    <mergeCell ref="C633:G633"/>
    <mergeCell ref="C594:G594"/>
    <mergeCell ref="C668:G668"/>
    <mergeCell ref="C669:G669"/>
    <mergeCell ref="C665:G665"/>
    <mergeCell ref="C646:G646"/>
    <mergeCell ref="C647:G647"/>
    <mergeCell ref="C648:G648"/>
    <mergeCell ref="C649:G649"/>
    <mergeCell ref="C650:G650"/>
    <mergeCell ref="C764:G764"/>
    <mergeCell ref="C765:G765"/>
    <mergeCell ref="C754:G754"/>
    <mergeCell ref="C757:G757"/>
    <mergeCell ref="C756:G756"/>
    <mergeCell ref="C651:G651"/>
    <mergeCell ref="C652:G652"/>
    <mergeCell ref="C653:G653"/>
    <mergeCell ref="C654:G654"/>
    <mergeCell ref="C655:G655"/>
    <mergeCell ref="C656:G656"/>
    <mergeCell ref="C657:G657"/>
    <mergeCell ref="C659:G659"/>
    <mergeCell ref="C661:G661"/>
    <mergeCell ref="C662:G662"/>
    <mergeCell ref="C660:G660"/>
    <mergeCell ref="C664:G664"/>
    <mergeCell ref="C663:G663"/>
    <mergeCell ref="C706:G706"/>
    <mergeCell ref="C701:G701"/>
    <mergeCell ref="C708:G708"/>
    <mergeCell ref="C709:G709"/>
    <mergeCell ref="C710:G710"/>
    <mergeCell ref="C698:G698"/>
    <mergeCell ref="C806:G806"/>
    <mergeCell ref="C807:G807"/>
    <mergeCell ref="C791:G791"/>
    <mergeCell ref="C792:G792"/>
    <mergeCell ref="C793:G793"/>
    <mergeCell ref="C795:G795"/>
    <mergeCell ref="C803:G803"/>
    <mergeCell ref="C804:G804"/>
    <mergeCell ref="C805:G805"/>
    <mergeCell ref="C794:G794"/>
    <mergeCell ref="C808:G808"/>
    <mergeCell ref="C741:G741"/>
    <mergeCell ref="C742:G742"/>
    <mergeCell ref="C743:G743"/>
    <mergeCell ref="C744:G744"/>
    <mergeCell ref="C745:G745"/>
    <mergeCell ref="C747:G747"/>
    <mergeCell ref="C769:G769"/>
    <mergeCell ref="C770:G770"/>
    <mergeCell ref="C779:G779"/>
    <mergeCell ref="C767:G767"/>
    <mergeCell ref="C768:G768"/>
    <mergeCell ref="C799:G799"/>
    <mergeCell ref="C780:G780"/>
    <mergeCell ref="C781:G781"/>
    <mergeCell ref="C782:G782"/>
    <mergeCell ref="C800:G800"/>
    <mergeCell ref="C802:G802"/>
    <mergeCell ref="A784:K786"/>
    <mergeCell ref="C753:G753"/>
    <mergeCell ref="C776:G776"/>
    <mergeCell ref="C777:G777"/>
    <mergeCell ref="C809:G809"/>
    <mergeCell ref="C815:G815"/>
    <mergeCell ref="C816:G816"/>
    <mergeCell ref="C864:G864"/>
    <mergeCell ref="D846:G846"/>
    <mergeCell ref="C855:G855"/>
    <mergeCell ref="C856:G856"/>
    <mergeCell ref="C857:G857"/>
    <mergeCell ref="C858:G858"/>
    <mergeCell ref="C863:G863"/>
    <mergeCell ref="C869:G869"/>
    <mergeCell ref="C870:G870"/>
    <mergeCell ref="C866:G866"/>
    <mergeCell ref="C867:G867"/>
    <mergeCell ref="C868:G868"/>
    <mergeCell ref="C853:G853"/>
    <mergeCell ref="C829:G829"/>
    <mergeCell ref="C830:G830"/>
    <mergeCell ref="C835:G835"/>
    <mergeCell ref="C836:G836"/>
    <mergeCell ref="C837:G837"/>
    <mergeCell ref="C838:G838"/>
    <mergeCell ref="C839:G839"/>
    <mergeCell ref="C825:G825"/>
    <mergeCell ref="C834:G834"/>
    <mergeCell ref="C826:G826"/>
    <mergeCell ref="C827:G827"/>
    <mergeCell ref="C843:G843"/>
    <mergeCell ref="A840:J840"/>
    <mergeCell ref="A841:K842"/>
    <mergeCell ref="C814:G814"/>
    <mergeCell ref="C810:G810"/>
    <mergeCell ref="C1223:G1223"/>
    <mergeCell ref="C1224:G1224"/>
    <mergeCell ref="C1225:G1225"/>
    <mergeCell ref="C1226:G1226"/>
    <mergeCell ref="C1288:G1288"/>
    <mergeCell ref="C817:G817"/>
    <mergeCell ref="C818:G818"/>
    <mergeCell ref="C819:G819"/>
    <mergeCell ref="C820:G820"/>
    <mergeCell ref="C821:G821"/>
    <mergeCell ref="C873:G873"/>
    <mergeCell ref="D872:G872"/>
    <mergeCell ref="C876:G876"/>
    <mergeCell ref="C877:G877"/>
    <mergeCell ref="C878:G878"/>
    <mergeCell ref="C879:G879"/>
    <mergeCell ref="C880:G880"/>
    <mergeCell ref="C881:G881"/>
    <mergeCell ref="C894:G894"/>
    <mergeCell ref="C874:G874"/>
    <mergeCell ref="C875:G875"/>
    <mergeCell ref="C865:G865"/>
    <mergeCell ref="C859:G859"/>
    <mergeCell ref="C860:G860"/>
    <mergeCell ref="C861:G861"/>
    <mergeCell ref="C862:G862"/>
    <mergeCell ref="C851:G851"/>
    <mergeCell ref="C852:G852"/>
    <mergeCell ref="C1287:G1287"/>
    <mergeCell ref="A1281:K1282"/>
    <mergeCell ref="C1227:G1227"/>
    <mergeCell ref="C1228:G1228"/>
    <mergeCell ref="C1229:G1229"/>
    <mergeCell ref="C1230:G1230"/>
    <mergeCell ref="C1231:G1231"/>
    <mergeCell ref="C1232:G1232"/>
    <mergeCell ref="C1233:G1233"/>
    <mergeCell ref="C1234:G1234"/>
    <mergeCell ref="C1235:G1235"/>
    <mergeCell ref="C1236:G1236"/>
    <mergeCell ref="C1237:G1237"/>
    <mergeCell ref="C1238:G1238"/>
    <mergeCell ref="C1239:G1239"/>
    <mergeCell ref="C1240:G1240"/>
    <mergeCell ref="C1241:G1241"/>
    <mergeCell ref="C1242:G1242"/>
    <mergeCell ref="C1243:G1243"/>
    <mergeCell ref="C1244:G1244"/>
    <mergeCell ref="C1245:G1245"/>
    <mergeCell ref="C1246:G1246"/>
    <mergeCell ref="C1247:G1247"/>
    <mergeCell ref="C1248:G1248"/>
    <mergeCell ref="C1249:G1249"/>
    <mergeCell ref="C1250:G1250"/>
    <mergeCell ref="C1251:G1251"/>
    <mergeCell ref="C1252:G1252"/>
    <mergeCell ref="C1305:G1305"/>
    <mergeCell ref="C1319:G1319"/>
    <mergeCell ref="C1320:G1320"/>
    <mergeCell ref="C1321:G1321"/>
    <mergeCell ref="C1322:G1322"/>
    <mergeCell ref="C1323:G1323"/>
    <mergeCell ref="C1324:G1324"/>
    <mergeCell ref="C1325:G1325"/>
    <mergeCell ref="C1293:G1293"/>
    <mergeCell ref="C1295:G1295"/>
    <mergeCell ref="C1301:G1301"/>
    <mergeCell ref="C1302:G1302"/>
    <mergeCell ref="C1303:G1303"/>
    <mergeCell ref="C1304:G1304"/>
    <mergeCell ref="C1253:G1253"/>
    <mergeCell ref="C1254:G1254"/>
    <mergeCell ref="C1278:G1278"/>
    <mergeCell ref="C1263:G1263"/>
    <mergeCell ref="C1264:G1264"/>
    <mergeCell ref="C1265:G1265"/>
    <mergeCell ref="C1266:G1266"/>
    <mergeCell ref="C1267:G1267"/>
    <mergeCell ref="C1268:G1268"/>
    <mergeCell ref="C1309:G1309"/>
    <mergeCell ref="C1298:G1298"/>
    <mergeCell ref="C1311:G1311"/>
    <mergeCell ref="C1595:G1595"/>
    <mergeCell ref="C1496:G1496"/>
    <mergeCell ref="C1583:G1583"/>
    <mergeCell ref="C1442:G1442"/>
    <mergeCell ref="C1441:G1441"/>
    <mergeCell ref="C1380:G1380"/>
    <mergeCell ref="C1381:G1381"/>
    <mergeCell ref="C1366:G1366"/>
    <mergeCell ref="A1349:K1350"/>
    <mergeCell ref="C1327:G1327"/>
    <mergeCell ref="C1328:G1328"/>
    <mergeCell ref="C1329:G1329"/>
    <mergeCell ref="C1330:G1330"/>
    <mergeCell ref="C1331:G1331"/>
    <mergeCell ref="C1332:G1332"/>
    <mergeCell ref="C1333:G1333"/>
    <mergeCell ref="C1335:G1335"/>
    <mergeCell ref="C1360:G1360"/>
    <mergeCell ref="C1361:G1361"/>
    <mergeCell ref="C1363:G1363"/>
    <mergeCell ref="C1367:G1367"/>
    <mergeCell ref="A1348:J1348"/>
    <mergeCell ref="C1359:G1359"/>
    <mergeCell ref="C1353:G1353"/>
    <mergeCell ref="C1382:G1382"/>
    <mergeCell ref="C1376:G1376"/>
    <mergeCell ref="C1354:G1354"/>
    <mergeCell ref="C1357:G1357"/>
    <mergeCell ref="C1445:G1445"/>
    <mergeCell ref="C1427:G1427"/>
    <mergeCell ref="C1347:G1347"/>
    <mergeCell ref="C1396:G1396"/>
    <mergeCell ref="C1383:G1383"/>
    <mergeCell ref="C1384:G1384"/>
    <mergeCell ref="C1385:G1385"/>
    <mergeCell ref="C1386:G1386"/>
    <mergeCell ref="C1387:G1387"/>
    <mergeCell ref="C1388:G1388"/>
    <mergeCell ref="C1389:G1389"/>
    <mergeCell ref="C1403:G1403"/>
    <mergeCell ref="C1404:G1404"/>
    <mergeCell ref="C1405:G1405"/>
    <mergeCell ref="C1419:G1419"/>
    <mergeCell ref="C1413:G1413"/>
    <mergeCell ref="C1368:G1368"/>
    <mergeCell ref="C1390:G1390"/>
    <mergeCell ref="C1326:G1326"/>
    <mergeCell ref="C1344:G1344"/>
    <mergeCell ref="C1345:G1345"/>
    <mergeCell ref="C1432:G1432"/>
    <mergeCell ref="C1434:G1434"/>
    <mergeCell ref="C1435:G1435"/>
    <mergeCell ref="C1443:G1443"/>
    <mergeCell ref="C1444:G1444"/>
    <mergeCell ref="C1440:G1440"/>
    <mergeCell ref="C1400:G1400"/>
    <mergeCell ref="C1401:G1401"/>
    <mergeCell ref="C1439:G1439"/>
    <mergeCell ref="C1375:G1375"/>
    <mergeCell ref="C1412:G1412"/>
    <mergeCell ref="C1397:G1397"/>
    <mergeCell ref="C1398:G1398"/>
    <mergeCell ref="C1391:G1391"/>
    <mergeCell ref="C1402:G1402"/>
    <mergeCell ref="C1310:G1310"/>
    <mergeCell ref="C1346:G1346"/>
    <mergeCell ref="C1312:G1312"/>
    <mergeCell ref="C1313:G1313"/>
    <mergeCell ref="C1314:G1314"/>
    <mergeCell ref="C1315:G1315"/>
    <mergeCell ref="C1316:G1316"/>
    <mergeCell ref="C1364:G1364"/>
    <mergeCell ref="C1365:G1365"/>
    <mergeCell ref="A1351:J1351"/>
    <mergeCell ref="C1352:G1352"/>
    <mergeCell ref="C1436:G1436"/>
    <mergeCell ref="C1437:G1437"/>
    <mergeCell ref="C1392:G1392"/>
    <mergeCell ref="C1393:G1393"/>
    <mergeCell ref="C1394:G1394"/>
    <mergeCell ref="C1395:G1395"/>
    <mergeCell ref="C1579:G1579"/>
    <mergeCell ref="C1590:G1590"/>
    <mergeCell ref="C1585:G1585"/>
    <mergeCell ref="C1572:G1572"/>
    <mergeCell ref="C1578:G1578"/>
    <mergeCell ref="C1414:G1414"/>
    <mergeCell ref="C1425:G1425"/>
    <mergeCell ref="C1426:G1426"/>
    <mergeCell ref="C1422:G1422"/>
    <mergeCell ref="C1423:G1423"/>
    <mergeCell ref="C1424:G1424"/>
    <mergeCell ref="C1420:G1420"/>
    <mergeCell ref="C1421:G1421"/>
    <mergeCell ref="A1416:J1416"/>
    <mergeCell ref="A1417:K1418"/>
    <mergeCell ref="C1446:G1446"/>
    <mergeCell ref="C1449:G1449"/>
    <mergeCell ref="C1450:G1450"/>
    <mergeCell ref="C1451:G1451"/>
    <mergeCell ref="C1452:G1452"/>
    <mergeCell ref="C1453:G1453"/>
    <mergeCell ref="C1454:G1454"/>
    <mergeCell ref="C1455:G1455"/>
    <mergeCell ref="C1456:G1456"/>
    <mergeCell ref="C1457:G1457"/>
    <mergeCell ref="C1458:G1458"/>
    <mergeCell ref="C1459:G1459"/>
    <mergeCell ref="C1460:G1460"/>
    <mergeCell ref="C1428:G1428"/>
    <mergeCell ref="C1429:G1429"/>
    <mergeCell ref="C1430:G1430"/>
    <mergeCell ref="C1431:G1431"/>
    <mergeCell ref="C1748:G1748"/>
    <mergeCell ref="C1757:G1757"/>
    <mergeCell ref="C1751:G1751"/>
    <mergeCell ref="C1612:G1612"/>
    <mergeCell ref="C1591:G1591"/>
    <mergeCell ref="C1589:G1589"/>
    <mergeCell ref="C1608:G1608"/>
    <mergeCell ref="C1634:G1634"/>
    <mergeCell ref="C1369:G1369"/>
    <mergeCell ref="C1370:G1370"/>
    <mergeCell ref="C1371:G1371"/>
    <mergeCell ref="C1372:G1372"/>
    <mergeCell ref="C1373:G1373"/>
    <mergeCell ref="C1374:G1374"/>
    <mergeCell ref="C1609:G1609"/>
    <mergeCell ref="C1610:G1610"/>
    <mergeCell ref="C1580:G1580"/>
    <mergeCell ref="C1581:G1581"/>
    <mergeCell ref="C1461:G1461"/>
    <mergeCell ref="C1462:G1462"/>
    <mergeCell ref="C1463:G1463"/>
    <mergeCell ref="C1464:G1464"/>
    <mergeCell ref="C1448:G1448"/>
    <mergeCell ref="C1539:G1539"/>
    <mergeCell ref="C1540:G1540"/>
    <mergeCell ref="C1542:G1542"/>
    <mergeCell ref="C1543:G1543"/>
    <mergeCell ref="C1544:G1544"/>
    <mergeCell ref="C1545:G1545"/>
    <mergeCell ref="C1465:G1465"/>
    <mergeCell ref="C1466:G1466"/>
    <mergeCell ref="C1470:G1470"/>
    <mergeCell ref="C811:G811"/>
    <mergeCell ref="C812:G812"/>
    <mergeCell ref="C813:G813"/>
    <mergeCell ref="C844:G844"/>
    <mergeCell ref="C845:G845"/>
    <mergeCell ref="C847:G847"/>
    <mergeCell ref="C848:G848"/>
    <mergeCell ref="C849:G849"/>
    <mergeCell ref="C850:G850"/>
    <mergeCell ref="C871:G871"/>
    <mergeCell ref="C893:G893"/>
    <mergeCell ref="C1149:G1149"/>
    <mergeCell ref="C943:G943"/>
    <mergeCell ref="C944:G944"/>
    <mergeCell ref="C948:G948"/>
    <mergeCell ref="C949:G949"/>
    <mergeCell ref="C950:G950"/>
    <mergeCell ref="C923:G923"/>
    <mergeCell ref="C924:G924"/>
    <mergeCell ref="C921:G921"/>
    <mergeCell ref="C922:G922"/>
    <mergeCell ref="C939:G939"/>
    <mergeCell ref="C927:G927"/>
    <mergeCell ref="C928:G928"/>
    <mergeCell ref="C929:G929"/>
    <mergeCell ref="C930:G930"/>
    <mergeCell ref="C931:G931"/>
    <mergeCell ref="C1030:G1030"/>
    <mergeCell ref="C1031:G1031"/>
    <mergeCell ref="C1052:G1052"/>
    <mergeCell ref="C1053:G1053"/>
    <mergeCell ref="C900:G900"/>
    <mergeCell ref="C890:G890"/>
    <mergeCell ref="C891:G891"/>
    <mergeCell ref="C892:G892"/>
    <mergeCell ref="C1007:G1007"/>
    <mergeCell ref="C1008:G1008"/>
    <mergeCell ref="C1009:G1009"/>
    <mergeCell ref="C1137:G1137"/>
    <mergeCell ref="C1138:G1138"/>
    <mergeCell ref="C1139:G1139"/>
    <mergeCell ref="C992:G992"/>
    <mergeCell ref="C993:G993"/>
    <mergeCell ref="C1057:G1057"/>
    <mergeCell ref="C1150:G1150"/>
    <mergeCell ref="C1722:G1722"/>
    <mergeCell ref="C1667:G1667"/>
    <mergeCell ref="C1670:G1670"/>
    <mergeCell ref="C1665:G1665"/>
    <mergeCell ref="C1719:G1719"/>
    <mergeCell ref="C1720:G1720"/>
    <mergeCell ref="C1721:G1721"/>
    <mergeCell ref="C1713:G1713"/>
    <mergeCell ref="C1289:G1289"/>
    <mergeCell ref="C1438:G1438"/>
    <mergeCell ref="C1433:G1433"/>
    <mergeCell ref="C1623:G1623"/>
    <mergeCell ref="C1632:G1632"/>
    <mergeCell ref="C1586:G1586"/>
    <mergeCell ref="C1587:G1587"/>
    <mergeCell ref="C1584:G1584"/>
    <mergeCell ref="C1337:G1337"/>
    <mergeCell ref="C1467:G1467"/>
    <mergeCell ref="C1468:G1468"/>
    <mergeCell ref="C1773:G1773"/>
    <mergeCell ref="C1753:G1753"/>
    <mergeCell ref="A1776:J1776"/>
    <mergeCell ref="C1935:G1935"/>
    <mergeCell ref="C1936:G1936"/>
    <mergeCell ref="C1723:G1723"/>
    <mergeCell ref="C1724:G1724"/>
    <mergeCell ref="C1725:G1725"/>
    <mergeCell ref="C1717:G1717"/>
    <mergeCell ref="C1727:G1727"/>
    <mergeCell ref="C1728:G1728"/>
    <mergeCell ref="C1733:G1733"/>
    <mergeCell ref="C1734:G1734"/>
    <mergeCell ref="C1735:G1735"/>
    <mergeCell ref="C1736:G1736"/>
    <mergeCell ref="C1737:G1737"/>
    <mergeCell ref="C1768:G1768"/>
    <mergeCell ref="C1769:G1769"/>
    <mergeCell ref="C1770:G1770"/>
    <mergeCell ref="C1771:G1771"/>
    <mergeCell ref="C1760:G1760"/>
    <mergeCell ref="C1761:G1761"/>
    <mergeCell ref="C1743:G1743"/>
    <mergeCell ref="C1731:G1731"/>
    <mergeCell ref="C1732:G1732"/>
    <mergeCell ref="C1750:G1750"/>
    <mergeCell ref="C1749:G1749"/>
    <mergeCell ref="C1767:G1767"/>
    <mergeCell ref="C1744:G1744"/>
    <mergeCell ref="C1745:G1745"/>
    <mergeCell ref="C1746:G1746"/>
    <mergeCell ref="C1747:G1747"/>
    <mergeCell ref="C1592:G1592"/>
    <mergeCell ref="C1605:G1605"/>
    <mergeCell ref="C1054:G1054"/>
    <mergeCell ref="C1762:G1762"/>
    <mergeCell ref="C1741:G1741"/>
    <mergeCell ref="C1742:G1742"/>
    <mergeCell ref="C1740:G1740"/>
    <mergeCell ref="C1763:G1763"/>
    <mergeCell ref="A2403:J2403"/>
    <mergeCell ref="C2221:G2221"/>
    <mergeCell ref="A2182:J2182"/>
    <mergeCell ref="A2183:K2184"/>
    <mergeCell ref="C2197:G2197"/>
    <mergeCell ref="C2261:G2261"/>
    <mergeCell ref="C2262:G2262"/>
    <mergeCell ref="C2263:G2263"/>
    <mergeCell ref="C2264:G2264"/>
    <mergeCell ref="C2209:G2209"/>
    <mergeCell ref="C2198:G2198"/>
    <mergeCell ref="C2199:G2199"/>
    <mergeCell ref="C2200:G2200"/>
    <mergeCell ref="C2201:G2201"/>
    <mergeCell ref="C2202:G2202"/>
    <mergeCell ref="C2224:G2224"/>
    <mergeCell ref="C1759:G1759"/>
    <mergeCell ref="C1752:G1752"/>
    <mergeCell ref="C1754:G1754"/>
    <mergeCell ref="C1755:G1755"/>
    <mergeCell ref="C1756:G1756"/>
    <mergeCell ref="C1712:G1712"/>
    <mergeCell ref="C1833:G1833"/>
    <mergeCell ref="C1772:G1772"/>
    <mergeCell ref="C904:G904"/>
    <mergeCell ref="C905:G905"/>
    <mergeCell ref="C906:G906"/>
    <mergeCell ref="C901:G901"/>
    <mergeCell ref="C902:G902"/>
    <mergeCell ref="C1004:G1004"/>
    <mergeCell ref="C1005:G1005"/>
    <mergeCell ref="C1006:G1006"/>
    <mergeCell ref="C1718:G1718"/>
    <mergeCell ref="C1575:G1575"/>
    <mergeCell ref="C1576:G1576"/>
    <mergeCell ref="C1577:G1577"/>
    <mergeCell ref="C1598:G1598"/>
    <mergeCell ref="C1599:G1599"/>
    <mergeCell ref="C1716:G1716"/>
    <mergeCell ref="C1685:G1685"/>
    <mergeCell ref="C1566:G1566"/>
    <mergeCell ref="C1686:G1686"/>
    <mergeCell ref="C1694:G1694"/>
    <mergeCell ref="C1695:G1695"/>
    <mergeCell ref="C1672:G1672"/>
    <mergeCell ref="C1597:G1597"/>
    <mergeCell ref="C1596:G1596"/>
    <mergeCell ref="C1618:G1618"/>
    <mergeCell ref="C1611:G1611"/>
    <mergeCell ref="C1567:G1567"/>
    <mergeCell ref="C1606:G1606"/>
    <mergeCell ref="C1607:G1607"/>
    <mergeCell ref="C1582:G1582"/>
    <mergeCell ref="C1673:G1673"/>
    <mergeCell ref="C1469:G1469"/>
    <mergeCell ref="C1569:G1569"/>
    <mergeCell ref="C1842:G1842"/>
    <mergeCell ref="C1843:G1843"/>
    <mergeCell ref="C1845:G1845"/>
    <mergeCell ref="C1846:G1846"/>
    <mergeCell ref="C1847:G1847"/>
    <mergeCell ref="C1862:G1862"/>
    <mergeCell ref="C1869:G1869"/>
    <mergeCell ref="C1870:G1870"/>
    <mergeCell ref="A1848:J1848"/>
    <mergeCell ref="C1837:G1837"/>
    <mergeCell ref="C1861:G1861"/>
    <mergeCell ref="C1868:G1868"/>
    <mergeCell ref="C1834:G1834"/>
    <mergeCell ref="C1832:G1832"/>
    <mergeCell ref="C1810:G1810"/>
    <mergeCell ref="C1815:G1815"/>
    <mergeCell ref="C1853:G1853"/>
    <mergeCell ref="C1792:G1792"/>
    <mergeCell ref="C1934:G1934"/>
    <mergeCell ref="C1932:G1932"/>
    <mergeCell ref="C1908:G1908"/>
    <mergeCell ref="C1909:G1909"/>
    <mergeCell ref="C1823:G1823"/>
    <mergeCell ref="C1824:G1824"/>
    <mergeCell ref="C1906:G1906"/>
    <mergeCell ref="C1907:G1907"/>
    <mergeCell ref="C1880:G1880"/>
    <mergeCell ref="C1881:G1881"/>
    <mergeCell ref="C1882:G1882"/>
    <mergeCell ref="C1897:G1897"/>
    <mergeCell ref="A1851:J1851"/>
    <mergeCell ref="C1807:G1807"/>
    <mergeCell ref="C1816:G1816"/>
    <mergeCell ref="C1817:G1817"/>
    <mergeCell ref="C1818:G1818"/>
    <mergeCell ref="C1819:G1819"/>
    <mergeCell ref="C1820:G1820"/>
    <mergeCell ref="C1821:G1821"/>
    <mergeCell ref="C1872:G1872"/>
    <mergeCell ref="C1917:G1917"/>
    <mergeCell ref="C1926:G1926"/>
    <mergeCell ref="C1927:G1927"/>
    <mergeCell ref="C1923:G1923"/>
    <mergeCell ref="C1798:G1798"/>
    <mergeCell ref="C1799:G1799"/>
    <mergeCell ref="C1800:G1800"/>
    <mergeCell ref="C1886:G1886"/>
    <mergeCell ref="C1873:G1873"/>
    <mergeCell ref="C1814:G1814"/>
    <mergeCell ref="C354:G354"/>
    <mergeCell ref="C1782:G1782"/>
    <mergeCell ref="A1978:J1978"/>
    <mergeCell ref="C1933:G1933"/>
    <mergeCell ref="C1891:G1891"/>
    <mergeCell ref="C1887:G1887"/>
    <mergeCell ref="C1888:G1888"/>
    <mergeCell ref="C1889:G1889"/>
    <mergeCell ref="C1890:G1890"/>
    <mergeCell ref="C1714:G1714"/>
    <mergeCell ref="C1715:G1715"/>
    <mergeCell ref="C1764:G1764"/>
    <mergeCell ref="C1765:G1765"/>
    <mergeCell ref="C1826:G1826"/>
    <mergeCell ref="C1827:G1827"/>
    <mergeCell ref="C1828:G1828"/>
    <mergeCell ref="C1960:G1960"/>
    <mergeCell ref="C1961:G1961"/>
    <mergeCell ref="C1962:G1962"/>
    <mergeCell ref="C1838:G1838"/>
    <mergeCell ref="C1885:G1885"/>
    <mergeCell ref="C1835:G1835"/>
    <mergeCell ref="C1836:G1836"/>
    <mergeCell ref="C1863:G1863"/>
    <mergeCell ref="C1945:G1945"/>
    <mergeCell ref="C1944:G1944"/>
    <mergeCell ref="C1918:G1918"/>
    <mergeCell ref="C1919:G1919"/>
    <mergeCell ref="C1920:G1920"/>
    <mergeCell ref="C1958:G1958"/>
    <mergeCell ref="C1971:G1971"/>
    <mergeCell ref="C1963:G1963"/>
    <mergeCell ref="C1965:G1965"/>
    <mergeCell ref="C1999:G1999"/>
    <mergeCell ref="C2000:G2000"/>
    <mergeCell ref="C1955:G1955"/>
    <mergeCell ref="C2008:G2008"/>
    <mergeCell ref="C1852:G1852"/>
    <mergeCell ref="C1867:G1867"/>
    <mergeCell ref="C1892:G1892"/>
    <mergeCell ref="C1893:G1893"/>
    <mergeCell ref="C1871:G1871"/>
    <mergeCell ref="C1865:G1865"/>
    <mergeCell ref="C1858:G1858"/>
    <mergeCell ref="C1854:G1854"/>
    <mergeCell ref="C1855:G1855"/>
    <mergeCell ref="C1998:G1998"/>
    <mergeCell ref="C1996:G1996"/>
    <mergeCell ref="C1997:G1997"/>
    <mergeCell ref="C1924:G1924"/>
    <mergeCell ref="C1910:G1910"/>
    <mergeCell ref="C1896:G1896"/>
    <mergeCell ref="C1860:G1860"/>
    <mergeCell ref="C1866:G1866"/>
    <mergeCell ref="C1954:G1954"/>
    <mergeCell ref="C1953:G1953"/>
    <mergeCell ref="C1874:G1874"/>
    <mergeCell ref="C1875:G1875"/>
    <mergeCell ref="C1884:G1884"/>
    <mergeCell ref="C1879:G1879"/>
    <mergeCell ref="C1937:G1937"/>
    <mergeCell ref="C1938:G1938"/>
    <mergeCell ref="C1931:G1931"/>
    <mergeCell ref="C1975:G1975"/>
    <mergeCell ref="C2371:G2371"/>
    <mergeCell ref="C2372:G2372"/>
    <mergeCell ref="C2119:G2119"/>
    <mergeCell ref="C2075:G2075"/>
    <mergeCell ref="C2070:G2070"/>
    <mergeCell ref="C2362:G2362"/>
    <mergeCell ref="C2365:G2365"/>
    <mergeCell ref="C2366:G2366"/>
    <mergeCell ref="C2358:G2358"/>
    <mergeCell ref="C1988:G1988"/>
    <mergeCell ref="C1811:G1811"/>
    <mergeCell ref="C1812:G1812"/>
    <mergeCell ref="C1813:G1813"/>
    <mergeCell ref="C1956:G1956"/>
    <mergeCell ref="C1974:G1974"/>
    <mergeCell ref="C1967:G1967"/>
    <mergeCell ref="C1969:G1969"/>
    <mergeCell ref="C1987:G1987"/>
    <mergeCell ref="C1990:G1990"/>
    <mergeCell ref="C1984:G1984"/>
    <mergeCell ref="C1985:G1985"/>
    <mergeCell ref="C1986:G1986"/>
    <mergeCell ref="A1981:J1981"/>
    <mergeCell ref="C1983:G1983"/>
    <mergeCell ref="C1992:G1992"/>
    <mergeCell ref="C1993:G1993"/>
    <mergeCell ref="C1989:G1989"/>
    <mergeCell ref="C1991:G1991"/>
    <mergeCell ref="C1902:G1902"/>
    <mergeCell ref="C1856:G1856"/>
    <mergeCell ref="C1857:G1857"/>
    <mergeCell ref="C2051:G2051"/>
    <mergeCell ref="C2394:G2394"/>
    <mergeCell ref="C2375:G2375"/>
    <mergeCell ref="C2376:G2376"/>
    <mergeCell ref="C2377:G2377"/>
    <mergeCell ref="C2378:G2378"/>
    <mergeCell ref="C2395:G2395"/>
    <mergeCell ref="C2396:G2396"/>
    <mergeCell ref="C2397:G2397"/>
    <mergeCell ref="C2398:G2398"/>
    <mergeCell ref="C2380:G2380"/>
    <mergeCell ref="C2381:G2381"/>
    <mergeCell ref="C2382:G2382"/>
    <mergeCell ref="C2383:G2383"/>
    <mergeCell ref="C2384:G2384"/>
    <mergeCell ref="C2385:G2385"/>
    <mergeCell ref="C2386:G2386"/>
    <mergeCell ref="C2387:G2387"/>
    <mergeCell ref="C2400:G2400"/>
    <mergeCell ref="C2401:G2401"/>
    <mergeCell ref="C2402:G2402"/>
    <mergeCell ref="C2399:G2399"/>
    <mergeCell ref="C2390:G2390"/>
    <mergeCell ref="C2379:G2379"/>
    <mergeCell ref="C2388:G2388"/>
    <mergeCell ref="C2389:G2389"/>
    <mergeCell ref="C1977:G1977"/>
    <mergeCell ref="C2101:G2101"/>
    <mergeCell ref="C2105:G2105"/>
    <mergeCell ref="C2391:G2391"/>
    <mergeCell ref="C2392:G2392"/>
    <mergeCell ref="C2393:G2393"/>
    <mergeCell ref="C374:G374"/>
    <mergeCell ref="C375:G375"/>
    <mergeCell ref="C376:G376"/>
    <mergeCell ref="C377:G377"/>
    <mergeCell ref="C378:G378"/>
    <mergeCell ref="C384:G384"/>
    <mergeCell ref="C2348:G2348"/>
    <mergeCell ref="C2349:G2349"/>
    <mergeCell ref="C2350:G2350"/>
    <mergeCell ref="C2351:G2351"/>
    <mergeCell ref="C1646:G1646"/>
    <mergeCell ref="C1649:G1649"/>
    <mergeCell ref="C2341:G2341"/>
    <mergeCell ref="C2360:G2360"/>
    <mergeCell ref="C2097:G2097"/>
    <mergeCell ref="C2370:G2370"/>
    <mergeCell ref="C2359:G2359"/>
    <mergeCell ref="C2134:G2134"/>
    <mergeCell ref="C2357:G2357"/>
    <mergeCell ref="C2166:G2166"/>
    <mergeCell ref="C2170:G2170"/>
    <mergeCell ref="C2045:G2045"/>
    <mergeCell ref="C2077:G2077"/>
    <mergeCell ref="C2001:G2001"/>
    <mergeCell ref="C2011:G2011"/>
    <mergeCell ref="C2071:G2071"/>
    <mergeCell ref="C2072:G2072"/>
    <mergeCell ref="C2073:G2073"/>
    <mergeCell ref="C2055:G2055"/>
    <mergeCell ref="C2056:G2056"/>
    <mergeCell ref="C2163:G2163"/>
    <mergeCell ref="C2110:G2110"/>
    <mergeCell ref="C2167:G2167"/>
    <mergeCell ref="A2332:J2332"/>
    <mergeCell ref="C2009:G2009"/>
    <mergeCell ref="C2189:G2189"/>
    <mergeCell ref="C2190:G2190"/>
    <mergeCell ref="C2139:G2139"/>
    <mergeCell ref="C2178:G2178"/>
    <mergeCell ref="C2165:G2165"/>
    <mergeCell ref="C2171:G2171"/>
    <mergeCell ref="C2006:G2006"/>
    <mergeCell ref="C2164:G2164"/>
    <mergeCell ref="C2057:G2057"/>
    <mergeCell ref="C2066:G2066"/>
    <mergeCell ref="C2087:G2087"/>
    <mergeCell ref="C2079:G2079"/>
    <mergeCell ref="C2098:G2098"/>
    <mergeCell ref="C2099:G2099"/>
    <mergeCell ref="C2052:G2052"/>
    <mergeCell ref="C329:G329"/>
    <mergeCell ref="C332:G332"/>
    <mergeCell ref="C334:G334"/>
    <mergeCell ref="C335:G335"/>
    <mergeCell ref="C1406:G1406"/>
    <mergeCell ref="C1408:G1408"/>
    <mergeCell ref="C1552:G1552"/>
    <mergeCell ref="C1553:G1553"/>
    <mergeCell ref="C1541:G1541"/>
    <mergeCell ref="C2037:G2037"/>
    <mergeCell ref="C371:G371"/>
    <mergeCell ref="C2054:G2054"/>
    <mergeCell ref="C2064:G2064"/>
    <mergeCell ref="C2065:G2065"/>
    <mergeCell ref="C2074:G2074"/>
    <mergeCell ref="C2111:G2111"/>
    <mergeCell ref="C1688:G1688"/>
    <mergeCell ref="C1682:G1682"/>
    <mergeCell ref="C2028:G2028"/>
    <mergeCell ref="C2029:G2029"/>
    <mergeCell ref="C2030:G2030"/>
    <mergeCell ref="C2031:G2031"/>
    <mergeCell ref="C1994:G1994"/>
    <mergeCell ref="C1982:G1982"/>
    <mergeCell ref="C1968:G1968"/>
    <mergeCell ref="C1973:G1973"/>
    <mergeCell ref="C1864:G1864"/>
    <mergeCell ref="C1774:G1774"/>
    <mergeCell ref="C1775:G1775"/>
    <mergeCell ref="C1830:G1830"/>
    <mergeCell ref="C1831:G1831"/>
    <mergeCell ref="C1964:G1964"/>
    <mergeCell ref="C2367:G2367"/>
    <mergeCell ref="C330:G330"/>
    <mergeCell ref="C379:G379"/>
    <mergeCell ref="C2042:G2042"/>
    <mergeCell ref="C2076:G2076"/>
    <mergeCell ref="C2062:G2062"/>
    <mergeCell ref="C2069:G2069"/>
    <mergeCell ref="C1995:G1995"/>
    <mergeCell ref="C2004:G2004"/>
    <mergeCell ref="C2005:G2005"/>
    <mergeCell ref="C2007:G2007"/>
    <mergeCell ref="C2003:G2003"/>
    <mergeCell ref="C2010:G2010"/>
    <mergeCell ref="C2033:G2033"/>
    <mergeCell ref="C2112:G2112"/>
    <mergeCell ref="C2120:G2120"/>
    <mergeCell ref="C2094:G2094"/>
    <mergeCell ref="C1684:G1684"/>
    <mergeCell ref="C2022:G2022"/>
    <mergeCell ref="C1334:G1334"/>
    <mergeCell ref="A1979:K1980"/>
    <mergeCell ref="C831:G831"/>
    <mergeCell ref="C832:G832"/>
    <mergeCell ref="C833:G833"/>
    <mergeCell ref="C1903:G1903"/>
    <mergeCell ref="C1904:G1904"/>
    <mergeCell ref="C380:G380"/>
    <mergeCell ref="C381:G381"/>
    <mergeCell ref="C383:G383"/>
    <mergeCell ref="C382:G382"/>
    <mergeCell ref="C1549:G1549"/>
    <mergeCell ref="C1687:G1687"/>
    <mergeCell ref="C2373:G2373"/>
    <mergeCell ref="C2374:G2374"/>
    <mergeCell ref="C2032:G2032"/>
    <mergeCell ref="C2352:G2352"/>
    <mergeCell ref="C2353:G2353"/>
    <mergeCell ref="C2363:G2363"/>
    <mergeCell ref="C2364:G2364"/>
    <mergeCell ref="C2354:G2354"/>
    <mergeCell ref="C2355:G2355"/>
    <mergeCell ref="C2356:G2356"/>
    <mergeCell ref="C2368:G2368"/>
    <mergeCell ref="C2369:G2369"/>
    <mergeCell ref="C2063:G2063"/>
    <mergeCell ref="C2044:G2044"/>
    <mergeCell ref="A2333:K2334"/>
    <mergeCell ref="C2335:G2335"/>
    <mergeCell ref="C2361:G2361"/>
    <mergeCell ref="C2148:G2148"/>
    <mergeCell ref="C2060:G2060"/>
    <mergeCell ref="C2061:G2061"/>
    <mergeCell ref="C2342:G2342"/>
    <mergeCell ref="C2343:G2343"/>
    <mergeCell ref="C2344:G2344"/>
    <mergeCell ref="C2345:G2345"/>
    <mergeCell ref="C2346:G2346"/>
    <mergeCell ref="C2347:G2347"/>
    <mergeCell ref="A2038:J2038"/>
    <mergeCell ref="C2106:G2106"/>
    <mergeCell ref="A2039:K2040"/>
    <mergeCell ref="A2041:J2041"/>
    <mergeCell ref="C2248:G2248"/>
    <mergeCell ref="C2102:G2102"/>
  </mergeCells>
  <pageMargins left="0.70866141732283472" right="0.70866141732283472" top="0.74803149606299213" bottom="0.74803149606299213" header="0.31496062992125984" footer="0.31496062992125984"/>
  <pageSetup scale="64" firstPageNumber="8" orientation="portrait" useFirstPageNumber="1" horizontalDpi="300" r:id="rId1"/>
  <headerFooter>
    <oddFooter>&amp;RC2-&amp;P</oddFooter>
  </headerFooter>
  <ignoredErrors>
    <ignoredError sqref="I431" unlockedFormula="1"/>
    <ignoredError sqref="K228:K229 K231 K164" formula="1"/>
    <ignoredError sqref="K718"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DDCD-6B31-42B4-B2CE-4A2F2D2825F5}">
  <sheetPr>
    <tabColor theme="7" tint="0.79998168889431442"/>
  </sheetPr>
  <dimension ref="A1:K60"/>
  <sheetViews>
    <sheetView view="pageBreakPreview" topLeftCell="A12" zoomScaleNormal="100" zoomScaleSheetLayoutView="100" workbookViewId="0">
      <selection activeCell="O24" sqref="O24"/>
    </sheetView>
  </sheetViews>
  <sheetFormatPr defaultColWidth="8.88671875" defaultRowHeight="13.2" x14ac:dyDescent="0.25"/>
  <cols>
    <col min="1" max="2" width="8.6640625" style="2" customWidth="1"/>
    <col min="3" max="3" width="4.6640625" style="2" customWidth="1"/>
    <col min="4" max="7" width="8.88671875" style="2"/>
    <col min="8" max="8" width="8.6640625" style="2" customWidth="1"/>
    <col min="9" max="10" width="12.6640625" style="2" customWidth="1"/>
    <col min="11" max="11" width="16.109375" style="2" bestFit="1" customWidth="1"/>
    <col min="12" max="16384" width="8.88671875" style="2"/>
  </cols>
  <sheetData>
    <row r="1" spans="1:11" x14ac:dyDescent="0.25">
      <c r="A1" s="412" t="s">
        <v>1</v>
      </c>
      <c r="B1" s="412"/>
      <c r="C1" s="412"/>
      <c r="D1" s="412"/>
      <c r="E1" s="412"/>
      <c r="F1" s="412"/>
      <c r="G1" s="412"/>
      <c r="H1" s="412"/>
      <c r="I1" s="412"/>
      <c r="J1" s="412"/>
      <c r="K1" s="412"/>
    </row>
    <row r="2" spans="1:11" x14ac:dyDescent="0.25">
      <c r="A2" s="412" t="s">
        <v>2</v>
      </c>
      <c r="B2" s="412"/>
      <c r="C2" s="412"/>
      <c r="D2" s="412"/>
      <c r="E2" s="412"/>
      <c r="F2" s="412"/>
      <c r="G2" s="412"/>
      <c r="H2" s="412"/>
      <c r="I2" s="412"/>
      <c r="J2" s="412"/>
      <c r="K2" s="412"/>
    </row>
    <row r="3" spans="1:11" x14ac:dyDescent="0.25">
      <c r="A3" s="412" t="s">
        <v>3</v>
      </c>
      <c r="B3" s="412"/>
      <c r="C3" s="412"/>
      <c r="D3" s="412"/>
      <c r="E3" s="412"/>
      <c r="F3" s="412"/>
      <c r="G3" s="412"/>
      <c r="H3" s="412"/>
      <c r="I3" s="412"/>
      <c r="J3" s="412"/>
      <c r="K3" s="412"/>
    </row>
    <row r="4" spans="1:11" x14ac:dyDescent="0.25">
      <c r="A4" s="412"/>
      <c r="B4" s="412"/>
      <c r="C4" s="412"/>
      <c r="D4" s="412"/>
      <c r="E4" s="412"/>
      <c r="F4" s="412"/>
      <c r="G4" s="412"/>
      <c r="H4" s="412"/>
      <c r="I4" s="412"/>
      <c r="J4" s="412"/>
      <c r="K4" s="412"/>
    </row>
    <row r="5" spans="1:11" x14ac:dyDescent="0.25">
      <c r="A5" s="413" t="s">
        <v>1520</v>
      </c>
      <c r="B5" s="413"/>
      <c r="C5" s="413"/>
      <c r="D5" s="413"/>
      <c r="E5" s="413"/>
      <c r="F5" s="413"/>
      <c r="G5" s="413"/>
      <c r="H5" s="413"/>
      <c r="I5" s="413"/>
      <c r="J5" s="413"/>
      <c r="K5" s="413"/>
    </row>
    <row r="6" spans="1:11" x14ac:dyDescent="0.25">
      <c r="A6" s="414"/>
      <c r="B6" s="414"/>
      <c r="C6" s="414"/>
      <c r="D6" s="414"/>
      <c r="E6" s="414"/>
      <c r="F6" s="414"/>
      <c r="G6" s="414"/>
      <c r="H6" s="414"/>
      <c r="I6" s="414"/>
      <c r="J6" s="414"/>
      <c r="K6" s="414"/>
    </row>
    <row r="7" spans="1:11" ht="26.4" customHeight="1" x14ac:dyDescent="0.25">
      <c r="A7" s="415" t="s">
        <v>1521</v>
      </c>
      <c r="B7" s="415"/>
      <c r="C7" s="416" t="s">
        <v>5</v>
      </c>
      <c r="D7" s="416"/>
      <c r="E7" s="416"/>
      <c r="F7" s="416"/>
      <c r="G7" s="416"/>
      <c r="H7" s="416"/>
      <c r="I7" s="416"/>
      <c r="J7" s="416"/>
      <c r="K7" s="3" t="s">
        <v>9</v>
      </c>
    </row>
    <row r="8" spans="1:11" x14ac:dyDescent="0.25">
      <c r="A8" s="410"/>
      <c r="B8" s="410"/>
      <c r="C8" s="411"/>
      <c r="D8" s="411"/>
      <c r="E8" s="411"/>
      <c r="F8" s="411"/>
      <c r="G8" s="411"/>
      <c r="H8" s="411"/>
      <c r="I8" s="411"/>
      <c r="J8" s="411"/>
      <c r="K8" s="4"/>
    </row>
    <row r="9" spans="1:11" ht="13.2" customHeight="1" x14ac:dyDescent="0.25">
      <c r="A9" s="410">
        <v>1</v>
      </c>
      <c r="B9" s="410"/>
      <c r="C9" s="411" t="s">
        <v>1522</v>
      </c>
      <c r="D9" s="411"/>
      <c r="E9" s="411"/>
      <c r="F9" s="411"/>
      <c r="G9" s="411"/>
      <c r="H9" s="411"/>
      <c r="I9" s="411"/>
      <c r="J9" s="411"/>
      <c r="K9" s="6">
        <f>'SCH A - ROADWORKS'!K528</f>
        <v>8440000</v>
      </c>
    </row>
    <row r="10" spans="1:11" x14ac:dyDescent="0.25">
      <c r="A10" s="410"/>
      <c r="B10" s="410"/>
      <c r="C10" s="411"/>
      <c r="D10" s="411"/>
      <c r="E10" s="411"/>
      <c r="F10" s="411"/>
      <c r="G10" s="411"/>
      <c r="H10" s="411"/>
      <c r="I10" s="411"/>
      <c r="J10" s="411"/>
      <c r="K10" s="7"/>
    </row>
    <row r="11" spans="1:11" ht="13.2" customHeight="1" x14ac:dyDescent="0.25">
      <c r="A11" s="410">
        <v>2</v>
      </c>
      <c r="B11" s="410"/>
      <c r="C11" s="411" t="s">
        <v>1523</v>
      </c>
      <c r="D11" s="411"/>
      <c r="E11" s="411"/>
      <c r="F11" s="411"/>
      <c r="G11" s="411"/>
      <c r="H11" s="411"/>
      <c r="I11" s="411"/>
      <c r="J11" s="411"/>
      <c r="K11" s="7">
        <f>'SCH A - ROADWORKS'!K673</f>
        <v>7750000</v>
      </c>
    </row>
    <row r="12" spans="1:11" ht="13.2" customHeight="1" x14ac:dyDescent="0.25">
      <c r="A12" s="410"/>
      <c r="B12" s="410"/>
      <c r="C12" s="411"/>
      <c r="D12" s="411"/>
      <c r="E12" s="411"/>
      <c r="F12" s="411"/>
      <c r="G12" s="411"/>
      <c r="H12" s="411"/>
      <c r="I12" s="411"/>
      <c r="J12" s="411"/>
      <c r="K12" s="7"/>
    </row>
    <row r="13" spans="1:11" x14ac:dyDescent="0.25">
      <c r="A13" s="410">
        <v>3</v>
      </c>
      <c r="B13" s="410"/>
      <c r="C13" s="411" t="s">
        <v>1524</v>
      </c>
      <c r="D13" s="411"/>
      <c r="E13" s="411"/>
      <c r="F13" s="411"/>
      <c r="G13" s="411"/>
      <c r="H13" s="411"/>
      <c r="I13" s="411"/>
      <c r="J13" s="411"/>
      <c r="K13" s="7">
        <f>'SCH A - ROADWORKS'!K840</f>
        <v>100000</v>
      </c>
    </row>
    <row r="14" spans="1:11" x14ac:dyDescent="0.25">
      <c r="A14" s="410"/>
      <c r="B14" s="410"/>
      <c r="C14" s="411"/>
      <c r="D14" s="411"/>
      <c r="E14" s="411"/>
      <c r="F14" s="411"/>
      <c r="G14" s="411"/>
      <c r="H14" s="411"/>
      <c r="I14" s="411"/>
      <c r="J14" s="411"/>
      <c r="K14" s="7"/>
    </row>
    <row r="15" spans="1:11" x14ac:dyDescent="0.25">
      <c r="A15" s="410">
        <v>4</v>
      </c>
      <c r="B15" s="410"/>
      <c r="C15" s="411" t="s">
        <v>1525</v>
      </c>
      <c r="D15" s="411"/>
      <c r="E15" s="411"/>
      <c r="F15" s="411"/>
      <c r="G15" s="411"/>
      <c r="H15" s="411"/>
      <c r="I15" s="411"/>
      <c r="J15" s="411"/>
      <c r="K15" s="7">
        <f>'SCH A - ROADWORKS'!K1131</f>
        <v>3250000</v>
      </c>
    </row>
    <row r="16" spans="1:11" x14ac:dyDescent="0.25">
      <c r="A16" s="410"/>
      <c r="B16" s="410"/>
      <c r="C16" s="411"/>
      <c r="D16" s="411"/>
      <c r="E16" s="411"/>
      <c r="F16" s="411"/>
      <c r="G16" s="411"/>
      <c r="H16" s="411"/>
      <c r="I16" s="411"/>
      <c r="J16" s="411"/>
      <c r="K16" s="7"/>
    </row>
    <row r="17" spans="1:11" x14ac:dyDescent="0.25">
      <c r="A17" s="410">
        <v>5</v>
      </c>
      <c r="B17" s="410"/>
      <c r="C17" s="411" t="s">
        <v>1526</v>
      </c>
      <c r="D17" s="411"/>
      <c r="E17" s="411"/>
      <c r="F17" s="411"/>
      <c r="G17" s="411"/>
      <c r="H17" s="411"/>
      <c r="I17" s="411"/>
      <c r="J17" s="411"/>
      <c r="K17" s="7">
        <f>'SCH A - ROADWORKS'!K1416</f>
        <v>100000</v>
      </c>
    </row>
    <row r="18" spans="1:11" x14ac:dyDescent="0.25">
      <c r="A18" s="410"/>
      <c r="B18" s="410"/>
      <c r="C18" s="411"/>
      <c r="D18" s="411"/>
      <c r="E18" s="411"/>
      <c r="F18" s="411"/>
      <c r="G18" s="411"/>
      <c r="H18" s="411"/>
      <c r="I18" s="411"/>
      <c r="J18" s="411"/>
      <c r="K18" s="7"/>
    </row>
    <row r="19" spans="1:11" x14ac:dyDescent="0.25">
      <c r="A19" s="410">
        <v>6</v>
      </c>
      <c r="B19" s="410"/>
      <c r="C19" s="411" t="s">
        <v>1527</v>
      </c>
      <c r="D19" s="411"/>
      <c r="E19" s="411"/>
      <c r="F19" s="411"/>
      <c r="G19" s="411"/>
      <c r="H19" s="411"/>
      <c r="I19" s="411"/>
      <c r="J19" s="411"/>
      <c r="K19" s="7">
        <f>'SCH A - ROADWORKS'!K1562</f>
        <v>500000</v>
      </c>
    </row>
    <row r="20" spans="1:11" x14ac:dyDescent="0.25">
      <c r="A20" s="410"/>
      <c r="B20" s="410"/>
      <c r="C20" s="411"/>
      <c r="D20" s="411"/>
      <c r="E20" s="411"/>
      <c r="F20" s="411"/>
      <c r="G20" s="411"/>
      <c r="H20" s="411"/>
      <c r="I20" s="411"/>
      <c r="J20" s="411"/>
      <c r="K20" s="8"/>
    </row>
    <row r="21" spans="1:11" x14ac:dyDescent="0.25">
      <c r="A21" s="410">
        <v>8</v>
      </c>
      <c r="B21" s="410"/>
      <c r="C21" s="411" t="s">
        <v>1528</v>
      </c>
      <c r="D21" s="411"/>
      <c r="E21" s="411"/>
      <c r="F21" s="411"/>
      <c r="G21" s="411"/>
      <c r="H21" s="411"/>
      <c r="I21" s="411"/>
      <c r="J21" s="411"/>
      <c r="K21" s="8">
        <f>'SCH A - ROADWORKS'!K1638</f>
        <v>0</v>
      </c>
    </row>
    <row r="22" spans="1:11" x14ac:dyDescent="0.25">
      <c r="A22" s="410"/>
      <c r="B22" s="410"/>
      <c r="C22" s="411"/>
      <c r="D22" s="411"/>
      <c r="E22" s="411"/>
      <c r="F22" s="411"/>
      <c r="G22" s="411"/>
      <c r="H22" s="411"/>
      <c r="I22" s="411"/>
      <c r="J22" s="411"/>
      <c r="K22" s="8"/>
    </row>
    <row r="23" spans="1:11" x14ac:dyDescent="0.25">
      <c r="A23" s="410">
        <v>9</v>
      </c>
      <c r="B23" s="410"/>
      <c r="C23" s="411" t="s">
        <v>1529</v>
      </c>
      <c r="D23" s="411"/>
      <c r="E23" s="411"/>
      <c r="F23" s="411"/>
      <c r="G23" s="411"/>
      <c r="H23" s="411"/>
      <c r="I23" s="411"/>
      <c r="J23" s="411"/>
      <c r="K23" s="8">
        <f>'SCH A - ROADWORKS'!K1702</f>
        <v>380000</v>
      </c>
    </row>
    <row r="24" spans="1:11" x14ac:dyDescent="0.25">
      <c r="A24" s="410"/>
      <c r="B24" s="410"/>
      <c r="C24" s="411"/>
      <c r="D24" s="411"/>
      <c r="E24" s="411"/>
      <c r="F24" s="411"/>
      <c r="G24" s="411"/>
      <c r="H24" s="411"/>
      <c r="I24" s="411"/>
      <c r="J24" s="411"/>
      <c r="K24" s="8"/>
    </row>
    <row r="25" spans="1:11" x14ac:dyDescent="0.25">
      <c r="A25" s="410">
        <v>11</v>
      </c>
      <c r="B25" s="410"/>
      <c r="C25" s="411" t="s">
        <v>1530</v>
      </c>
      <c r="D25" s="411"/>
      <c r="E25" s="411"/>
      <c r="F25" s="411"/>
      <c r="G25" s="411"/>
      <c r="H25" s="411"/>
      <c r="I25" s="411"/>
      <c r="J25" s="411"/>
      <c r="K25" s="8">
        <f>'SCH A - ROADWORKS'!K2332</f>
        <v>562750</v>
      </c>
    </row>
    <row r="26" spans="1:11" x14ac:dyDescent="0.25">
      <c r="A26" s="410"/>
      <c r="B26" s="410"/>
      <c r="C26" s="411"/>
      <c r="D26" s="411"/>
      <c r="E26" s="411"/>
      <c r="F26" s="411"/>
      <c r="G26" s="411"/>
      <c r="H26" s="411"/>
      <c r="I26" s="411"/>
      <c r="J26" s="411"/>
      <c r="K26" s="8"/>
    </row>
    <row r="27" spans="1:11" x14ac:dyDescent="0.25">
      <c r="A27" s="410">
        <v>20</v>
      </c>
      <c r="B27" s="410"/>
      <c r="C27" s="411" t="s">
        <v>1531</v>
      </c>
      <c r="D27" s="411"/>
      <c r="E27" s="411"/>
      <c r="F27" s="411"/>
      <c r="G27" s="411"/>
      <c r="H27" s="411"/>
      <c r="I27" s="411"/>
      <c r="J27" s="411"/>
      <c r="K27" s="8">
        <f>'SCH A - ROADWORKS'!K2403</f>
        <v>2075000</v>
      </c>
    </row>
    <row r="28" spans="1:11" x14ac:dyDescent="0.25">
      <c r="A28" s="410"/>
      <c r="B28" s="410"/>
      <c r="C28" s="411"/>
      <c r="D28" s="411"/>
      <c r="E28" s="411"/>
      <c r="F28" s="411"/>
      <c r="G28" s="411"/>
      <c r="H28" s="411"/>
      <c r="I28" s="411"/>
      <c r="J28" s="411"/>
      <c r="K28" s="8"/>
    </row>
    <row r="29" spans="1:11" x14ac:dyDescent="0.25">
      <c r="A29" s="410"/>
      <c r="B29" s="410"/>
      <c r="C29" s="411"/>
      <c r="D29" s="411"/>
      <c r="E29" s="411"/>
      <c r="F29" s="411"/>
      <c r="G29" s="411"/>
      <c r="H29" s="411"/>
      <c r="I29" s="411"/>
      <c r="J29" s="411"/>
      <c r="K29" s="8"/>
    </row>
    <row r="30" spans="1:11" x14ac:dyDescent="0.25">
      <c r="A30" s="410"/>
      <c r="B30" s="410"/>
      <c r="C30" s="411"/>
      <c r="D30" s="411"/>
      <c r="E30" s="411"/>
      <c r="F30" s="411"/>
      <c r="G30" s="411"/>
      <c r="H30" s="411"/>
      <c r="I30" s="411"/>
      <c r="J30" s="411"/>
      <c r="K30" s="8"/>
    </row>
    <row r="31" spans="1:11" x14ac:dyDescent="0.25">
      <c r="A31" s="410"/>
      <c r="B31" s="410"/>
      <c r="C31" s="411"/>
      <c r="D31" s="411"/>
      <c r="E31" s="411"/>
      <c r="F31" s="411"/>
      <c r="G31" s="411"/>
      <c r="H31" s="411"/>
      <c r="I31" s="411"/>
      <c r="J31" s="411"/>
      <c r="K31" s="8"/>
    </row>
    <row r="32" spans="1:11" x14ac:dyDescent="0.25">
      <c r="A32" s="410"/>
      <c r="B32" s="410"/>
      <c r="C32" s="411"/>
      <c r="D32" s="411"/>
      <c r="E32" s="411"/>
      <c r="F32" s="411"/>
      <c r="G32" s="411"/>
      <c r="H32" s="411"/>
      <c r="I32" s="411"/>
      <c r="J32" s="411"/>
      <c r="K32" s="8"/>
    </row>
    <row r="33" spans="1:11" x14ac:dyDescent="0.25">
      <c r="A33" s="410"/>
      <c r="B33" s="410"/>
      <c r="C33" s="411"/>
      <c r="D33" s="411"/>
      <c r="E33" s="411"/>
      <c r="F33" s="411"/>
      <c r="G33" s="411"/>
      <c r="H33" s="411"/>
      <c r="I33" s="411"/>
      <c r="J33" s="411"/>
      <c r="K33" s="8"/>
    </row>
    <row r="34" spans="1:11" x14ac:dyDescent="0.25">
      <c r="A34" s="410"/>
      <c r="B34" s="410"/>
      <c r="C34" s="411"/>
      <c r="D34" s="411"/>
      <c r="E34" s="411"/>
      <c r="F34" s="411"/>
      <c r="G34" s="411"/>
      <c r="H34" s="411"/>
      <c r="I34" s="411"/>
      <c r="J34" s="411"/>
      <c r="K34" s="8"/>
    </row>
    <row r="35" spans="1:11" x14ac:dyDescent="0.25">
      <c r="A35" s="410"/>
      <c r="B35" s="410"/>
      <c r="C35" s="411"/>
      <c r="D35" s="411"/>
      <c r="E35" s="411"/>
      <c r="F35" s="411"/>
      <c r="G35" s="411"/>
      <c r="H35" s="411"/>
      <c r="I35" s="411"/>
      <c r="J35" s="411"/>
      <c r="K35" s="8"/>
    </row>
    <row r="36" spans="1:11" x14ac:dyDescent="0.25">
      <c r="A36" s="410"/>
      <c r="B36" s="410"/>
      <c r="C36" s="411"/>
      <c r="D36" s="411"/>
      <c r="E36" s="411"/>
      <c r="F36" s="411"/>
      <c r="G36" s="411"/>
      <c r="H36" s="411"/>
      <c r="I36" s="411"/>
      <c r="J36" s="411"/>
      <c r="K36" s="8"/>
    </row>
    <row r="37" spans="1:11" x14ac:dyDescent="0.25">
      <c r="A37" s="410"/>
      <c r="B37" s="410"/>
      <c r="C37" s="411"/>
      <c r="D37" s="411"/>
      <c r="E37" s="411"/>
      <c r="F37" s="411"/>
      <c r="G37" s="411"/>
      <c r="H37" s="411"/>
      <c r="I37" s="411"/>
      <c r="J37" s="411"/>
      <c r="K37" s="8"/>
    </row>
    <row r="38" spans="1:11" x14ac:dyDescent="0.25">
      <c r="A38" s="410"/>
      <c r="B38" s="410"/>
      <c r="C38" s="411"/>
      <c r="D38" s="411"/>
      <c r="E38" s="411"/>
      <c r="F38" s="411"/>
      <c r="G38" s="411"/>
      <c r="H38" s="411"/>
      <c r="I38" s="411"/>
      <c r="J38" s="411"/>
      <c r="K38" s="8"/>
    </row>
    <row r="39" spans="1:11" x14ac:dyDescent="0.25">
      <c r="A39" s="410"/>
      <c r="B39" s="410"/>
      <c r="C39" s="411"/>
      <c r="D39" s="411"/>
      <c r="E39" s="411"/>
      <c r="F39" s="411"/>
      <c r="G39" s="411"/>
      <c r="H39" s="411"/>
      <c r="I39" s="411"/>
      <c r="J39" s="411"/>
      <c r="K39" s="8"/>
    </row>
    <row r="40" spans="1:11" x14ac:dyDescent="0.25">
      <c r="A40" s="410"/>
      <c r="B40" s="410"/>
      <c r="C40" s="411"/>
      <c r="D40" s="411"/>
      <c r="E40" s="411"/>
      <c r="F40" s="411"/>
      <c r="G40" s="411"/>
      <c r="H40" s="411"/>
      <c r="I40" s="411"/>
      <c r="J40" s="411"/>
      <c r="K40" s="8"/>
    </row>
    <row r="41" spans="1:11" x14ac:dyDescent="0.25">
      <c r="A41" s="410"/>
      <c r="B41" s="410"/>
      <c r="C41" s="411"/>
      <c r="D41" s="411"/>
      <c r="E41" s="411"/>
      <c r="F41" s="411"/>
      <c r="G41" s="411"/>
      <c r="H41" s="411"/>
      <c r="I41" s="411"/>
      <c r="J41" s="411"/>
      <c r="K41" s="8"/>
    </row>
    <row r="42" spans="1:11" x14ac:dyDescent="0.25">
      <c r="A42" s="410"/>
      <c r="B42" s="410"/>
      <c r="C42" s="411"/>
      <c r="D42" s="411"/>
      <c r="E42" s="411"/>
      <c r="F42" s="411"/>
      <c r="G42" s="411"/>
      <c r="H42" s="411"/>
      <c r="I42" s="411"/>
      <c r="J42" s="411"/>
      <c r="K42" s="8"/>
    </row>
    <row r="43" spans="1:11" x14ac:dyDescent="0.25">
      <c r="A43" s="410"/>
      <c r="B43" s="410"/>
      <c r="C43" s="411"/>
      <c r="D43" s="411"/>
      <c r="E43" s="411"/>
      <c r="F43" s="411"/>
      <c r="G43" s="411"/>
      <c r="H43" s="411"/>
      <c r="I43" s="411"/>
      <c r="J43" s="411"/>
      <c r="K43" s="8"/>
    </row>
    <row r="44" spans="1:11" x14ac:dyDescent="0.25">
      <c r="A44" s="410"/>
      <c r="B44" s="410"/>
      <c r="C44" s="411"/>
      <c r="D44" s="411"/>
      <c r="E44" s="411"/>
      <c r="F44" s="411"/>
      <c r="G44" s="411"/>
      <c r="H44" s="411"/>
      <c r="I44" s="411"/>
      <c r="J44" s="411"/>
      <c r="K44" s="8"/>
    </row>
    <row r="45" spans="1:11" x14ac:dyDescent="0.25">
      <c r="A45" s="410"/>
      <c r="B45" s="410"/>
      <c r="C45" s="411"/>
      <c r="D45" s="411"/>
      <c r="E45" s="411"/>
      <c r="F45" s="411"/>
      <c r="G45" s="411"/>
      <c r="H45" s="411"/>
      <c r="I45" s="411"/>
      <c r="J45" s="411"/>
      <c r="K45" s="8"/>
    </row>
    <row r="46" spans="1:11" x14ac:dyDescent="0.25">
      <c r="A46" s="410"/>
      <c r="B46" s="410"/>
      <c r="C46" s="411"/>
      <c r="D46" s="411"/>
      <c r="E46" s="411"/>
      <c r="F46" s="411"/>
      <c r="G46" s="411"/>
      <c r="H46" s="411"/>
      <c r="I46" s="411"/>
      <c r="J46" s="411"/>
      <c r="K46" s="8"/>
    </row>
    <row r="47" spans="1:11" x14ac:dyDescent="0.25">
      <c r="A47" s="410"/>
      <c r="B47" s="410"/>
      <c r="C47" s="411"/>
      <c r="D47" s="411"/>
      <c r="E47" s="411"/>
      <c r="F47" s="411"/>
      <c r="G47" s="411"/>
      <c r="H47" s="411"/>
      <c r="I47" s="411"/>
      <c r="J47" s="411"/>
      <c r="K47" s="8"/>
    </row>
    <row r="48" spans="1:11" x14ac:dyDescent="0.25">
      <c r="A48" s="410"/>
      <c r="B48" s="410"/>
      <c r="C48" s="411"/>
      <c r="D48" s="411"/>
      <c r="E48" s="411"/>
      <c r="F48" s="411"/>
      <c r="G48" s="411"/>
      <c r="H48" s="411"/>
      <c r="I48" s="411"/>
      <c r="J48" s="411"/>
      <c r="K48" s="8"/>
    </row>
    <row r="49" spans="1:11" x14ac:dyDescent="0.25">
      <c r="A49" s="410"/>
      <c r="B49" s="410"/>
      <c r="C49" s="411"/>
      <c r="D49" s="411"/>
      <c r="E49" s="411"/>
      <c r="F49" s="411"/>
      <c r="G49" s="411"/>
      <c r="H49" s="411"/>
      <c r="I49" s="411"/>
      <c r="J49" s="411"/>
      <c r="K49" s="8"/>
    </row>
    <row r="50" spans="1:11" x14ac:dyDescent="0.25">
      <c r="A50" s="410"/>
      <c r="B50" s="410"/>
      <c r="C50" s="411"/>
      <c r="D50" s="411"/>
      <c r="E50" s="411"/>
      <c r="F50" s="411"/>
      <c r="G50" s="411"/>
      <c r="H50" s="411"/>
      <c r="I50" s="411"/>
      <c r="J50" s="411"/>
      <c r="K50" s="8"/>
    </row>
    <row r="51" spans="1:11" x14ac:dyDescent="0.25">
      <c r="A51" s="410"/>
      <c r="B51" s="410"/>
      <c r="C51" s="411"/>
      <c r="D51" s="411"/>
      <c r="E51" s="411"/>
      <c r="F51" s="411"/>
      <c r="G51" s="411"/>
      <c r="H51" s="411"/>
      <c r="I51" s="411"/>
      <c r="J51" s="411"/>
      <c r="K51" s="8"/>
    </row>
    <row r="52" spans="1:11" x14ac:dyDescent="0.25">
      <c r="A52" s="410"/>
      <c r="B52" s="410"/>
      <c r="C52" s="411"/>
      <c r="D52" s="411"/>
      <c r="E52" s="411"/>
      <c r="F52" s="411"/>
      <c r="G52" s="411"/>
      <c r="H52" s="411"/>
      <c r="I52" s="411"/>
      <c r="J52" s="411"/>
      <c r="K52" s="8"/>
    </row>
    <row r="53" spans="1:11" x14ac:dyDescent="0.25">
      <c r="A53" s="410"/>
      <c r="B53" s="410"/>
      <c r="C53" s="411"/>
      <c r="D53" s="411"/>
      <c r="E53" s="411"/>
      <c r="F53" s="411"/>
      <c r="G53" s="411"/>
      <c r="H53" s="411"/>
      <c r="I53" s="411"/>
      <c r="J53" s="411"/>
      <c r="K53" s="8"/>
    </row>
    <row r="54" spans="1:11" x14ac:dyDescent="0.25">
      <c r="A54" s="410"/>
      <c r="B54" s="410"/>
      <c r="C54" s="411"/>
      <c r="D54" s="411"/>
      <c r="E54" s="411"/>
      <c r="F54" s="411"/>
      <c r="G54" s="411"/>
      <c r="H54" s="411"/>
      <c r="I54" s="411"/>
      <c r="J54" s="411"/>
      <c r="K54" s="8"/>
    </row>
    <row r="55" spans="1:11" x14ac:dyDescent="0.25">
      <c r="A55" s="410"/>
      <c r="B55" s="410"/>
      <c r="C55" s="411"/>
      <c r="D55" s="411"/>
      <c r="E55" s="411"/>
      <c r="F55" s="411"/>
      <c r="G55" s="411"/>
      <c r="H55" s="411"/>
      <c r="I55" s="411"/>
      <c r="J55" s="411"/>
      <c r="K55" s="8"/>
    </row>
    <row r="56" spans="1:11" x14ac:dyDescent="0.25">
      <c r="A56" s="410"/>
      <c r="B56" s="410"/>
      <c r="C56" s="411"/>
      <c r="D56" s="411"/>
      <c r="E56" s="411"/>
      <c r="F56" s="411"/>
      <c r="G56" s="411"/>
      <c r="H56" s="411"/>
      <c r="I56" s="411"/>
      <c r="J56" s="411"/>
      <c r="K56" s="8"/>
    </row>
    <row r="57" spans="1:11" x14ac:dyDescent="0.25">
      <c r="A57" s="410"/>
      <c r="B57" s="410"/>
      <c r="C57" s="411"/>
      <c r="D57" s="411"/>
      <c r="E57" s="411"/>
      <c r="F57" s="411"/>
      <c r="G57" s="411"/>
      <c r="H57" s="411"/>
      <c r="I57" s="411"/>
      <c r="J57" s="411"/>
      <c r="K57" s="8"/>
    </row>
    <row r="58" spans="1:11" x14ac:dyDescent="0.25">
      <c r="A58" s="410"/>
      <c r="B58" s="410"/>
      <c r="C58" s="411"/>
      <c r="D58" s="411"/>
      <c r="E58" s="411"/>
      <c r="F58" s="411"/>
      <c r="G58" s="411"/>
      <c r="H58" s="411"/>
      <c r="I58" s="411"/>
      <c r="J58" s="411"/>
      <c r="K58" s="8"/>
    </row>
    <row r="59" spans="1:11" x14ac:dyDescent="0.25">
      <c r="A59" s="410"/>
      <c r="B59" s="410"/>
      <c r="C59" s="411"/>
      <c r="D59" s="411"/>
      <c r="E59" s="411"/>
      <c r="F59" s="411"/>
      <c r="G59" s="411"/>
      <c r="H59" s="411"/>
      <c r="I59" s="411"/>
      <c r="J59" s="411"/>
      <c r="K59" s="8"/>
    </row>
    <row r="60" spans="1:11" x14ac:dyDescent="0.25">
      <c r="A60" s="373" t="s">
        <v>1532</v>
      </c>
      <c r="B60" s="373"/>
      <c r="C60" s="373"/>
      <c r="D60" s="373"/>
      <c r="E60" s="373"/>
      <c r="F60" s="373"/>
      <c r="G60" s="373"/>
      <c r="H60" s="373"/>
      <c r="I60" s="373"/>
      <c r="J60" s="373"/>
      <c r="K60" s="5">
        <f>SUM(K9:K59)</f>
        <v>23157750</v>
      </c>
    </row>
  </sheetData>
  <sheetProtection algorithmName="SHA-512" hashValue="5f+a9DVeBwhG/2JiCR2Fud3ldZk4t9MMjDrREFpjq6/3J82ICGM3yUf7D02/y0MFMZhynHdyEIoiCv9k3/icWQ==" saltValue="F6dw+mRPay0TdwIjurWD3w==" spinCount="100000" sheet="1" objects="1" scenarios="1"/>
  <mergeCells count="113">
    <mergeCell ref="A35:B35"/>
    <mergeCell ref="C37:J37"/>
    <mergeCell ref="C58:J58"/>
    <mergeCell ref="A55:B55"/>
    <mergeCell ref="C55:J55"/>
    <mergeCell ref="A56:B56"/>
    <mergeCell ref="C56:J56"/>
    <mergeCell ref="A57:B57"/>
    <mergeCell ref="C57:J57"/>
    <mergeCell ref="A40:B40"/>
    <mergeCell ref="C40:J40"/>
    <mergeCell ref="C47:J47"/>
    <mergeCell ref="C48:J48"/>
    <mergeCell ref="C49:J49"/>
    <mergeCell ref="C50:J50"/>
    <mergeCell ref="C51:J51"/>
    <mergeCell ref="C52:J52"/>
    <mergeCell ref="C38:J38"/>
    <mergeCell ref="C39:J39"/>
    <mergeCell ref="A48:B48"/>
    <mergeCell ref="A49:B49"/>
    <mergeCell ref="C43:J43"/>
    <mergeCell ref="C44:J44"/>
    <mergeCell ref="C45:J45"/>
    <mergeCell ref="A29:B29"/>
    <mergeCell ref="A30:B30"/>
    <mergeCell ref="A31:B31"/>
    <mergeCell ref="A32:B32"/>
    <mergeCell ref="A33:B33"/>
    <mergeCell ref="A34:B34"/>
    <mergeCell ref="A25:B25"/>
    <mergeCell ref="A26:B26"/>
    <mergeCell ref="A27:B27"/>
    <mergeCell ref="A28:B28"/>
    <mergeCell ref="C25:J25"/>
    <mergeCell ref="C26:J26"/>
    <mergeCell ref="C27:J27"/>
    <mergeCell ref="C28:J28"/>
    <mergeCell ref="C29:J29"/>
    <mergeCell ref="C30:J30"/>
    <mergeCell ref="C31:J31"/>
    <mergeCell ref="C35:J35"/>
    <mergeCell ref="C36:J36"/>
    <mergeCell ref="A54:B54"/>
    <mergeCell ref="A58:B58"/>
    <mergeCell ref="A41:B41"/>
    <mergeCell ref="A42:B42"/>
    <mergeCell ref="A46:B46"/>
    <mergeCell ref="A43:B43"/>
    <mergeCell ref="A44:B44"/>
    <mergeCell ref="A45:B45"/>
    <mergeCell ref="A36:B36"/>
    <mergeCell ref="A37:B37"/>
    <mergeCell ref="A38:B38"/>
    <mergeCell ref="A39:B39"/>
    <mergeCell ref="A60:J60"/>
    <mergeCell ref="A5:K5"/>
    <mergeCell ref="A6:K6"/>
    <mergeCell ref="A7:B7"/>
    <mergeCell ref="C7:J7"/>
    <mergeCell ref="A8:B8"/>
    <mergeCell ref="C59:J59"/>
    <mergeCell ref="C53:J53"/>
    <mergeCell ref="C54:J54"/>
    <mergeCell ref="C34:J34"/>
    <mergeCell ref="C41:J41"/>
    <mergeCell ref="C42:J42"/>
    <mergeCell ref="C46:J46"/>
    <mergeCell ref="C32:J32"/>
    <mergeCell ref="C33:J33"/>
    <mergeCell ref="A21:B21"/>
    <mergeCell ref="A22:B22"/>
    <mergeCell ref="A23:B23"/>
    <mergeCell ref="A47:B47"/>
    <mergeCell ref="A59:B59"/>
    <mergeCell ref="A50:B50"/>
    <mergeCell ref="A51:B51"/>
    <mergeCell ref="A52:B52"/>
    <mergeCell ref="A53:B53"/>
    <mergeCell ref="A17:B17"/>
    <mergeCell ref="A18:B18"/>
    <mergeCell ref="A19:B19"/>
    <mergeCell ref="A20:B20"/>
    <mergeCell ref="C19:J19"/>
    <mergeCell ref="C20:J20"/>
    <mergeCell ref="C21:J21"/>
    <mergeCell ref="C22:J22"/>
    <mergeCell ref="C9:J9"/>
    <mergeCell ref="C10:J10"/>
    <mergeCell ref="A24:B24"/>
    <mergeCell ref="C24:J24"/>
    <mergeCell ref="A1:K1"/>
    <mergeCell ref="A2:K2"/>
    <mergeCell ref="A3:K3"/>
    <mergeCell ref="A4:K4"/>
    <mergeCell ref="C8:J8"/>
    <mergeCell ref="C11:J11"/>
    <mergeCell ref="C12:J12"/>
    <mergeCell ref="C13:J13"/>
    <mergeCell ref="C14:J14"/>
    <mergeCell ref="C23:J23"/>
    <mergeCell ref="C15:J15"/>
    <mergeCell ref="C16:J16"/>
    <mergeCell ref="C17:J17"/>
    <mergeCell ref="C18:J18"/>
    <mergeCell ref="A9:B9"/>
    <mergeCell ref="A10:B10"/>
    <mergeCell ref="A11:B11"/>
    <mergeCell ref="A12:B12"/>
    <mergeCell ref="A13:B13"/>
    <mergeCell ref="A14:B14"/>
    <mergeCell ref="A15:B15"/>
    <mergeCell ref="A16:B16"/>
  </mergeCells>
  <pageMargins left="0.70866141732283472" right="0.70866141732283472" top="0.74803149606299213" bottom="0.74803149606299213" header="0.31496062992125984" footer="0.31496062992125984"/>
  <pageSetup scale="83" firstPageNumber="43" orientation="portrait" useFirstPageNumber="1" horizontalDpi="300" r:id="rId1"/>
  <headerFooter>
    <oddFooter>&amp;RC2-&amp;P</oddFooter>
  </headerFooter>
  <ignoredErrors>
    <ignoredError sqref="K10 K12 K14 K16 K18 K20 K22 K26"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5456E-42FC-4726-99DB-18420C13E0E2}">
  <sheetPr>
    <tabColor rgb="FF00B050"/>
  </sheetPr>
  <dimension ref="A10:J10"/>
  <sheetViews>
    <sheetView view="pageBreakPreview" zoomScaleNormal="100" zoomScaleSheetLayoutView="100" workbookViewId="0">
      <selection activeCell="N10" sqref="N10"/>
    </sheetView>
  </sheetViews>
  <sheetFormatPr defaultColWidth="8.88671875" defaultRowHeight="13.8" x14ac:dyDescent="0.25"/>
  <cols>
    <col min="1" max="16384" width="8.88671875" style="1"/>
  </cols>
  <sheetData>
    <row r="10" spans="1:10" ht="21" x14ac:dyDescent="0.4">
      <c r="A10" s="354" t="s">
        <v>1533</v>
      </c>
      <c r="B10" s="354"/>
      <c r="C10" s="354"/>
      <c r="D10" s="354"/>
      <c r="E10" s="354"/>
      <c r="F10" s="354"/>
      <c r="G10" s="354"/>
      <c r="H10" s="354"/>
      <c r="I10" s="354"/>
      <c r="J10" s="354"/>
    </row>
  </sheetData>
  <sheetProtection algorithmName="SHA-512" hashValue="h1aRAvqxhFYlZAuaxdqG7sThMqTNfzmAZ46pp9wabYdzFftHF9jIrZvw6X+aOzSKgTcCmlaGeCA1eYa95v8UTQ==" saltValue="aYKXSaAruNZCn8MOTIgtwQ==" spinCount="100000" sheet="1" objects="1" scenarios="1"/>
  <mergeCells count="1">
    <mergeCell ref="A10:J10"/>
  </mergeCells>
  <pageMargins left="0.70866141732283472" right="0.70866141732283472" top="0.74803149606299213" bottom="0.74803149606299213" header="0.31496062992125984" footer="0.31496062992125984"/>
  <pageSetup firstPageNumber="45" orientation="portrait" useFirstPageNumber="1" horizontalDpi="300" r:id="rId1"/>
  <headerFooter>
    <oddHeader>&amp;L&amp;"Calibrint,Regular"&amp;K000000CONTRACT SANRAL NRA R.573-020-2019/2 
FOR THE UPGRADING OF NATIONAL ROAD R573 SECTION 2: WORK PACKAGE D FROM KM 8.60 TO KM 13.00</oddHeader>
    <oddFooter>&amp;RC2-&amp;P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82F05-771A-4F35-98C5-605D0992A50B}">
  <sheetPr>
    <tabColor theme="9" tint="0.79998168889431442"/>
  </sheetPr>
  <dimension ref="A10:J10"/>
  <sheetViews>
    <sheetView view="pageBreakPreview" zoomScaleNormal="100" zoomScaleSheetLayoutView="100" workbookViewId="0">
      <selection activeCell="L36" sqref="L36"/>
    </sheetView>
  </sheetViews>
  <sheetFormatPr defaultColWidth="8.88671875" defaultRowHeight="13.8" x14ac:dyDescent="0.25"/>
  <cols>
    <col min="1" max="16384" width="8.88671875" style="1"/>
  </cols>
  <sheetData>
    <row r="10" spans="1:10" ht="21" x14ac:dyDescent="0.4">
      <c r="A10" s="354" t="s">
        <v>1534</v>
      </c>
      <c r="B10" s="354"/>
      <c r="C10" s="354"/>
      <c r="D10" s="354"/>
      <c r="E10" s="354"/>
      <c r="F10" s="354"/>
      <c r="G10" s="354"/>
      <c r="H10" s="354"/>
      <c r="I10" s="354"/>
      <c r="J10" s="354"/>
    </row>
  </sheetData>
  <sheetProtection algorithmName="SHA-512" hashValue="ipg8kTvDz5ixSpFw5JDSWJmQo0vNSiLPNn43QpfL16n1QY4lIVy8RC8mXP9UpYaARtLhCE5KheXeSehBQ7iiFQ==" saltValue="bhZNpI/EaT5chV+W6abmyw==" spinCount="100000" sheet="1" objects="1" scenarios="1"/>
  <mergeCells count="1">
    <mergeCell ref="A10:J10"/>
  </mergeCells>
  <pageMargins left="0.70866141732283472" right="0.70866141732283472" top="0.74803149606299213" bottom="0.74803149606299213" header="0.31496062992125984" footer="0.31496062992125984"/>
  <pageSetup firstPageNumber="46" orientation="portrait" useFirstPageNumber="1" horizontalDpi="300" r:id="rId1"/>
  <headerFooter>
    <oddHeader>&amp;L&amp;"Calibrint,Regular"&amp;K000000CONTRACT SANRAL NRA R.573-020-2019/2
FOR THE UPGRADING OF NATIONAL ROAD R573 SECTION 2: WORK PACKAGE D FROM KM 8.60 TO KM 13.00</oddHeader>
    <oddFooter>&amp;RC2-&amp;P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3C2753-DCB1-4DF7-A25D-E8B1FB13AB0D}">
  <sheetPr>
    <tabColor theme="9" tint="0.79998168889431442"/>
  </sheetPr>
  <dimension ref="A1:X808"/>
  <sheetViews>
    <sheetView view="pageBreakPreview" topLeftCell="A662" zoomScaleNormal="100" zoomScaleSheetLayoutView="100" workbookViewId="0">
      <selection activeCell="J688" sqref="J688"/>
    </sheetView>
  </sheetViews>
  <sheetFormatPr defaultColWidth="8.88671875" defaultRowHeight="13.2" x14ac:dyDescent="0.25"/>
  <cols>
    <col min="1" max="1" width="7.6640625" style="2" customWidth="1"/>
    <col min="2" max="2" width="10.6640625" style="2" bestFit="1" customWidth="1"/>
    <col min="3" max="3" width="4.6640625" style="2" customWidth="1"/>
    <col min="4" max="6" width="8.88671875" style="2"/>
    <col min="7" max="7" width="17.88671875" style="2" customWidth="1"/>
    <col min="8" max="8" width="13.6640625" style="313" bestFit="1" customWidth="1"/>
    <col min="9" max="10" width="12.6640625" style="313" customWidth="1"/>
    <col min="11" max="11" width="13.5546875" style="313" customWidth="1"/>
    <col min="12" max="12" width="8.88671875" style="2"/>
    <col min="13" max="13" width="13.109375" style="2" bestFit="1" customWidth="1"/>
    <col min="14" max="16384" width="8.88671875" style="2"/>
  </cols>
  <sheetData>
    <row r="1" spans="1:14" ht="13.2" customHeight="1" x14ac:dyDescent="0.25">
      <c r="A1" s="412" t="s">
        <v>1</v>
      </c>
      <c r="B1" s="412"/>
      <c r="C1" s="412"/>
      <c r="D1" s="412"/>
      <c r="E1" s="412"/>
      <c r="F1" s="412"/>
      <c r="G1" s="412"/>
      <c r="H1" s="412"/>
      <c r="I1" s="412"/>
      <c r="J1" s="412"/>
      <c r="K1" s="412"/>
    </row>
    <row r="2" spans="1:14" x14ac:dyDescent="0.25">
      <c r="A2" s="412" t="s">
        <v>2</v>
      </c>
      <c r="B2" s="412"/>
      <c r="C2" s="412"/>
      <c r="D2" s="412"/>
      <c r="E2" s="412"/>
      <c r="F2" s="412"/>
      <c r="G2" s="412"/>
      <c r="H2" s="412"/>
      <c r="I2" s="412"/>
      <c r="J2" s="412"/>
      <c r="K2" s="412"/>
      <c r="L2" s="157"/>
      <c r="M2" s="157"/>
      <c r="N2" s="157"/>
    </row>
    <row r="3" spans="1:14" x14ac:dyDescent="0.25">
      <c r="A3" s="412" t="s">
        <v>1535</v>
      </c>
      <c r="B3" s="412"/>
      <c r="C3" s="412"/>
      <c r="D3" s="412"/>
      <c r="E3" s="412"/>
      <c r="F3" s="412"/>
      <c r="G3" s="412"/>
      <c r="H3" s="412"/>
      <c r="I3" s="412"/>
      <c r="J3" s="412"/>
      <c r="K3" s="412"/>
      <c r="L3" s="157"/>
      <c r="M3" s="157"/>
      <c r="N3" s="157"/>
    </row>
    <row r="4" spans="1:14" ht="26.4" customHeight="1" x14ac:dyDescent="0.25">
      <c r="A4" s="481" t="s">
        <v>4</v>
      </c>
      <c r="B4" s="482"/>
      <c r="C4" s="483" t="s">
        <v>5</v>
      </c>
      <c r="D4" s="484"/>
      <c r="E4" s="484"/>
      <c r="F4" s="484"/>
      <c r="G4" s="485"/>
      <c r="H4" s="190" t="s">
        <v>6</v>
      </c>
      <c r="I4" s="190" t="s">
        <v>7</v>
      </c>
      <c r="J4" s="190" t="s">
        <v>8</v>
      </c>
      <c r="K4" s="190" t="s">
        <v>9</v>
      </c>
    </row>
    <row r="5" spans="1:14" x14ac:dyDescent="0.25">
      <c r="A5" s="420" t="s">
        <v>527</v>
      </c>
      <c r="B5" s="421"/>
      <c r="C5" s="421"/>
      <c r="D5" s="421"/>
      <c r="E5" s="421"/>
      <c r="F5" s="421"/>
      <c r="G5" s="421"/>
      <c r="H5" s="421"/>
      <c r="I5" s="421"/>
      <c r="J5" s="421"/>
      <c r="K5" s="422"/>
    </row>
    <row r="6" spans="1:14" x14ac:dyDescent="0.25">
      <c r="A6" s="423"/>
      <c r="B6" s="424"/>
      <c r="C6" s="424"/>
      <c r="D6" s="424"/>
      <c r="E6" s="424"/>
      <c r="F6" s="424"/>
      <c r="G6" s="424"/>
      <c r="H6" s="424"/>
      <c r="I6" s="424"/>
      <c r="J6" s="424"/>
      <c r="K6" s="425"/>
    </row>
    <row r="7" spans="1:14" x14ac:dyDescent="0.25">
      <c r="A7" s="158"/>
      <c r="B7" s="158"/>
      <c r="C7" s="469"/>
      <c r="D7" s="470"/>
      <c r="E7" s="470"/>
      <c r="F7" s="470"/>
      <c r="G7" s="471"/>
      <c r="H7" s="315"/>
      <c r="I7" s="316"/>
      <c r="J7" s="317"/>
      <c r="K7" s="317"/>
    </row>
    <row r="8" spans="1:14" x14ac:dyDescent="0.25">
      <c r="A8" s="160" t="s">
        <v>528</v>
      </c>
      <c r="B8" s="161"/>
      <c r="C8" s="463" t="s">
        <v>529</v>
      </c>
      <c r="D8" s="464"/>
      <c r="E8" s="464"/>
      <c r="F8" s="464"/>
      <c r="G8" s="465"/>
      <c r="H8" s="318"/>
      <c r="I8" s="319"/>
      <c r="J8" s="320"/>
      <c r="K8" s="320"/>
    </row>
    <row r="9" spans="1:14" x14ac:dyDescent="0.25">
      <c r="A9" s="160"/>
      <c r="B9" s="161"/>
      <c r="C9" s="355"/>
      <c r="D9" s="356"/>
      <c r="E9" s="356"/>
      <c r="F9" s="356"/>
      <c r="G9" s="357"/>
      <c r="H9" s="318"/>
      <c r="I9" s="319"/>
      <c r="J9" s="320"/>
      <c r="K9" s="320"/>
    </row>
    <row r="10" spans="1:14" s="197" customFormat="1" ht="26.4" customHeight="1" x14ac:dyDescent="0.25">
      <c r="A10" s="78"/>
      <c r="B10" s="79" t="s">
        <v>530</v>
      </c>
      <c r="C10" s="355" t="s">
        <v>531</v>
      </c>
      <c r="D10" s="356"/>
      <c r="E10" s="356"/>
      <c r="F10" s="356"/>
      <c r="G10" s="357"/>
      <c r="H10" s="60" t="s">
        <v>1536</v>
      </c>
      <c r="I10" s="66">
        <v>1300</v>
      </c>
      <c r="J10" s="37"/>
      <c r="K10" s="67">
        <f>ROUNDUP(IF(H10&lt;&gt;"",I10*J10,""),2)</f>
        <v>0</v>
      </c>
    </row>
    <row r="11" spans="1:14" x14ac:dyDescent="0.25">
      <c r="A11" s="78"/>
      <c r="B11" s="79"/>
      <c r="C11" s="355"/>
      <c r="D11" s="356"/>
      <c r="E11" s="356"/>
      <c r="F11" s="356"/>
      <c r="G11" s="357"/>
      <c r="H11" s="61"/>
      <c r="I11" s="64"/>
      <c r="J11" s="65"/>
      <c r="K11" s="65"/>
    </row>
    <row r="12" spans="1:14" x14ac:dyDescent="0.25">
      <c r="A12" s="160" t="s">
        <v>534</v>
      </c>
      <c r="B12" s="181"/>
      <c r="C12" s="367" t="s">
        <v>535</v>
      </c>
      <c r="D12" s="368"/>
      <c r="E12" s="368"/>
      <c r="F12" s="368"/>
      <c r="G12" s="369"/>
      <c r="H12" s="61"/>
      <c r="I12" s="64"/>
      <c r="J12" s="65"/>
      <c r="K12" s="65"/>
    </row>
    <row r="13" spans="1:14" x14ac:dyDescent="0.25">
      <c r="A13" s="161"/>
      <c r="B13" s="181"/>
      <c r="C13" s="355"/>
      <c r="D13" s="356"/>
      <c r="E13" s="356"/>
      <c r="F13" s="356"/>
      <c r="G13" s="357"/>
      <c r="H13" s="61"/>
      <c r="I13" s="64"/>
      <c r="J13" s="65"/>
      <c r="K13" s="65"/>
    </row>
    <row r="14" spans="1:14" ht="26.4" customHeight="1" x14ac:dyDescent="0.25">
      <c r="A14" s="161"/>
      <c r="B14" s="175" t="s">
        <v>536</v>
      </c>
      <c r="C14" s="355" t="s">
        <v>537</v>
      </c>
      <c r="D14" s="356"/>
      <c r="E14" s="356"/>
      <c r="F14" s="356"/>
      <c r="G14" s="357"/>
      <c r="H14" s="61"/>
      <c r="I14" s="64"/>
      <c r="J14" s="65"/>
      <c r="K14" s="65"/>
    </row>
    <row r="15" spans="1:14" x14ac:dyDescent="0.25">
      <c r="A15" s="161"/>
      <c r="B15" s="175"/>
      <c r="C15" s="355"/>
      <c r="D15" s="356"/>
      <c r="E15" s="356"/>
      <c r="F15" s="356"/>
      <c r="G15" s="357"/>
      <c r="H15" s="61"/>
      <c r="I15" s="64"/>
      <c r="J15" s="65"/>
      <c r="K15" s="65"/>
    </row>
    <row r="16" spans="1:14" s="197" customFormat="1" ht="15.6" x14ac:dyDescent="0.25">
      <c r="A16" s="161"/>
      <c r="B16" s="175" t="s">
        <v>77</v>
      </c>
      <c r="C16" s="355" t="s">
        <v>538</v>
      </c>
      <c r="D16" s="356"/>
      <c r="E16" s="356"/>
      <c r="F16" s="356"/>
      <c r="G16" s="357"/>
      <c r="H16" s="198" t="s">
        <v>1537</v>
      </c>
      <c r="I16" s="66">
        <v>6500</v>
      </c>
      <c r="J16" s="37"/>
      <c r="K16" s="67">
        <f>ROUNDUP(IF(H16&lt;&gt;"",I16*J16,""),2)</f>
        <v>0</v>
      </c>
      <c r="L16" s="199"/>
    </row>
    <row r="17" spans="1:11" x14ac:dyDescent="0.25">
      <c r="A17" s="161"/>
      <c r="B17" s="161"/>
      <c r="C17" s="376"/>
      <c r="D17" s="382"/>
      <c r="E17" s="382"/>
      <c r="F17" s="382"/>
      <c r="G17" s="383"/>
      <c r="H17" s="318"/>
      <c r="I17" s="319"/>
      <c r="J17" s="320"/>
      <c r="K17" s="320"/>
    </row>
    <row r="18" spans="1:11" x14ac:dyDescent="0.25">
      <c r="A18" s="161"/>
      <c r="B18" s="161"/>
      <c r="C18" s="376"/>
      <c r="D18" s="382"/>
      <c r="E18" s="382"/>
      <c r="F18" s="382"/>
      <c r="G18" s="383"/>
      <c r="H18" s="318"/>
      <c r="I18" s="319"/>
      <c r="J18" s="320"/>
      <c r="K18" s="320"/>
    </row>
    <row r="19" spans="1:11" x14ac:dyDescent="0.25">
      <c r="A19" s="161"/>
      <c r="B19" s="161"/>
      <c r="C19" s="376"/>
      <c r="D19" s="382"/>
      <c r="E19" s="382"/>
      <c r="F19" s="382"/>
      <c r="G19" s="383"/>
      <c r="H19" s="318"/>
      <c r="I19" s="319"/>
      <c r="J19" s="320"/>
      <c r="K19" s="320"/>
    </row>
    <row r="20" spans="1:11" x14ac:dyDescent="0.25">
      <c r="A20" s="161"/>
      <c r="B20" s="161"/>
      <c r="C20" s="376"/>
      <c r="D20" s="382"/>
      <c r="E20" s="382"/>
      <c r="F20" s="382"/>
      <c r="G20" s="383"/>
      <c r="H20" s="318"/>
      <c r="I20" s="319"/>
      <c r="J20" s="320"/>
      <c r="K20" s="320"/>
    </row>
    <row r="21" spans="1:11" x14ac:dyDescent="0.25">
      <c r="A21" s="161"/>
      <c r="B21" s="161"/>
      <c r="C21" s="376"/>
      <c r="D21" s="382"/>
      <c r="E21" s="382"/>
      <c r="F21" s="382"/>
      <c r="G21" s="383"/>
      <c r="H21" s="318"/>
      <c r="I21" s="319"/>
      <c r="J21" s="320"/>
      <c r="K21" s="320"/>
    </row>
    <row r="22" spans="1:11" x14ac:dyDescent="0.25">
      <c r="A22" s="161"/>
      <c r="B22" s="161"/>
      <c r="C22" s="376"/>
      <c r="D22" s="382"/>
      <c r="E22" s="382"/>
      <c r="F22" s="382"/>
      <c r="G22" s="383"/>
      <c r="H22" s="318"/>
      <c r="I22" s="319"/>
      <c r="J22" s="320"/>
      <c r="K22" s="320"/>
    </row>
    <row r="23" spans="1:11" x14ac:dyDescent="0.25">
      <c r="A23" s="161"/>
      <c r="B23" s="161"/>
      <c r="C23" s="376"/>
      <c r="D23" s="382"/>
      <c r="E23" s="382"/>
      <c r="F23" s="382"/>
      <c r="G23" s="383"/>
      <c r="H23" s="318"/>
      <c r="I23" s="319"/>
      <c r="J23" s="320"/>
      <c r="K23" s="320"/>
    </row>
    <row r="24" spans="1:11" x14ac:dyDescent="0.25">
      <c r="A24" s="161"/>
      <c r="B24" s="161"/>
      <c r="C24" s="376"/>
      <c r="D24" s="382"/>
      <c r="E24" s="382"/>
      <c r="F24" s="382"/>
      <c r="G24" s="383"/>
      <c r="H24" s="318"/>
      <c r="I24" s="319"/>
      <c r="J24" s="320"/>
      <c r="K24" s="320"/>
    </row>
    <row r="25" spans="1:11" x14ac:dyDescent="0.25">
      <c r="A25" s="161"/>
      <c r="B25" s="161"/>
      <c r="C25" s="376"/>
      <c r="D25" s="382"/>
      <c r="E25" s="382"/>
      <c r="F25" s="382"/>
      <c r="G25" s="383"/>
      <c r="H25" s="318"/>
      <c r="I25" s="319"/>
      <c r="J25" s="320"/>
      <c r="K25" s="320"/>
    </row>
    <row r="26" spans="1:11" x14ac:dyDescent="0.25">
      <c r="A26" s="161"/>
      <c r="B26" s="161"/>
      <c r="C26" s="376"/>
      <c r="D26" s="382"/>
      <c r="E26" s="382"/>
      <c r="F26" s="382"/>
      <c r="G26" s="383"/>
      <c r="H26" s="318"/>
      <c r="I26" s="319"/>
      <c r="J26" s="320"/>
      <c r="K26" s="320"/>
    </row>
    <row r="27" spans="1:11" x14ac:dyDescent="0.25">
      <c r="A27" s="161"/>
      <c r="B27" s="161"/>
      <c r="C27" s="376"/>
      <c r="D27" s="382"/>
      <c r="E27" s="382"/>
      <c r="F27" s="382"/>
      <c r="G27" s="383"/>
      <c r="H27" s="318"/>
      <c r="I27" s="319"/>
      <c r="J27" s="320"/>
      <c r="K27" s="320"/>
    </row>
    <row r="28" spans="1:11" x14ac:dyDescent="0.25">
      <c r="A28" s="161"/>
      <c r="B28" s="161"/>
      <c r="C28" s="376"/>
      <c r="D28" s="382"/>
      <c r="E28" s="382"/>
      <c r="F28" s="382"/>
      <c r="G28" s="383"/>
      <c r="H28" s="318"/>
      <c r="I28" s="319"/>
      <c r="J28" s="320"/>
      <c r="K28" s="320"/>
    </row>
    <row r="29" spans="1:11" x14ac:dyDescent="0.25">
      <c r="A29" s="161"/>
      <c r="B29" s="161"/>
      <c r="C29" s="376"/>
      <c r="D29" s="382"/>
      <c r="E29" s="382"/>
      <c r="F29" s="382"/>
      <c r="G29" s="383"/>
      <c r="H29" s="318"/>
      <c r="I29" s="319"/>
      <c r="J29" s="320"/>
      <c r="K29" s="320"/>
    </row>
    <row r="30" spans="1:11" x14ac:dyDescent="0.25">
      <c r="A30" s="161"/>
      <c r="B30" s="161"/>
      <c r="C30" s="376"/>
      <c r="D30" s="382"/>
      <c r="E30" s="382"/>
      <c r="F30" s="382"/>
      <c r="G30" s="383"/>
      <c r="H30" s="318"/>
      <c r="I30" s="319"/>
      <c r="J30" s="320"/>
      <c r="K30" s="320"/>
    </row>
    <row r="31" spans="1:11" x14ac:dyDescent="0.25">
      <c r="A31" s="161"/>
      <c r="B31" s="161"/>
      <c r="C31" s="376"/>
      <c r="D31" s="382"/>
      <c r="E31" s="382"/>
      <c r="F31" s="382"/>
      <c r="G31" s="383"/>
      <c r="H31" s="318"/>
      <c r="I31" s="319"/>
      <c r="J31" s="320"/>
      <c r="K31" s="320"/>
    </row>
    <row r="32" spans="1:11" x14ac:dyDescent="0.25">
      <c r="A32" s="161"/>
      <c r="B32" s="161"/>
      <c r="C32" s="376"/>
      <c r="D32" s="382"/>
      <c r="E32" s="382"/>
      <c r="F32" s="382"/>
      <c r="G32" s="383"/>
      <c r="H32" s="318"/>
      <c r="I32" s="319"/>
      <c r="J32" s="320"/>
      <c r="K32" s="320"/>
    </row>
    <row r="33" spans="1:11" x14ac:dyDescent="0.25">
      <c r="A33" s="161"/>
      <c r="B33" s="161"/>
      <c r="C33" s="376"/>
      <c r="D33" s="382"/>
      <c r="E33" s="382"/>
      <c r="F33" s="382"/>
      <c r="G33" s="383"/>
      <c r="H33" s="318"/>
      <c r="I33" s="319"/>
      <c r="J33" s="320"/>
      <c r="K33" s="320"/>
    </row>
    <row r="34" spans="1:11" x14ac:dyDescent="0.25">
      <c r="A34" s="161"/>
      <c r="B34" s="161"/>
      <c r="C34" s="376"/>
      <c r="D34" s="382"/>
      <c r="E34" s="382"/>
      <c r="F34" s="382"/>
      <c r="G34" s="383"/>
      <c r="H34" s="318"/>
      <c r="I34" s="319"/>
      <c r="J34" s="320"/>
      <c r="K34" s="320"/>
    </row>
    <row r="35" spans="1:11" x14ac:dyDescent="0.25">
      <c r="A35" s="161"/>
      <c r="B35" s="161"/>
      <c r="C35" s="376"/>
      <c r="D35" s="382"/>
      <c r="E35" s="382"/>
      <c r="F35" s="382"/>
      <c r="G35" s="383"/>
      <c r="H35" s="318"/>
      <c r="I35" s="319"/>
      <c r="J35" s="320"/>
      <c r="K35" s="320"/>
    </row>
    <row r="36" spans="1:11" x14ac:dyDescent="0.25">
      <c r="A36" s="161"/>
      <c r="B36" s="161"/>
      <c r="C36" s="376"/>
      <c r="D36" s="382"/>
      <c r="E36" s="382"/>
      <c r="F36" s="382"/>
      <c r="G36" s="383"/>
      <c r="H36" s="318"/>
      <c r="I36" s="319"/>
      <c r="J36" s="320"/>
      <c r="K36" s="320"/>
    </row>
    <row r="37" spans="1:11" x14ac:dyDescent="0.25">
      <c r="A37" s="161"/>
      <c r="B37" s="161"/>
      <c r="C37" s="376"/>
      <c r="D37" s="382"/>
      <c r="E37" s="382"/>
      <c r="F37" s="382"/>
      <c r="G37" s="383"/>
      <c r="H37" s="318"/>
      <c r="I37" s="319"/>
      <c r="J37" s="320"/>
      <c r="K37" s="320"/>
    </row>
    <row r="38" spans="1:11" x14ac:dyDescent="0.25">
      <c r="A38" s="161"/>
      <c r="B38" s="161"/>
      <c r="C38" s="376"/>
      <c r="D38" s="382"/>
      <c r="E38" s="382"/>
      <c r="F38" s="382"/>
      <c r="G38" s="383"/>
      <c r="H38" s="318"/>
      <c r="I38" s="319"/>
      <c r="J38" s="320"/>
      <c r="K38" s="320"/>
    </row>
    <row r="39" spans="1:11" x14ac:dyDescent="0.25">
      <c r="A39" s="161"/>
      <c r="B39" s="161"/>
      <c r="C39" s="376"/>
      <c r="D39" s="382"/>
      <c r="E39" s="382"/>
      <c r="F39" s="382"/>
      <c r="G39" s="383"/>
      <c r="H39" s="318"/>
      <c r="I39" s="319"/>
      <c r="J39" s="320"/>
      <c r="K39" s="320"/>
    </row>
    <row r="40" spans="1:11" x14ac:dyDescent="0.25">
      <c r="A40" s="161"/>
      <c r="B40" s="161"/>
      <c r="C40" s="376"/>
      <c r="D40" s="382"/>
      <c r="E40" s="382"/>
      <c r="F40" s="382"/>
      <c r="G40" s="383"/>
      <c r="H40" s="318"/>
      <c r="I40" s="319"/>
      <c r="J40" s="320"/>
      <c r="K40" s="320"/>
    </row>
    <row r="41" spans="1:11" x14ac:dyDescent="0.25">
      <c r="A41" s="161"/>
      <c r="B41" s="161"/>
      <c r="C41" s="376"/>
      <c r="D41" s="382"/>
      <c r="E41" s="382"/>
      <c r="F41" s="382"/>
      <c r="G41" s="383"/>
      <c r="H41" s="318"/>
      <c r="I41" s="319"/>
      <c r="J41" s="320"/>
      <c r="K41" s="320"/>
    </row>
    <row r="42" spans="1:11" x14ac:dyDescent="0.25">
      <c r="A42" s="161"/>
      <c r="B42" s="161"/>
      <c r="C42" s="376"/>
      <c r="D42" s="382"/>
      <c r="E42" s="382"/>
      <c r="F42" s="382"/>
      <c r="G42" s="383"/>
      <c r="H42" s="318"/>
      <c r="I42" s="319"/>
      <c r="J42" s="320"/>
      <c r="K42" s="320"/>
    </row>
    <row r="43" spans="1:11" x14ac:dyDescent="0.25">
      <c r="A43" s="161"/>
      <c r="B43" s="161"/>
      <c r="C43" s="376"/>
      <c r="D43" s="382"/>
      <c r="E43" s="382"/>
      <c r="F43" s="382"/>
      <c r="G43" s="383"/>
      <c r="H43" s="318"/>
      <c r="I43" s="319"/>
      <c r="J43" s="320"/>
      <c r="K43" s="320"/>
    </row>
    <row r="44" spans="1:11" x14ac:dyDescent="0.25">
      <c r="A44" s="161"/>
      <c r="B44" s="161"/>
      <c r="C44" s="376"/>
      <c r="D44" s="382"/>
      <c r="E44" s="382"/>
      <c r="F44" s="382"/>
      <c r="G44" s="383"/>
      <c r="H44" s="318"/>
      <c r="I44" s="319"/>
      <c r="J44" s="320"/>
      <c r="K44" s="320"/>
    </row>
    <row r="45" spans="1:11" x14ac:dyDescent="0.25">
      <c r="A45" s="161"/>
      <c r="B45" s="161"/>
      <c r="C45" s="376"/>
      <c r="D45" s="382"/>
      <c r="E45" s="382"/>
      <c r="F45" s="382"/>
      <c r="G45" s="383"/>
      <c r="H45" s="318"/>
      <c r="I45" s="319"/>
      <c r="J45" s="320"/>
      <c r="K45" s="320"/>
    </row>
    <row r="46" spans="1:11" x14ac:dyDescent="0.25">
      <c r="A46" s="161"/>
      <c r="B46" s="161"/>
      <c r="C46" s="376"/>
      <c r="D46" s="382"/>
      <c r="E46" s="382"/>
      <c r="F46" s="382"/>
      <c r="G46" s="383"/>
      <c r="H46" s="318"/>
      <c r="I46" s="319"/>
      <c r="J46" s="320"/>
      <c r="K46" s="320"/>
    </row>
    <row r="47" spans="1:11" x14ac:dyDescent="0.25">
      <c r="A47" s="161"/>
      <c r="B47" s="161"/>
      <c r="C47" s="376"/>
      <c r="D47" s="382"/>
      <c r="E47" s="382"/>
      <c r="F47" s="382"/>
      <c r="G47" s="383"/>
      <c r="H47" s="318"/>
      <c r="I47" s="319"/>
      <c r="J47" s="320"/>
      <c r="K47" s="320"/>
    </row>
    <row r="48" spans="1:11" x14ac:dyDescent="0.25">
      <c r="A48" s="161"/>
      <c r="B48" s="161"/>
      <c r="C48" s="376"/>
      <c r="D48" s="382"/>
      <c r="E48" s="382"/>
      <c r="F48" s="382"/>
      <c r="G48" s="383"/>
      <c r="H48" s="318"/>
      <c r="I48" s="319"/>
      <c r="J48" s="320"/>
      <c r="K48" s="320"/>
    </row>
    <row r="49" spans="1:11" x14ac:dyDescent="0.25">
      <c r="A49" s="161"/>
      <c r="B49" s="161"/>
      <c r="C49" s="376"/>
      <c r="D49" s="382"/>
      <c r="E49" s="382"/>
      <c r="F49" s="382"/>
      <c r="G49" s="383"/>
      <c r="H49" s="318"/>
      <c r="I49" s="319"/>
      <c r="J49" s="320"/>
      <c r="K49" s="320"/>
    </row>
    <row r="50" spans="1:11" x14ac:dyDescent="0.25">
      <c r="A50" s="161"/>
      <c r="B50" s="161"/>
      <c r="C50" s="376"/>
      <c r="D50" s="382"/>
      <c r="E50" s="382"/>
      <c r="F50" s="382"/>
      <c r="G50" s="383"/>
      <c r="H50" s="318"/>
      <c r="I50" s="319"/>
      <c r="J50" s="320"/>
      <c r="K50" s="320"/>
    </row>
    <row r="51" spans="1:11" x14ac:dyDescent="0.25">
      <c r="A51" s="161"/>
      <c r="B51" s="161"/>
      <c r="C51" s="376"/>
      <c r="D51" s="382"/>
      <c r="E51" s="382"/>
      <c r="F51" s="382"/>
      <c r="G51" s="383"/>
      <c r="H51" s="318"/>
      <c r="I51" s="319"/>
      <c r="J51" s="320"/>
      <c r="K51" s="320"/>
    </row>
    <row r="52" spans="1:11" x14ac:dyDescent="0.25">
      <c r="A52" s="161"/>
      <c r="B52" s="161"/>
      <c r="C52" s="376"/>
      <c r="D52" s="382"/>
      <c r="E52" s="382"/>
      <c r="F52" s="382"/>
      <c r="G52" s="383"/>
      <c r="H52" s="318"/>
      <c r="I52" s="319"/>
      <c r="J52" s="320"/>
      <c r="K52" s="320"/>
    </row>
    <row r="53" spans="1:11" x14ac:dyDescent="0.25">
      <c r="A53" s="161"/>
      <c r="B53" s="161"/>
      <c r="C53" s="376"/>
      <c r="D53" s="382"/>
      <c r="E53" s="382"/>
      <c r="F53" s="382"/>
      <c r="G53" s="383"/>
      <c r="H53" s="318"/>
      <c r="I53" s="319"/>
      <c r="J53" s="320"/>
      <c r="K53" s="320"/>
    </row>
    <row r="54" spans="1:11" x14ac:dyDescent="0.25">
      <c r="A54" s="161"/>
      <c r="B54" s="161"/>
      <c r="C54" s="376"/>
      <c r="D54" s="382"/>
      <c r="E54" s="382"/>
      <c r="F54" s="382"/>
      <c r="G54" s="383"/>
      <c r="H54" s="318"/>
      <c r="I54" s="319"/>
      <c r="J54" s="320"/>
      <c r="K54" s="320"/>
    </row>
    <row r="55" spans="1:11" x14ac:dyDescent="0.25">
      <c r="A55" s="161"/>
      <c r="B55" s="161"/>
      <c r="C55" s="376"/>
      <c r="D55" s="382"/>
      <c r="E55" s="382"/>
      <c r="F55" s="382"/>
      <c r="G55" s="383"/>
      <c r="H55" s="318"/>
      <c r="I55" s="319"/>
      <c r="J55" s="320"/>
      <c r="K55" s="320"/>
    </row>
    <row r="56" spans="1:11" x14ac:dyDescent="0.25">
      <c r="A56" s="161"/>
      <c r="B56" s="161"/>
      <c r="C56" s="376"/>
      <c r="D56" s="382"/>
      <c r="E56" s="382"/>
      <c r="F56" s="382"/>
      <c r="G56" s="383"/>
      <c r="H56" s="318"/>
      <c r="I56" s="319"/>
      <c r="J56" s="320"/>
      <c r="K56" s="320"/>
    </row>
    <row r="57" spans="1:11" x14ac:dyDescent="0.25">
      <c r="A57" s="161"/>
      <c r="B57" s="161"/>
      <c r="C57" s="376"/>
      <c r="D57" s="382"/>
      <c r="E57" s="382"/>
      <c r="F57" s="382"/>
      <c r="G57" s="383"/>
      <c r="H57" s="318"/>
      <c r="I57" s="319"/>
      <c r="J57" s="320"/>
      <c r="K57" s="320"/>
    </row>
    <row r="58" spans="1:11" x14ac:dyDescent="0.25">
      <c r="A58" s="161"/>
      <c r="B58" s="161"/>
      <c r="C58" s="376"/>
      <c r="D58" s="382"/>
      <c r="E58" s="382"/>
      <c r="F58" s="382"/>
      <c r="G58" s="383"/>
      <c r="H58" s="318"/>
      <c r="I58" s="319"/>
      <c r="J58" s="320"/>
      <c r="K58" s="320"/>
    </row>
    <row r="59" spans="1:11" x14ac:dyDescent="0.25">
      <c r="A59" s="161"/>
      <c r="B59" s="161"/>
      <c r="C59" s="376"/>
      <c r="D59" s="382"/>
      <c r="E59" s="382"/>
      <c r="F59" s="382"/>
      <c r="G59" s="383"/>
      <c r="H59" s="318"/>
      <c r="I59" s="319"/>
      <c r="J59" s="320"/>
      <c r="K59" s="320"/>
    </row>
    <row r="60" spans="1:11" x14ac:dyDescent="0.25">
      <c r="A60" s="161"/>
      <c r="B60" s="161"/>
      <c r="C60" s="376"/>
      <c r="D60" s="382"/>
      <c r="E60" s="382"/>
      <c r="F60" s="382"/>
      <c r="G60" s="383"/>
      <c r="H60" s="318"/>
      <c r="I60" s="319"/>
      <c r="J60" s="320"/>
      <c r="K60" s="320"/>
    </row>
    <row r="61" spans="1:11" x14ac:dyDescent="0.25">
      <c r="A61" s="161"/>
      <c r="B61" s="161"/>
      <c r="C61" s="376"/>
      <c r="D61" s="382"/>
      <c r="E61" s="382"/>
      <c r="F61" s="382"/>
      <c r="G61" s="383"/>
      <c r="H61" s="318"/>
      <c r="I61" s="319"/>
      <c r="J61" s="320"/>
      <c r="K61" s="320"/>
    </row>
    <row r="62" spans="1:11" x14ac:dyDescent="0.25">
      <c r="A62" s="161"/>
      <c r="B62" s="161"/>
      <c r="C62" s="376"/>
      <c r="D62" s="382"/>
      <c r="E62" s="382"/>
      <c r="F62" s="382"/>
      <c r="G62" s="383"/>
      <c r="H62" s="318"/>
      <c r="I62" s="319"/>
      <c r="J62" s="320"/>
      <c r="K62" s="320"/>
    </row>
    <row r="63" spans="1:11" x14ac:dyDescent="0.25">
      <c r="A63" s="161"/>
      <c r="B63" s="161"/>
      <c r="C63" s="376"/>
      <c r="D63" s="382"/>
      <c r="E63" s="382"/>
      <c r="F63" s="382"/>
      <c r="G63" s="383"/>
      <c r="H63" s="318"/>
      <c r="I63" s="319"/>
      <c r="J63" s="320"/>
      <c r="K63" s="320"/>
    </row>
    <row r="64" spans="1:11" x14ac:dyDescent="0.25">
      <c r="A64" s="161"/>
      <c r="B64" s="161"/>
      <c r="C64" s="376"/>
      <c r="D64" s="382"/>
      <c r="E64" s="382"/>
      <c r="F64" s="382"/>
      <c r="G64" s="383"/>
      <c r="H64" s="318"/>
      <c r="I64" s="319"/>
      <c r="J64" s="320"/>
      <c r="K64" s="320"/>
    </row>
    <row r="65" spans="1:15" x14ac:dyDescent="0.25">
      <c r="A65" s="167"/>
      <c r="B65" s="167"/>
      <c r="C65" s="454"/>
      <c r="D65" s="455"/>
      <c r="E65" s="455"/>
      <c r="F65" s="455"/>
      <c r="G65" s="456"/>
      <c r="H65" s="321"/>
      <c r="I65" s="322"/>
      <c r="J65" s="323"/>
      <c r="K65" s="323"/>
    </row>
    <row r="66" spans="1:15" x14ac:dyDescent="0.25">
      <c r="A66" s="373" t="s">
        <v>103</v>
      </c>
      <c r="B66" s="373"/>
      <c r="C66" s="373"/>
      <c r="D66" s="373"/>
      <c r="E66" s="373"/>
      <c r="F66" s="373"/>
      <c r="G66" s="373"/>
      <c r="H66" s="373"/>
      <c r="I66" s="373"/>
      <c r="J66" s="373"/>
      <c r="K66" s="324">
        <f>SUM(K8:K65)</f>
        <v>0</v>
      </c>
    </row>
    <row r="67" spans="1:15" x14ac:dyDescent="0.25">
      <c r="A67" s="420" t="s">
        <v>1050</v>
      </c>
      <c r="B67" s="421"/>
      <c r="C67" s="421"/>
      <c r="D67" s="421"/>
      <c r="E67" s="421"/>
      <c r="F67" s="421"/>
      <c r="G67" s="421"/>
      <c r="H67" s="421"/>
      <c r="I67" s="421"/>
      <c r="J67" s="421"/>
      <c r="K67" s="422"/>
    </row>
    <row r="68" spans="1:15" x14ac:dyDescent="0.25">
      <c r="A68" s="423"/>
      <c r="B68" s="424"/>
      <c r="C68" s="424"/>
      <c r="D68" s="424"/>
      <c r="E68" s="424"/>
      <c r="F68" s="424"/>
      <c r="G68" s="424"/>
      <c r="H68" s="424"/>
      <c r="I68" s="424"/>
      <c r="J68" s="424"/>
      <c r="K68" s="425"/>
    </row>
    <row r="69" spans="1:15" x14ac:dyDescent="0.25">
      <c r="A69" s="426" t="s">
        <v>105</v>
      </c>
      <c r="B69" s="426"/>
      <c r="C69" s="426"/>
      <c r="D69" s="426"/>
      <c r="E69" s="426"/>
      <c r="F69" s="426"/>
      <c r="G69" s="426"/>
      <c r="H69" s="426"/>
      <c r="I69" s="426"/>
      <c r="J69" s="426"/>
      <c r="K69" s="324">
        <f>K66</f>
        <v>0</v>
      </c>
    </row>
    <row r="70" spans="1:15" x14ac:dyDescent="0.25">
      <c r="A70" s="200"/>
      <c r="B70" s="200"/>
      <c r="C70" s="478"/>
      <c r="D70" s="479"/>
      <c r="E70" s="479"/>
      <c r="F70" s="479"/>
      <c r="G70" s="480"/>
      <c r="H70" s="325"/>
      <c r="I70" s="326"/>
      <c r="J70" s="327"/>
      <c r="K70" s="327"/>
      <c r="M70" s="157"/>
      <c r="N70" s="157"/>
      <c r="O70" s="157"/>
    </row>
    <row r="71" spans="1:15" x14ac:dyDescent="0.25">
      <c r="A71" s="160" t="s">
        <v>1051</v>
      </c>
      <c r="B71" s="201"/>
      <c r="C71" s="463" t="s">
        <v>1052</v>
      </c>
      <c r="D71" s="464"/>
      <c r="E71" s="464"/>
      <c r="F71" s="464"/>
      <c r="G71" s="465"/>
      <c r="H71" s="318"/>
      <c r="I71" s="319"/>
      <c r="J71" s="320"/>
      <c r="K71" s="320"/>
    </row>
    <row r="72" spans="1:15" ht="13.2" customHeight="1" x14ac:dyDescent="0.25">
      <c r="A72" s="201"/>
      <c r="B72" s="202"/>
      <c r="C72" s="367"/>
      <c r="D72" s="368"/>
      <c r="E72" s="368"/>
      <c r="F72" s="368"/>
      <c r="G72" s="369"/>
      <c r="H72" s="61"/>
      <c r="I72" s="64"/>
      <c r="J72" s="65"/>
      <c r="K72" s="65"/>
      <c r="M72" s="157"/>
      <c r="N72" s="157"/>
      <c r="O72" s="157"/>
    </row>
    <row r="73" spans="1:15" ht="26.4" customHeight="1" x14ac:dyDescent="0.25">
      <c r="A73" s="87"/>
      <c r="B73" s="175" t="s">
        <v>1053</v>
      </c>
      <c r="C73" s="355" t="s">
        <v>1054</v>
      </c>
      <c r="D73" s="356"/>
      <c r="E73" s="356"/>
      <c r="F73" s="356"/>
      <c r="G73" s="357"/>
      <c r="H73" s="61"/>
      <c r="I73" s="64"/>
      <c r="J73" s="65"/>
      <c r="K73" s="65"/>
      <c r="M73" s="157"/>
      <c r="N73" s="157"/>
      <c r="O73" s="157"/>
    </row>
    <row r="74" spans="1:15" x14ac:dyDescent="0.25">
      <c r="A74" s="161"/>
      <c r="B74" s="175"/>
      <c r="C74" s="376"/>
      <c r="D74" s="382"/>
      <c r="E74" s="382"/>
      <c r="F74" s="382"/>
      <c r="G74" s="383"/>
      <c r="H74" s="318"/>
      <c r="I74" s="319"/>
      <c r="J74" s="320"/>
      <c r="K74" s="320"/>
      <c r="M74" s="157"/>
      <c r="N74" s="157"/>
      <c r="O74" s="157"/>
    </row>
    <row r="75" spans="1:15" ht="13.8" x14ac:dyDescent="0.25">
      <c r="A75" s="161"/>
      <c r="B75" s="175" t="s">
        <v>80</v>
      </c>
      <c r="C75" s="355" t="s">
        <v>1055</v>
      </c>
      <c r="D75" s="356"/>
      <c r="E75" s="356"/>
      <c r="F75" s="356"/>
      <c r="G75" s="357"/>
      <c r="H75" s="60" t="s">
        <v>1536</v>
      </c>
      <c r="I75" s="66">
        <v>1300</v>
      </c>
      <c r="J75" s="37"/>
      <c r="K75" s="67">
        <f>ROUNDUP(IF(H75&lt;&gt;"",I75*J75,""),2)</f>
        <v>0</v>
      </c>
      <c r="M75" s="157"/>
      <c r="N75" s="157"/>
      <c r="O75" s="157"/>
    </row>
    <row r="76" spans="1:15" x14ac:dyDescent="0.25">
      <c r="A76" s="161"/>
      <c r="B76" s="161"/>
      <c r="C76" s="376"/>
      <c r="D76" s="382"/>
      <c r="E76" s="382"/>
      <c r="F76" s="382"/>
      <c r="G76" s="383"/>
      <c r="H76" s="318"/>
      <c r="I76" s="319"/>
      <c r="J76" s="320"/>
      <c r="K76" s="320"/>
      <c r="M76" s="157"/>
      <c r="N76" s="157"/>
      <c r="O76" s="157"/>
    </row>
    <row r="77" spans="1:15" x14ac:dyDescent="0.25">
      <c r="A77" s="161"/>
      <c r="B77" s="161"/>
      <c r="C77" s="376"/>
      <c r="D77" s="382"/>
      <c r="E77" s="382"/>
      <c r="F77" s="382"/>
      <c r="G77" s="383"/>
      <c r="H77" s="318"/>
      <c r="I77" s="319"/>
      <c r="J77" s="320"/>
      <c r="K77" s="320"/>
      <c r="M77" s="157"/>
      <c r="N77" s="203"/>
      <c r="O77" s="157"/>
    </row>
    <row r="78" spans="1:15" x14ac:dyDescent="0.25">
      <c r="A78" s="161"/>
      <c r="B78" s="161"/>
      <c r="C78" s="376"/>
      <c r="D78" s="382"/>
      <c r="E78" s="382"/>
      <c r="F78" s="382"/>
      <c r="G78" s="383"/>
      <c r="H78" s="318"/>
      <c r="I78" s="319"/>
      <c r="J78" s="320"/>
      <c r="K78" s="320"/>
      <c r="M78" s="157"/>
      <c r="N78" s="157"/>
      <c r="O78" s="157"/>
    </row>
    <row r="79" spans="1:15" x14ac:dyDescent="0.25">
      <c r="A79" s="161"/>
      <c r="B79" s="161"/>
      <c r="C79" s="376"/>
      <c r="D79" s="382"/>
      <c r="E79" s="382"/>
      <c r="F79" s="382"/>
      <c r="G79" s="383"/>
      <c r="H79" s="318"/>
      <c r="I79" s="319"/>
      <c r="J79" s="320"/>
      <c r="K79" s="320"/>
      <c r="M79" s="157"/>
      <c r="N79" s="157"/>
      <c r="O79" s="157"/>
    </row>
    <row r="80" spans="1:15" x14ac:dyDescent="0.25">
      <c r="A80" s="161"/>
      <c r="B80" s="161"/>
      <c r="C80" s="376"/>
      <c r="D80" s="382"/>
      <c r="E80" s="382"/>
      <c r="F80" s="382"/>
      <c r="G80" s="383"/>
      <c r="H80" s="318"/>
      <c r="I80" s="319"/>
      <c r="J80" s="320"/>
      <c r="K80" s="320"/>
    </row>
    <row r="81" spans="1:11" x14ac:dyDescent="0.25">
      <c r="A81" s="161"/>
      <c r="B81" s="161"/>
      <c r="C81" s="376"/>
      <c r="D81" s="382"/>
      <c r="E81" s="382"/>
      <c r="F81" s="382"/>
      <c r="G81" s="383"/>
      <c r="H81" s="318"/>
      <c r="I81" s="319"/>
      <c r="J81" s="320"/>
      <c r="K81" s="320"/>
    </row>
    <row r="82" spans="1:11" x14ac:dyDescent="0.25">
      <c r="A82" s="161"/>
      <c r="B82" s="161"/>
      <c r="C82" s="376"/>
      <c r="D82" s="382"/>
      <c r="E82" s="382"/>
      <c r="F82" s="382"/>
      <c r="G82" s="383"/>
      <c r="H82" s="318"/>
      <c r="I82" s="319"/>
      <c r="J82" s="320"/>
      <c r="K82" s="320"/>
    </row>
    <row r="83" spans="1:11" x14ac:dyDescent="0.25">
      <c r="A83" s="161"/>
      <c r="B83" s="161"/>
      <c r="C83" s="376"/>
      <c r="D83" s="382"/>
      <c r="E83" s="382"/>
      <c r="F83" s="382"/>
      <c r="G83" s="383"/>
      <c r="H83" s="318"/>
      <c r="I83" s="319"/>
      <c r="J83" s="320"/>
      <c r="K83" s="320"/>
    </row>
    <row r="84" spans="1:11" x14ac:dyDescent="0.25">
      <c r="A84" s="161"/>
      <c r="B84" s="161"/>
      <c r="C84" s="376"/>
      <c r="D84" s="382"/>
      <c r="E84" s="382"/>
      <c r="F84" s="382"/>
      <c r="G84" s="383"/>
      <c r="H84" s="318"/>
      <c r="I84" s="319"/>
      <c r="J84" s="320"/>
      <c r="K84" s="320"/>
    </row>
    <row r="85" spans="1:11" x14ac:dyDescent="0.25">
      <c r="A85" s="161"/>
      <c r="B85" s="161"/>
      <c r="C85" s="376"/>
      <c r="D85" s="382"/>
      <c r="E85" s="382"/>
      <c r="F85" s="382"/>
      <c r="G85" s="383"/>
      <c r="H85" s="318"/>
      <c r="I85" s="319"/>
      <c r="J85" s="320"/>
      <c r="K85" s="320"/>
    </row>
    <row r="86" spans="1:11" x14ac:dyDescent="0.25">
      <c r="A86" s="161"/>
      <c r="B86" s="161"/>
      <c r="C86" s="376"/>
      <c r="D86" s="382"/>
      <c r="E86" s="382"/>
      <c r="F86" s="382"/>
      <c r="G86" s="383"/>
      <c r="H86" s="318"/>
      <c r="I86" s="319"/>
      <c r="J86" s="320"/>
      <c r="K86" s="320"/>
    </row>
    <row r="87" spans="1:11" x14ac:dyDescent="0.25">
      <c r="A87" s="161"/>
      <c r="B87" s="161"/>
      <c r="C87" s="376"/>
      <c r="D87" s="382"/>
      <c r="E87" s="382"/>
      <c r="F87" s="382"/>
      <c r="G87" s="383"/>
      <c r="H87" s="318"/>
      <c r="I87" s="319"/>
      <c r="J87" s="320"/>
      <c r="K87" s="320"/>
    </row>
    <row r="88" spans="1:11" x14ac:dyDescent="0.25">
      <c r="A88" s="161"/>
      <c r="B88" s="161"/>
      <c r="C88" s="376"/>
      <c r="D88" s="382"/>
      <c r="E88" s="382"/>
      <c r="F88" s="382"/>
      <c r="G88" s="383"/>
      <c r="H88" s="318"/>
      <c r="I88" s="319"/>
      <c r="J88" s="320"/>
      <c r="K88" s="320"/>
    </row>
    <row r="89" spans="1:11" x14ac:dyDescent="0.25">
      <c r="A89" s="161"/>
      <c r="B89" s="161"/>
      <c r="C89" s="376"/>
      <c r="D89" s="382"/>
      <c r="E89" s="382"/>
      <c r="F89" s="382"/>
      <c r="G89" s="383"/>
      <c r="H89" s="318"/>
      <c r="I89" s="319"/>
      <c r="J89" s="320"/>
      <c r="K89" s="320"/>
    </row>
    <row r="90" spans="1:11" x14ac:dyDescent="0.25">
      <c r="A90" s="161"/>
      <c r="B90" s="161"/>
      <c r="C90" s="376"/>
      <c r="D90" s="382"/>
      <c r="E90" s="382"/>
      <c r="F90" s="382"/>
      <c r="G90" s="383"/>
      <c r="H90" s="318"/>
      <c r="I90" s="319"/>
      <c r="J90" s="320"/>
      <c r="K90" s="320"/>
    </row>
    <row r="91" spans="1:11" x14ac:dyDescent="0.25">
      <c r="A91" s="161"/>
      <c r="B91" s="161"/>
      <c r="C91" s="376"/>
      <c r="D91" s="382"/>
      <c r="E91" s="382"/>
      <c r="F91" s="382"/>
      <c r="G91" s="383"/>
      <c r="H91" s="318"/>
      <c r="I91" s="319"/>
      <c r="J91" s="320"/>
      <c r="K91" s="320"/>
    </row>
    <row r="92" spans="1:11" x14ac:dyDescent="0.25">
      <c r="A92" s="161"/>
      <c r="B92" s="161"/>
      <c r="C92" s="376"/>
      <c r="D92" s="382"/>
      <c r="E92" s="382"/>
      <c r="F92" s="382"/>
      <c r="G92" s="383"/>
      <c r="H92" s="318"/>
      <c r="I92" s="319"/>
      <c r="J92" s="320"/>
      <c r="K92" s="320"/>
    </row>
    <row r="93" spans="1:11" x14ac:dyDescent="0.25">
      <c r="A93" s="161"/>
      <c r="B93" s="161"/>
      <c r="C93" s="376"/>
      <c r="D93" s="382"/>
      <c r="E93" s="382"/>
      <c r="F93" s="382"/>
      <c r="G93" s="383"/>
      <c r="H93" s="318"/>
      <c r="I93" s="319"/>
      <c r="J93" s="320"/>
      <c r="K93" s="320"/>
    </row>
    <row r="94" spans="1:11" x14ac:dyDescent="0.25">
      <c r="A94" s="161"/>
      <c r="B94" s="161"/>
      <c r="C94" s="376"/>
      <c r="D94" s="382"/>
      <c r="E94" s="382"/>
      <c r="F94" s="382"/>
      <c r="G94" s="383"/>
      <c r="H94" s="318"/>
      <c r="I94" s="319"/>
      <c r="J94" s="320"/>
      <c r="K94" s="320"/>
    </row>
    <row r="95" spans="1:11" x14ac:dyDescent="0.25">
      <c r="A95" s="161"/>
      <c r="B95" s="161"/>
      <c r="C95" s="376"/>
      <c r="D95" s="382"/>
      <c r="E95" s="382"/>
      <c r="F95" s="382"/>
      <c r="G95" s="383"/>
      <c r="H95" s="318"/>
      <c r="I95" s="319"/>
      <c r="J95" s="320"/>
      <c r="K95" s="320"/>
    </row>
    <row r="96" spans="1:11" x14ac:dyDescent="0.25">
      <c r="A96" s="161"/>
      <c r="B96" s="161"/>
      <c r="C96" s="376"/>
      <c r="D96" s="382"/>
      <c r="E96" s="382"/>
      <c r="F96" s="382"/>
      <c r="G96" s="383"/>
      <c r="H96" s="318"/>
      <c r="I96" s="319"/>
      <c r="J96" s="320"/>
      <c r="K96" s="320"/>
    </row>
    <row r="97" spans="1:11" x14ac:dyDescent="0.25">
      <c r="A97" s="161"/>
      <c r="B97" s="161"/>
      <c r="C97" s="376"/>
      <c r="D97" s="382"/>
      <c r="E97" s="382"/>
      <c r="F97" s="382"/>
      <c r="G97" s="383"/>
      <c r="H97" s="318"/>
      <c r="I97" s="319"/>
      <c r="J97" s="320"/>
      <c r="K97" s="320"/>
    </row>
    <row r="98" spans="1:11" x14ac:dyDescent="0.25">
      <c r="A98" s="161"/>
      <c r="B98" s="161"/>
      <c r="C98" s="376"/>
      <c r="D98" s="382"/>
      <c r="E98" s="382"/>
      <c r="F98" s="382"/>
      <c r="G98" s="383"/>
      <c r="H98" s="318"/>
      <c r="I98" s="319"/>
      <c r="J98" s="320"/>
      <c r="K98" s="320"/>
    </row>
    <row r="99" spans="1:11" x14ac:dyDescent="0.25">
      <c r="A99" s="161"/>
      <c r="B99" s="161"/>
      <c r="C99" s="376"/>
      <c r="D99" s="382"/>
      <c r="E99" s="382"/>
      <c r="F99" s="382"/>
      <c r="G99" s="383"/>
      <c r="H99" s="318"/>
      <c r="I99" s="319"/>
      <c r="J99" s="320"/>
      <c r="K99" s="320"/>
    </row>
    <row r="100" spans="1:11" x14ac:dyDescent="0.25">
      <c r="A100" s="161"/>
      <c r="B100" s="161"/>
      <c r="C100" s="376"/>
      <c r="D100" s="382"/>
      <c r="E100" s="382"/>
      <c r="F100" s="382"/>
      <c r="G100" s="383"/>
      <c r="H100" s="318"/>
      <c r="I100" s="319"/>
      <c r="J100" s="320"/>
      <c r="K100" s="320"/>
    </row>
    <row r="101" spans="1:11" x14ac:dyDescent="0.25">
      <c r="A101" s="161"/>
      <c r="B101" s="161"/>
      <c r="C101" s="376"/>
      <c r="D101" s="382"/>
      <c r="E101" s="382"/>
      <c r="F101" s="382"/>
      <c r="G101" s="383"/>
      <c r="H101" s="318"/>
      <c r="I101" s="319"/>
      <c r="J101" s="320"/>
      <c r="K101" s="320"/>
    </row>
    <row r="102" spans="1:11" x14ac:dyDescent="0.25">
      <c r="A102" s="161"/>
      <c r="B102" s="161"/>
      <c r="C102" s="376"/>
      <c r="D102" s="382"/>
      <c r="E102" s="382"/>
      <c r="F102" s="382"/>
      <c r="G102" s="383"/>
      <c r="H102" s="318"/>
      <c r="I102" s="319"/>
      <c r="J102" s="320"/>
      <c r="K102" s="320"/>
    </row>
    <row r="103" spans="1:11" x14ac:dyDescent="0.25">
      <c r="A103" s="161"/>
      <c r="B103" s="161"/>
      <c r="C103" s="376"/>
      <c r="D103" s="382"/>
      <c r="E103" s="382"/>
      <c r="F103" s="382"/>
      <c r="G103" s="383"/>
      <c r="H103" s="318"/>
      <c r="I103" s="319"/>
      <c r="J103" s="320"/>
      <c r="K103" s="320"/>
    </row>
    <row r="104" spans="1:11" x14ac:dyDescent="0.25">
      <c r="A104" s="161"/>
      <c r="B104" s="161"/>
      <c r="C104" s="376"/>
      <c r="D104" s="382"/>
      <c r="E104" s="382"/>
      <c r="F104" s="382"/>
      <c r="G104" s="383"/>
      <c r="H104" s="318"/>
      <c r="I104" s="319"/>
      <c r="J104" s="320"/>
      <c r="K104" s="320"/>
    </row>
    <row r="105" spans="1:11" x14ac:dyDescent="0.25">
      <c r="A105" s="161"/>
      <c r="B105" s="161"/>
      <c r="C105" s="376"/>
      <c r="D105" s="382"/>
      <c r="E105" s="382"/>
      <c r="F105" s="382"/>
      <c r="G105" s="383"/>
      <c r="H105" s="318"/>
      <c r="I105" s="319"/>
      <c r="J105" s="320"/>
      <c r="K105" s="320"/>
    </row>
    <row r="106" spans="1:11" x14ac:dyDescent="0.25">
      <c r="A106" s="161"/>
      <c r="B106" s="161"/>
      <c r="C106" s="376"/>
      <c r="D106" s="382"/>
      <c r="E106" s="382"/>
      <c r="F106" s="382"/>
      <c r="G106" s="383"/>
      <c r="H106" s="318"/>
      <c r="I106" s="319"/>
      <c r="J106" s="320"/>
      <c r="K106" s="320"/>
    </row>
    <row r="107" spans="1:11" x14ac:dyDescent="0.25">
      <c r="A107" s="161"/>
      <c r="B107" s="161"/>
      <c r="C107" s="376"/>
      <c r="D107" s="382"/>
      <c r="E107" s="382"/>
      <c r="F107" s="382"/>
      <c r="G107" s="383"/>
      <c r="H107" s="318"/>
      <c r="I107" s="319"/>
      <c r="J107" s="320"/>
      <c r="K107" s="320"/>
    </row>
    <row r="108" spans="1:11" x14ac:dyDescent="0.25">
      <c r="A108" s="161"/>
      <c r="B108" s="161"/>
      <c r="C108" s="376"/>
      <c r="D108" s="382"/>
      <c r="E108" s="382"/>
      <c r="F108" s="382"/>
      <c r="G108" s="383"/>
      <c r="H108" s="318"/>
      <c r="I108" s="319"/>
      <c r="J108" s="320"/>
      <c r="K108" s="320"/>
    </row>
    <row r="109" spans="1:11" x14ac:dyDescent="0.25">
      <c r="A109" s="161"/>
      <c r="B109" s="161"/>
      <c r="C109" s="376"/>
      <c r="D109" s="382"/>
      <c r="E109" s="382"/>
      <c r="F109" s="382"/>
      <c r="G109" s="383"/>
      <c r="H109" s="318"/>
      <c r="I109" s="319"/>
      <c r="J109" s="320"/>
      <c r="K109" s="320"/>
    </row>
    <row r="110" spans="1:11" x14ac:dyDescent="0.25">
      <c r="A110" s="161"/>
      <c r="B110" s="161"/>
      <c r="C110" s="376"/>
      <c r="D110" s="382"/>
      <c r="E110" s="382"/>
      <c r="F110" s="382"/>
      <c r="G110" s="383"/>
      <c r="H110" s="318"/>
      <c r="I110" s="319"/>
      <c r="J110" s="320"/>
      <c r="K110" s="320"/>
    </row>
    <row r="111" spans="1:11" x14ac:dyDescent="0.25">
      <c r="A111" s="161"/>
      <c r="B111" s="161"/>
      <c r="C111" s="376"/>
      <c r="D111" s="382"/>
      <c r="E111" s="382"/>
      <c r="F111" s="382"/>
      <c r="G111" s="383"/>
      <c r="H111" s="318"/>
      <c r="I111" s="319"/>
      <c r="J111" s="320"/>
      <c r="K111" s="320"/>
    </row>
    <row r="112" spans="1:11" x14ac:dyDescent="0.25">
      <c r="A112" s="161"/>
      <c r="B112" s="161"/>
      <c r="C112" s="376"/>
      <c r="D112" s="382"/>
      <c r="E112" s="382"/>
      <c r="F112" s="382"/>
      <c r="G112" s="383"/>
      <c r="H112" s="318"/>
      <c r="I112" s="319"/>
      <c r="J112" s="320"/>
      <c r="K112" s="320"/>
    </row>
    <row r="113" spans="1:11" x14ac:dyDescent="0.25">
      <c r="A113" s="161"/>
      <c r="B113" s="161"/>
      <c r="C113" s="376"/>
      <c r="D113" s="382"/>
      <c r="E113" s="382"/>
      <c r="F113" s="382"/>
      <c r="G113" s="383"/>
      <c r="H113" s="318"/>
      <c r="I113" s="319"/>
      <c r="J113" s="320"/>
      <c r="K113" s="320"/>
    </row>
    <row r="114" spans="1:11" x14ac:dyDescent="0.25">
      <c r="A114" s="161"/>
      <c r="B114" s="161"/>
      <c r="C114" s="376"/>
      <c r="D114" s="382"/>
      <c r="E114" s="382"/>
      <c r="F114" s="382"/>
      <c r="G114" s="383"/>
      <c r="H114" s="318"/>
      <c r="I114" s="319"/>
      <c r="J114" s="320"/>
      <c r="K114" s="320"/>
    </row>
    <row r="115" spans="1:11" x14ac:dyDescent="0.25">
      <c r="A115" s="161"/>
      <c r="B115" s="161"/>
      <c r="C115" s="376"/>
      <c r="D115" s="382"/>
      <c r="E115" s="382"/>
      <c r="F115" s="382"/>
      <c r="G115" s="383"/>
      <c r="H115" s="318"/>
      <c r="I115" s="319"/>
      <c r="J115" s="320"/>
      <c r="K115" s="320"/>
    </row>
    <row r="116" spans="1:11" x14ac:dyDescent="0.25">
      <c r="A116" s="161"/>
      <c r="B116" s="161"/>
      <c r="C116" s="376"/>
      <c r="D116" s="382"/>
      <c r="E116" s="382"/>
      <c r="F116" s="382"/>
      <c r="G116" s="383"/>
      <c r="H116" s="318"/>
      <c r="I116" s="319"/>
      <c r="J116" s="320"/>
      <c r="K116" s="320"/>
    </row>
    <row r="117" spans="1:11" x14ac:dyDescent="0.25">
      <c r="A117" s="161"/>
      <c r="B117" s="161"/>
      <c r="C117" s="376"/>
      <c r="D117" s="382"/>
      <c r="E117" s="382"/>
      <c r="F117" s="382"/>
      <c r="G117" s="383"/>
      <c r="H117" s="318"/>
      <c r="I117" s="319"/>
      <c r="J117" s="320"/>
      <c r="K117" s="320"/>
    </row>
    <row r="118" spans="1:11" x14ac:dyDescent="0.25">
      <c r="A118" s="161"/>
      <c r="B118" s="161"/>
      <c r="C118" s="376"/>
      <c r="D118" s="382"/>
      <c r="E118" s="382"/>
      <c r="F118" s="382"/>
      <c r="G118" s="383"/>
      <c r="H118" s="318"/>
      <c r="I118" s="319"/>
      <c r="J118" s="320"/>
      <c r="K118" s="320"/>
    </row>
    <row r="119" spans="1:11" x14ac:dyDescent="0.25">
      <c r="A119" s="161"/>
      <c r="B119" s="161"/>
      <c r="C119" s="376"/>
      <c r="D119" s="382"/>
      <c r="E119" s="382"/>
      <c r="F119" s="382"/>
      <c r="G119" s="383"/>
      <c r="H119" s="318"/>
      <c r="I119" s="319"/>
      <c r="J119" s="320"/>
      <c r="K119" s="320"/>
    </row>
    <row r="120" spans="1:11" x14ac:dyDescent="0.25">
      <c r="A120" s="161"/>
      <c r="B120" s="161"/>
      <c r="C120" s="376"/>
      <c r="D120" s="382"/>
      <c r="E120" s="382"/>
      <c r="F120" s="382"/>
      <c r="G120" s="383"/>
      <c r="H120" s="318"/>
      <c r="I120" s="319"/>
      <c r="J120" s="320"/>
      <c r="K120" s="320"/>
    </row>
    <row r="121" spans="1:11" x14ac:dyDescent="0.25">
      <c r="A121" s="161"/>
      <c r="B121" s="161"/>
      <c r="C121" s="376"/>
      <c r="D121" s="382"/>
      <c r="E121" s="382"/>
      <c r="F121" s="382"/>
      <c r="G121" s="383"/>
      <c r="H121" s="318"/>
      <c r="I121" s="319"/>
      <c r="J121" s="320"/>
      <c r="K121" s="320"/>
    </row>
    <row r="122" spans="1:11" x14ac:dyDescent="0.25">
      <c r="A122" s="161"/>
      <c r="B122" s="161"/>
      <c r="C122" s="376"/>
      <c r="D122" s="382"/>
      <c r="E122" s="382"/>
      <c r="F122" s="382"/>
      <c r="G122" s="383"/>
      <c r="H122" s="318"/>
      <c r="I122" s="319"/>
      <c r="J122" s="320"/>
      <c r="K122" s="320"/>
    </row>
    <row r="123" spans="1:11" x14ac:dyDescent="0.25">
      <c r="A123" s="161"/>
      <c r="B123" s="161"/>
      <c r="C123" s="376"/>
      <c r="D123" s="382"/>
      <c r="E123" s="382"/>
      <c r="F123" s="382"/>
      <c r="G123" s="383"/>
      <c r="H123" s="318"/>
      <c r="I123" s="319"/>
      <c r="J123" s="320"/>
      <c r="K123" s="320"/>
    </row>
    <row r="124" spans="1:11" x14ac:dyDescent="0.25">
      <c r="A124" s="161"/>
      <c r="B124" s="161"/>
      <c r="C124" s="376"/>
      <c r="D124" s="382"/>
      <c r="E124" s="382"/>
      <c r="F124" s="382"/>
      <c r="G124" s="383"/>
      <c r="H124" s="318"/>
      <c r="I124" s="319"/>
      <c r="J124" s="320"/>
      <c r="K124" s="320"/>
    </row>
    <row r="125" spans="1:11" x14ac:dyDescent="0.25">
      <c r="A125" s="161"/>
      <c r="B125" s="161"/>
      <c r="C125" s="376"/>
      <c r="D125" s="382"/>
      <c r="E125" s="382"/>
      <c r="F125" s="382"/>
      <c r="G125" s="383"/>
      <c r="H125" s="318"/>
      <c r="I125" s="319"/>
      <c r="J125" s="320"/>
      <c r="K125" s="320"/>
    </row>
    <row r="126" spans="1:11" x14ac:dyDescent="0.25">
      <c r="A126" s="161"/>
      <c r="B126" s="161"/>
      <c r="C126" s="376"/>
      <c r="D126" s="382"/>
      <c r="E126" s="382"/>
      <c r="F126" s="382"/>
      <c r="G126" s="383"/>
      <c r="H126" s="318"/>
      <c r="I126" s="319"/>
      <c r="J126" s="320"/>
      <c r="K126" s="320"/>
    </row>
    <row r="127" spans="1:11" x14ac:dyDescent="0.25">
      <c r="A127" s="161"/>
      <c r="B127" s="161"/>
      <c r="C127" s="376"/>
      <c r="D127" s="382"/>
      <c r="E127" s="382"/>
      <c r="F127" s="382"/>
      <c r="G127" s="383"/>
      <c r="H127" s="318"/>
      <c r="I127" s="319"/>
      <c r="J127" s="320"/>
      <c r="K127" s="320"/>
    </row>
    <row r="128" spans="1:11" x14ac:dyDescent="0.25">
      <c r="A128" s="167"/>
      <c r="B128" s="167"/>
      <c r="C128" s="454"/>
      <c r="D128" s="455"/>
      <c r="E128" s="455"/>
      <c r="F128" s="455"/>
      <c r="G128" s="456"/>
      <c r="H128" s="321"/>
      <c r="I128" s="322"/>
      <c r="J128" s="323"/>
      <c r="K128" s="323"/>
    </row>
    <row r="129" spans="1:11" x14ac:dyDescent="0.25">
      <c r="A129" s="373" t="s">
        <v>103</v>
      </c>
      <c r="B129" s="373"/>
      <c r="C129" s="373"/>
      <c r="D129" s="373"/>
      <c r="E129" s="373"/>
      <c r="F129" s="373"/>
      <c r="G129" s="373"/>
      <c r="H129" s="373"/>
      <c r="I129" s="373"/>
      <c r="J129" s="373"/>
      <c r="K129" s="324">
        <f>SUM(K69:K128)</f>
        <v>0</v>
      </c>
    </row>
    <row r="130" spans="1:11" x14ac:dyDescent="0.25">
      <c r="A130" s="420" t="s">
        <v>1215</v>
      </c>
      <c r="B130" s="421"/>
      <c r="C130" s="421"/>
      <c r="D130" s="421"/>
      <c r="E130" s="421"/>
      <c r="F130" s="421"/>
      <c r="G130" s="421"/>
      <c r="H130" s="421"/>
      <c r="I130" s="421"/>
      <c r="J130" s="421"/>
      <c r="K130" s="422"/>
    </row>
    <row r="131" spans="1:11" x14ac:dyDescent="0.25">
      <c r="A131" s="423"/>
      <c r="B131" s="424"/>
      <c r="C131" s="424"/>
      <c r="D131" s="424"/>
      <c r="E131" s="424"/>
      <c r="F131" s="424"/>
      <c r="G131" s="424"/>
      <c r="H131" s="424"/>
      <c r="I131" s="424"/>
      <c r="J131" s="424"/>
      <c r="K131" s="425"/>
    </row>
    <row r="132" spans="1:11" x14ac:dyDescent="0.25">
      <c r="A132" s="466" t="s">
        <v>105</v>
      </c>
      <c r="B132" s="467"/>
      <c r="C132" s="467"/>
      <c r="D132" s="467"/>
      <c r="E132" s="467"/>
      <c r="F132" s="467"/>
      <c r="G132" s="467"/>
      <c r="H132" s="467"/>
      <c r="I132" s="467"/>
      <c r="J132" s="468"/>
      <c r="K132" s="324">
        <f>K129</f>
        <v>0</v>
      </c>
    </row>
    <row r="133" spans="1:11" x14ac:dyDescent="0.25">
      <c r="A133" s="204"/>
      <c r="B133" s="158"/>
      <c r="C133" s="469"/>
      <c r="D133" s="470"/>
      <c r="E133" s="470"/>
      <c r="F133" s="470"/>
      <c r="G133" s="471"/>
      <c r="H133" s="315"/>
      <c r="I133" s="316"/>
      <c r="J133" s="317"/>
      <c r="K133" s="317"/>
    </row>
    <row r="134" spans="1:11" x14ac:dyDescent="0.25">
      <c r="A134" s="160" t="s">
        <v>1222</v>
      </c>
      <c r="B134" s="161"/>
      <c r="C134" s="463" t="s">
        <v>1223</v>
      </c>
      <c r="D134" s="464"/>
      <c r="E134" s="464"/>
      <c r="F134" s="464"/>
      <c r="G134" s="465"/>
      <c r="H134" s="318"/>
      <c r="I134" s="318"/>
      <c r="J134" s="318"/>
      <c r="K134" s="320"/>
    </row>
    <row r="135" spans="1:11" ht="13.2" customHeight="1" x14ac:dyDescent="0.25">
      <c r="A135" s="78"/>
      <c r="B135" s="79"/>
      <c r="C135" s="367"/>
      <c r="D135" s="368"/>
      <c r="E135" s="368"/>
      <c r="F135" s="368"/>
      <c r="G135" s="369"/>
      <c r="H135" s="61"/>
      <c r="I135" s="61"/>
      <c r="J135" s="61"/>
      <c r="K135" s="65"/>
    </row>
    <row r="136" spans="1:11" ht="12.75" customHeight="1" x14ac:dyDescent="0.25">
      <c r="A136" s="78"/>
      <c r="B136" s="79" t="s">
        <v>1538</v>
      </c>
      <c r="C136" s="355" t="s">
        <v>1539</v>
      </c>
      <c r="D136" s="356"/>
      <c r="E136" s="356"/>
      <c r="F136" s="356"/>
      <c r="G136" s="357"/>
      <c r="H136" s="60" t="s">
        <v>1540</v>
      </c>
      <c r="I136" s="66">
        <v>50</v>
      </c>
      <c r="J136" s="37"/>
      <c r="K136" s="67">
        <f>ROUNDUP(IF(H136&lt;&gt;"",I136*J136,""),2)</f>
        <v>0</v>
      </c>
    </row>
    <row r="137" spans="1:11" ht="13.2" customHeight="1" x14ac:dyDescent="0.25">
      <c r="A137" s="78"/>
      <c r="B137" s="79"/>
      <c r="C137" s="355"/>
      <c r="D137" s="356"/>
      <c r="E137" s="356"/>
      <c r="F137" s="356"/>
      <c r="G137" s="357"/>
      <c r="H137" s="60"/>
      <c r="I137" s="66"/>
      <c r="J137" s="67"/>
      <c r="K137" s="67"/>
    </row>
    <row r="138" spans="1:11" ht="13.2" customHeight="1" x14ac:dyDescent="0.25">
      <c r="A138" s="160" t="s">
        <v>1541</v>
      </c>
      <c r="B138" s="79"/>
      <c r="C138" s="367" t="s">
        <v>1542</v>
      </c>
      <c r="D138" s="368"/>
      <c r="E138" s="368"/>
      <c r="F138" s="368"/>
      <c r="G138" s="369"/>
      <c r="H138" s="60"/>
      <c r="I138" s="66"/>
      <c r="J138" s="67"/>
      <c r="K138" s="67"/>
    </row>
    <row r="139" spans="1:11" ht="13.2" customHeight="1" x14ac:dyDescent="0.25">
      <c r="A139" s="78"/>
      <c r="B139" s="79"/>
      <c r="C139" s="355"/>
      <c r="D139" s="356"/>
      <c r="E139" s="356"/>
      <c r="F139" s="356"/>
      <c r="G139" s="357"/>
      <c r="H139" s="60"/>
      <c r="I139" s="66"/>
      <c r="J139" s="67"/>
      <c r="K139" s="67"/>
    </row>
    <row r="140" spans="1:11" ht="13.2" customHeight="1" x14ac:dyDescent="0.25">
      <c r="A140" s="78"/>
      <c r="B140" s="79" t="s">
        <v>1543</v>
      </c>
      <c r="C140" s="355" t="s">
        <v>1544</v>
      </c>
      <c r="D140" s="356"/>
      <c r="E140" s="356"/>
      <c r="F140" s="356"/>
      <c r="G140" s="357"/>
      <c r="H140" s="60" t="s">
        <v>1540</v>
      </c>
      <c r="I140" s="66">
        <v>250</v>
      </c>
      <c r="J140" s="37"/>
      <c r="K140" s="67">
        <f>J140*I140</f>
        <v>0</v>
      </c>
    </row>
    <row r="141" spans="1:11" ht="13.2" customHeight="1" x14ac:dyDescent="0.25">
      <c r="A141" s="78"/>
      <c r="B141" s="193"/>
      <c r="C141" s="439"/>
      <c r="D141" s="440"/>
      <c r="E141" s="440"/>
      <c r="F141" s="440"/>
      <c r="G141" s="441"/>
      <c r="H141" s="60"/>
      <c r="I141" s="66"/>
      <c r="J141" s="67"/>
      <c r="K141" s="67"/>
    </row>
    <row r="142" spans="1:11" ht="13.5" customHeight="1" x14ac:dyDescent="0.25">
      <c r="A142" s="160" t="s">
        <v>1545</v>
      </c>
      <c r="B142" s="79"/>
      <c r="C142" s="367" t="s">
        <v>1546</v>
      </c>
      <c r="D142" s="368"/>
      <c r="E142" s="368"/>
      <c r="F142" s="368"/>
      <c r="G142" s="369"/>
      <c r="H142" s="60" t="s">
        <v>1536</v>
      </c>
      <c r="I142" s="66">
        <v>3</v>
      </c>
      <c r="J142" s="37"/>
      <c r="K142" s="67">
        <f>ROUNDUP(IF(H142&lt;&gt;"",I142*J142,""),2)</f>
        <v>0</v>
      </c>
    </row>
    <row r="143" spans="1:11" x14ac:dyDescent="0.25">
      <c r="A143" s="160"/>
      <c r="B143" s="161"/>
      <c r="C143" s="376"/>
      <c r="D143" s="382"/>
      <c r="E143" s="382"/>
      <c r="F143" s="382"/>
      <c r="G143" s="383"/>
      <c r="H143" s="318"/>
      <c r="I143" s="319"/>
      <c r="J143" s="320"/>
      <c r="K143" s="320"/>
    </row>
    <row r="144" spans="1:11" x14ac:dyDescent="0.25">
      <c r="A144" s="160"/>
      <c r="B144" s="161"/>
      <c r="C144" s="376"/>
      <c r="D144" s="382"/>
      <c r="E144" s="382"/>
      <c r="F144" s="382"/>
      <c r="G144" s="383"/>
      <c r="H144" s="318"/>
      <c r="I144" s="319"/>
      <c r="J144" s="320"/>
      <c r="K144" s="320"/>
    </row>
    <row r="145" spans="1:11" x14ac:dyDescent="0.25">
      <c r="A145" s="160"/>
      <c r="B145" s="161"/>
      <c r="C145" s="376"/>
      <c r="D145" s="382"/>
      <c r="E145" s="382"/>
      <c r="F145" s="382"/>
      <c r="G145" s="383"/>
      <c r="H145" s="318"/>
      <c r="I145" s="319"/>
      <c r="J145" s="320"/>
      <c r="K145" s="320"/>
    </row>
    <row r="146" spans="1:11" x14ac:dyDescent="0.25">
      <c r="A146" s="161"/>
      <c r="B146" s="161"/>
      <c r="C146" s="376"/>
      <c r="D146" s="382"/>
      <c r="E146" s="382"/>
      <c r="F146" s="382"/>
      <c r="G146" s="383"/>
      <c r="H146" s="318"/>
      <c r="I146" s="319"/>
      <c r="J146" s="320"/>
      <c r="K146" s="320"/>
    </row>
    <row r="147" spans="1:11" x14ac:dyDescent="0.25">
      <c r="A147" s="161"/>
      <c r="B147" s="161"/>
      <c r="C147" s="376"/>
      <c r="D147" s="382"/>
      <c r="E147" s="382"/>
      <c r="F147" s="382"/>
      <c r="G147" s="383"/>
      <c r="H147" s="318"/>
      <c r="I147" s="319"/>
      <c r="J147" s="320"/>
      <c r="K147" s="320"/>
    </row>
    <row r="148" spans="1:11" x14ac:dyDescent="0.25">
      <c r="A148" s="161"/>
      <c r="B148" s="161"/>
      <c r="C148" s="376"/>
      <c r="D148" s="382"/>
      <c r="E148" s="382"/>
      <c r="F148" s="382"/>
      <c r="G148" s="383"/>
      <c r="H148" s="318"/>
      <c r="I148" s="319"/>
      <c r="J148" s="320"/>
      <c r="K148" s="320"/>
    </row>
    <row r="149" spans="1:11" x14ac:dyDescent="0.25">
      <c r="A149" s="161"/>
      <c r="B149" s="161"/>
      <c r="C149" s="376"/>
      <c r="D149" s="382"/>
      <c r="E149" s="382"/>
      <c r="F149" s="382"/>
      <c r="G149" s="383"/>
      <c r="H149" s="318"/>
      <c r="I149" s="319"/>
      <c r="J149" s="320"/>
      <c r="K149" s="320"/>
    </row>
    <row r="150" spans="1:11" x14ac:dyDescent="0.25">
      <c r="A150" s="161"/>
      <c r="B150" s="161"/>
      <c r="C150" s="376"/>
      <c r="D150" s="382"/>
      <c r="E150" s="382"/>
      <c r="F150" s="382"/>
      <c r="G150" s="383"/>
      <c r="H150" s="318"/>
      <c r="I150" s="319"/>
      <c r="J150" s="320"/>
      <c r="K150" s="320"/>
    </row>
    <row r="151" spans="1:11" x14ac:dyDescent="0.25">
      <c r="A151" s="161"/>
      <c r="B151" s="161"/>
      <c r="C151" s="376"/>
      <c r="D151" s="382"/>
      <c r="E151" s="382"/>
      <c r="F151" s="382"/>
      <c r="G151" s="383"/>
      <c r="H151" s="318"/>
      <c r="I151" s="319"/>
      <c r="J151" s="320"/>
      <c r="K151" s="320"/>
    </row>
    <row r="152" spans="1:11" x14ac:dyDescent="0.25">
      <c r="A152" s="161"/>
      <c r="B152" s="161"/>
      <c r="C152" s="376"/>
      <c r="D152" s="382"/>
      <c r="E152" s="382"/>
      <c r="F152" s="382"/>
      <c r="G152" s="383"/>
      <c r="H152" s="318"/>
      <c r="I152" s="319"/>
      <c r="J152" s="320"/>
      <c r="K152" s="320"/>
    </row>
    <row r="153" spans="1:11" x14ac:dyDescent="0.25">
      <c r="A153" s="161"/>
      <c r="B153" s="161"/>
      <c r="C153" s="376"/>
      <c r="D153" s="382"/>
      <c r="E153" s="382"/>
      <c r="F153" s="382"/>
      <c r="G153" s="383"/>
      <c r="H153" s="318"/>
      <c r="I153" s="319"/>
      <c r="J153" s="320"/>
      <c r="K153" s="320"/>
    </row>
    <row r="154" spans="1:11" x14ac:dyDescent="0.25">
      <c r="A154" s="161"/>
      <c r="B154" s="161"/>
      <c r="C154" s="376"/>
      <c r="D154" s="382"/>
      <c r="E154" s="382"/>
      <c r="F154" s="382"/>
      <c r="G154" s="383"/>
      <c r="H154" s="318"/>
      <c r="I154" s="319"/>
      <c r="J154" s="320"/>
      <c r="K154" s="320"/>
    </row>
    <row r="155" spans="1:11" x14ac:dyDescent="0.25">
      <c r="A155" s="161"/>
      <c r="B155" s="161"/>
      <c r="C155" s="376"/>
      <c r="D155" s="382"/>
      <c r="E155" s="382"/>
      <c r="F155" s="382"/>
      <c r="G155" s="383"/>
      <c r="H155" s="318"/>
      <c r="I155" s="319"/>
      <c r="J155" s="320"/>
      <c r="K155" s="320"/>
    </row>
    <row r="156" spans="1:11" x14ac:dyDescent="0.25">
      <c r="A156" s="161"/>
      <c r="B156" s="161"/>
      <c r="C156" s="376"/>
      <c r="D156" s="382"/>
      <c r="E156" s="382"/>
      <c r="F156" s="382"/>
      <c r="G156" s="383"/>
      <c r="H156" s="318"/>
      <c r="I156" s="319"/>
      <c r="J156" s="320"/>
      <c r="K156" s="320"/>
    </row>
    <row r="157" spans="1:11" x14ac:dyDescent="0.25">
      <c r="A157" s="161"/>
      <c r="B157" s="161"/>
      <c r="C157" s="376"/>
      <c r="D157" s="382"/>
      <c r="E157" s="382"/>
      <c r="F157" s="382"/>
      <c r="G157" s="383"/>
      <c r="H157" s="318"/>
      <c r="I157" s="319"/>
      <c r="J157" s="320"/>
      <c r="K157" s="320"/>
    </row>
    <row r="158" spans="1:11" x14ac:dyDescent="0.25">
      <c r="A158" s="161"/>
      <c r="B158" s="161"/>
      <c r="C158" s="376"/>
      <c r="D158" s="382"/>
      <c r="E158" s="382"/>
      <c r="F158" s="382"/>
      <c r="G158" s="383"/>
      <c r="H158" s="318"/>
      <c r="I158" s="319"/>
      <c r="J158" s="320"/>
      <c r="K158" s="320"/>
    </row>
    <row r="159" spans="1:11" x14ac:dyDescent="0.25">
      <c r="A159" s="161"/>
      <c r="B159" s="161"/>
      <c r="C159" s="376"/>
      <c r="D159" s="382"/>
      <c r="E159" s="382"/>
      <c r="F159" s="382"/>
      <c r="G159" s="383"/>
      <c r="H159" s="318"/>
      <c r="I159" s="319"/>
      <c r="J159" s="320"/>
      <c r="K159" s="320"/>
    </row>
    <row r="160" spans="1:11" x14ac:dyDescent="0.25">
      <c r="A160" s="161"/>
      <c r="B160" s="161"/>
      <c r="C160" s="376"/>
      <c r="D160" s="382"/>
      <c r="E160" s="382"/>
      <c r="F160" s="382"/>
      <c r="G160" s="383"/>
      <c r="H160" s="318"/>
      <c r="I160" s="319"/>
      <c r="J160" s="320"/>
      <c r="K160" s="320"/>
    </row>
    <row r="161" spans="1:11" x14ac:dyDescent="0.25">
      <c r="A161" s="161"/>
      <c r="B161" s="161"/>
      <c r="C161" s="376"/>
      <c r="D161" s="382"/>
      <c r="E161" s="382"/>
      <c r="F161" s="382"/>
      <c r="G161" s="383"/>
      <c r="H161" s="318"/>
      <c r="I161" s="319"/>
      <c r="J161" s="320"/>
      <c r="K161" s="320"/>
    </row>
    <row r="162" spans="1:11" x14ac:dyDescent="0.25">
      <c r="A162" s="161"/>
      <c r="B162" s="161"/>
      <c r="C162" s="376"/>
      <c r="D162" s="382"/>
      <c r="E162" s="382"/>
      <c r="F162" s="382"/>
      <c r="G162" s="383"/>
      <c r="H162" s="318"/>
      <c r="I162" s="319"/>
      <c r="J162" s="320"/>
      <c r="K162" s="320"/>
    </row>
    <row r="163" spans="1:11" x14ac:dyDescent="0.25">
      <c r="A163" s="161"/>
      <c r="B163" s="161"/>
      <c r="C163" s="376"/>
      <c r="D163" s="382"/>
      <c r="E163" s="382"/>
      <c r="F163" s="382"/>
      <c r="G163" s="383"/>
      <c r="H163" s="318"/>
      <c r="I163" s="319"/>
      <c r="J163" s="320"/>
      <c r="K163" s="320"/>
    </row>
    <row r="164" spans="1:11" x14ac:dyDescent="0.25">
      <c r="A164" s="161"/>
      <c r="B164" s="161"/>
      <c r="C164" s="376"/>
      <c r="D164" s="382"/>
      <c r="E164" s="382"/>
      <c r="F164" s="382"/>
      <c r="G164" s="383"/>
      <c r="H164" s="318"/>
      <c r="I164" s="319"/>
      <c r="J164" s="320"/>
      <c r="K164" s="320"/>
    </row>
    <row r="165" spans="1:11" x14ac:dyDescent="0.25">
      <c r="A165" s="161"/>
      <c r="B165" s="161"/>
      <c r="C165" s="376"/>
      <c r="D165" s="382"/>
      <c r="E165" s="382"/>
      <c r="F165" s="382"/>
      <c r="G165" s="383"/>
      <c r="H165" s="318"/>
      <c r="I165" s="319"/>
      <c r="J165" s="320"/>
      <c r="K165" s="320"/>
    </row>
    <row r="166" spans="1:11" x14ac:dyDescent="0.25">
      <c r="A166" s="161"/>
      <c r="B166" s="161"/>
      <c r="C166" s="376"/>
      <c r="D166" s="382"/>
      <c r="E166" s="382"/>
      <c r="F166" s="382"/>
      <c r="G166" s="383"/>
      <c r="H166" s="318"/>
      <c r="I166" s="319"/>
      <c r="J166" s="320"/>
      <c r="K166" s="320"/>
    </row>
    <row r="167" spans="1:11" x14ac:dyDescent="0.25">
      <c r="A167" s="161"/>
      <c r="B167" s="161"/>
      <c r="C167" s="376"/>
      <c r="D167" s="382"/>
      <c r="E167" s="382"/>
      <c r="F167" s="382"/>
      <c r="G167" s="383"/>
      <c r="H167" s="318"/>
      <c r="I167" s="319"/>
      <c r="J167" s="320"/>
      <c r="K167" s="320"/>
    </row>
    <row r="168" spans="1:11" x14ac:dyDescent="0.25">
      <c r="A168" s="161"/>
      <c r="B168" s="161"/>
      <c r="C168" s="376"/>
      <c r="D168" s="382"/>
      <c r="E168" s="382"/>
      <c r="F168" s="382"/>
      <c r="G168" s="383"/>
      <c r="H168" s="318"/>
      <c r="I168" s="319"/>
      <c r="J168" s="320"/>
      <c r="K168" s="320"/>
    </row>
    <row r="169" spans="1:11" x14ac:dyDescent="0.25">
      <c r="A169" s="161"/>
      <c r="B169" s="161"/>
      <c r="C169" s="376"/>
      <c r="D169" s="382"/>
      <c r="E169" s="382"/>
      <c r="F169" s="382"/>
      <c r="G169" s="383"/>
      <c r="H169" s="318"/>
      <c r="I169" s="319"/>
      <c r="J169" s="320"/>
      <c r="K169" s="320"/>
    </row>
    <row r="170" spans="1:11" x14ac:dyDescent="0.25">
      <c r="A170" s="161"/>
      <c r="B170" s="161"/>
      <c r="C170" s="376"/>
      <c r="D170" s="382"/>
      <c r="E170" s="382"/>
      <c r="F170" s="382"/>
      <c r="G170" s="383"/>
      <c r="H170" s="318"/>
      <c r="I170" s="319"/>
      <c r="J170" s="320"/>
      <c r="K170" s="320"/>
    </row>
    <row r="171" spans="1:11" x14ac:dyDescent="0.25">
      <c r="A171" s="161"/>
      <c r="B171" s="161"/>
      <c r="C171" s="376"/>
      <c r="D171" s="382"/>
      <c r="E171" s="382"/>
      <c r="F171" s="382"/>
      <c r="G171" s="383"/>
      <c r="H171" s="318"/>
      <c r="I171" s="319"/>
      <c r="J171" s="320"/>
      <c r="K171" s="320"/>
    </row>
    <row r="172" spans="1:11" x14ac:dyDescent="0.25">
      <c r="A172" s="161"/>
      <c r="B172" s="161"/>
      <c r="C172" s="376"/>
      <c r="D172" s="382"/>
      <c r="E172" s="382"/>
      <c r="F172" s="382"/>
      <c r="G172" s="383"/>
      <c r="H172" s="318"/>
      <c r="I172" s="319"/>
      <c r="J172" s="320"/>
      <c r="K172" s="320"/>
    </row>
    <row r="173" spans="1:11" x14ac:dyDescent="0.25">
      <c r="A173" s="161"/>
      <c r="B173" s="161"/>
      <c r="C173" s="376"/>
      <c r="D173" s="382"/>
      <c r="E173" s="382"/>
      <c r="F173" s="382"/>
      <c r="G173" s="383"/>
      <c r="H173" s="318"/>
      <c r="I173" s="319"/>
      <c r="J173" s="320"/>
      <c r="K173" s="320"/>
    </row>
    <row r="174" spans="1:11" x14ac:dyDescent="0.25">
      <c r="A174" s="161"/>
      <c r="B174" s="161"/>
      <c r="C174" s="376"/>
      <c r="D174" s="382"/>
      <c r="E174" s="382"/>
      <c r="F174" s="382"/>
      <c r="G174" s="383"/>
      <c r="H174" s="318"/>
      <c r="I174" s="319"/>
      <c r="J174" s="320"/>
      <c r="K174" s="320"/>
    </row>
    <row r="175" spans="1:11" x14ac:dyDescent="0.25">
      <c r="A175" s="161"/>
      <c r="B175" s="161"/>
      <c r="C175" s="376"/>
      <c r="D175" s="382"/>
      <c r="E175" s="382"/>
      <c r="F175" s="382"/>
      <c r="G175" s="383"/>
      <c r="H175" s="318"/>
      <c r="I175" s="319"/>
      <c r="J175" s="320"/>
      <c r="K175" s="320"/>
    </row>
    <row r="176" spans="1:11" x14ac:dyDescent="0.25">
      <c r="A176" s="161"/>
      <c r="B176" s="161"/>
      <c r="C176" s="376"/>
      <c r="D176" s="382"/>
      <c r="E176" s="382"/>
      <c r="F176" s="382"/>
      <c r="G176" s="383"/>
      <c r="H176" s="318"/>
      <c r="I176" s="319"/>
      <c r="J176" s="320"/>
      <c r="K176" s="320"/>
    </row>
    <row r="177" spans="1:11" x14ac:dyDescent="0.25">
      <c r="A177" s="161"/>
      <c r="B177" s="161"/>
      <c r="C177" s="376"/>
      <c r="D177" s="382"/>
      <c r="E177" s="382"/>
      <c r="F177" s="382"/>
      <c r="G177" s="383"/>
      <c r="H177" s="318"/>
      <c r="I177" s="319"/>
      <c r="J177" s="320"/>
      <c r="K177" s="320"/>
    </row>
    <row r="178" spans="1:11" x14ac:dyDescent="0.25">
      <c r="A178" s="161"/>
      <c r="B178" s="161"/>
      <c r="C178" s="376"/>
      <c r="D178" s="382"/>
      <c r="E178" s="382"/>
      <c r="F178" s="382"/>
      <c r="G178" s="383"/>
      <c r="H178" s="318"/>
      <c r="I178" s="319"/>
      <c r="J178" s="320"/>
      <c r="K178" s="320"/>
    </row>
    <row r="179" spans="1:11" x14ac:dyDescent="0.25">
      <c r="A179" s="161"/>
      <c r="B179" s="161"/>
      <c r="C179" s="376"/>
      <c r="D179" s="382"/>
      <c r="E179" s="382"/>
      <c r="F179" s="382"/>
      <c r="G179" s="383"/>
      <c r="H179" s="318"/>
      <c r="I179" s="319"/>
      <c r="J179" s="320"/>
      <c r="K179" s="320"/>
    </row>
    <row r="180" spans="1:11" x14ac:dyDescent="0.25">
      <c r="A180" s="161"/>
      <c r="B180" s="161"/>
      <c r="C180" s="376"/>
      <c r="D180" s="382"/>
      <c r="E180" s="382"/>
      <c r="F180" s="382"/>
      <c r="G180" s="383"/>
      <c r="H180" s="318"/>
      <c r="I180" s="319"/>
      <c r="J180" s="320"/>
      <c r="K180" s="320"/>
    </row>
    <row r="181" spans="1:11" x14ac:dyDescent="0.25">
      <c r="A181" s="161"/>
      <c r="B181" s="161"/>
      <c r="C181" s="376"/>
      <c r="D181" s="382"/>
      <c r="E181" s="382"/>
      <c r="F181" s="382"/>
      <c r="G181" s="383"/>
      <c r="H181" s="318"/>
      <c r="I181" s="319"/>
      <c r="J181" s="320"/>
      <c r="K181" s="320"/>
    </row>
    <row r="182" spans="1:11" x14ac:dyDescent="0.25">
      <c r="A182" s="161"/>
      <c r="B182" s="161"/>
      <c r="C182" s="376"/>
      <c r="D182" s="382"/>
      <c r="E182" s="382"/>
      <c r="F182" s="382"/>
      <c r="G182" s="383"/>
      <c r="H182" s="318"/>
      <c r="I182" s="319"/>
      <c r="J182" s="320"/>
      <c r="K182" s="320"/>
    </row>
    <row r="183" spans="1:11" x14ac:dyDescent="0.25">
      <c r="A183" s="161"/>
      <c r="B183" s="161"/>
      <c r="C183" s="376"/>
      <c r="D183" s="382"/>
      <c r="E183" s="382"/>
      <c r="F183" s="382"/>
      <c r="G183" s="383"/>
      <c r="H183" s="318"/>
      <c r="I183" s="319"/>
      <c r="J183" s="320"/>
      <c r="K183" s="320"/>
    </row>
    <row r="184" spans="1:11" x14ac:dyDescent="0.25">
      <c r="A184" s="161"/>
      <c r="B184" s="161"/>
      <c r="C184" s="376"/>
      <c r="D184" s="382"/>
      <c r="E184" s="382"/>
      <c r="F184" s="382"/>
      <c r="G184" s="383"/>
      <c r="H184" s="318"/>
      <c r="I184" s="319"/>
      <c r="J184" s="320"/>
      <c r="K184" s="320"/>
    </row>
    <row r="185" spans="1:11" x14ac:dyDescent="0.25">
      <c r="A185" s="161"/>
      <c r="B185" s="161"/>
      <c r="C185" s="376"/>
      <c r="D185" s="382"/>
      <c r="E185" s="382"/>
      <c r="F185" s="382"/>
      <c r="G185" s="383"/>
      <c r="H185" s="318"/>
      <c r="I185" s="319"/>
      <c r="J185" s="320"/>
      <c r="K185" s="320"/>
    </row>
    <row r="186" spans="1:11" x14ac:dyDescent="0.25">
      <c r="A186" s="161"/>
      <c r="B186" s="161"/>
      <c r="C186" s="376"/>
      <c r="D186" s="382"/>
      <c r="E186" s="382"/>
      <c r="F186" s="382"/>
      <c r="G186" s="383"/>
      <c r="H186" s="318"/>
      <c r="I186" s="319"/>
      <c r="J186" s="320"/>
      <c r="K186" s="320"/>
    </row>
    <row r="187" spans="1:11" x14ac:dyDescent="0.25">
      <c r="A187" s="161"/>
      <c r="B187" s="161"/>
      <c r="C187" s="376"/>
      <c r="D187" s="382"/>
      <c r="E187" s="382"/>
      <c r="F187" s="382"/>
      <c r="G187" s="383"/>
      <c r="H187" s="318"/>
      <c r="I187" s="319"/>
      <c r="J187" s="320"/>
      <c r="K187" s="320"/>
    </row>
    <row r="188" spans="1:11" x14ac:dyDescent="0.25">
      <c r="A188" s="161"/>
      <c r="B188" s="161"/>
      <c r="C188" s="376"/>
      <c r="D188" s="382"/>
      <c r="E188" s="382"/>
      <c r="F188" s="382"/>
      <c r="G188" s="383"/>
      <c r="H188" s="318"/>
      <c r="I188" s="319"/>
      <c r="J188" s="320"/>
      <c r="K188" s="320"/>
    </row>
    <row r="189" spans="1:11" x14ac:dyDescent="0.25">
      <c r="A189" s="161"/>
      <c r="B189" s="161"/>
      <c r="C189" s="376"/>
      <c r="D189" s="382"/>
      <c r="E189" s="382"/>
      <c r="F189" s="382"/>
      <c r="G189" s="383"/>
      <c r="H189" s="318"/>
      <c r="I189" s="319"/>
      <c r="J189" s="320"/>
      <c r="K189" s="320"/>
    </row>
    <row r="190" spans="1:11" x14ac:dyDescent="0.25">
      <c r="A190" s="161"/>
      <c r="B190" s="161"/>
      <c r="C190" s="376"/>
      <c r="D190" s="382"/>
      <c r="E190" s="382"/>
      <c r="F190" s="382"/>
      <c r="G190" s="383"/>
      <c r="H190" s="318"/>
      <c r="I190" s="319"/>
      <c r="J190" s="320"/>
      <c r="K190" s="320"/>
    </row>
    <row r="191" spans="1:11" x14ac:dyDescent="0.25">
      <c r="A191" s="161"/>
      <c r="B191" s="161"/>
      <c r="C191" s="376"/>
      <c r="D191" s="382"/>
      <c r="E191" s="382"/>
      <c r="F191" s="382"/>
      <c r="G191" s="383"/>
      <c r="H191" s="318"/>
      <c r="I191" s="319"/>
      <c r="J191" s="320"/>
      <c r="K191" s="320"/>
    </row>
    <row r="192" spans="1:11" x14ac:dyDescent="0.25">
      <c r="A192" s="167"/>
      <c r="B192" s="167"/>
      <c r="C192" s="454"/>
      <c r="D192" s="455"/>
      <c r="E192" s="455"/>
      <c r="F192" s="455"/>
      <c r="G192" s="456"/>
      <c r="H192" s="321"/>
      <c r="I192" s="322"/>
      <c r="J192" s="323"/>
      <c r="K192" s="323"/>
    </row>
    <row r="193" spans="1:12" x14ac:dyDescent="0.25">
      <c r="A193" s="373" t="s">
        <v>103</v>
      </c>
      <c r="B193" s="373"/>
      <c r="C193" s="373"/>
      <c r="D193" s="373"/>
      <c r="E193" s="373"/>
      <c r="F193" s="373"/>
      <c r="G193" s="373"/>
      <c r="H193" s="373"/>
      <c r="I193" s="373"/>
      <c r="J193" s="373"/>
      <c r="K193" s="324">
        <f>SUM(K132:K192)</f>
        <v>0</v>
      </c>
    </row>
    <row r="194" spans="1:12" x14ac:dyDescent="0.25">
      <c r="A194" s="420" t="s">
        <v>1547</v>
      </c>
      <c r="B194" s="421"/>
      <c r="C194" s="421"/>
      <c r="D194" s="421"/>
      <c r="E194" s="421"/>
      <c r="F194" s="421"/>
      <c r="G194" s="421"/>
      <c r="H194" s="421"/>
      <c r="I194" s="421"/>
      <c r="J194" s="421"/>
      <c r="K194" s="422"/>
    </row>
    <row r="195" spans="1:12" x14ac:dyDescent="0.25">
      <c r="A195" s="423"/>
      <c r="B195" s="424"/>
      <c r="C195" s="424"/>
      <c r="D195" s="424"/>
      <c r="E195" s="424"/>
      <c r="F195" s="424"/>
      <c r="G195" s="424"/>
      <c r="H195" s="424"/>
      <c r="I195" s="424"/>
      <c r="J195" s="424"/>
      <c r="K195" s="425"/>
    </row>
    <row r="196" spans="1:12" x14ac:dyDescent="0.25">
      <c r="A196" s="426" t="s">
        <v>105</v>
      </c>
      <c r="B196" s="426"/>
      <c r="C196" s="426"/>
      <c r="D196" s="426"/>
      <c r="E196" s="426"/>
      <c r="F196" s="426"/>
      <c r="G196" s="426"/>
      <c r="H196" s="426"/>
      <c r="I196" s="426"/>
      <c r="J196" s="426"/>
      <c r="K196" s="324">
        <f>K193</f>
        <v>0</v>
      </c>
    </row>
    <row r="197" spans="1:12" x14ac:dyDescent="0.25">
      <c r="A197" s="205"/>
      <c r="B197" s="158"/>
      <c r="C197" s="457"/>
      <c r="D197" s="458"/>
      <c r="E197" s="458"/>
      <c r="F197" s="458"/>
      <c r="G197" s="459"/>
      <c r="H197" s="315"/>
      <c r="I197" s="315"/>
      <c r="J197" s="315"/>
      <c r="K197" s="317"/>
    </row>
    <row r="198" spans="1:12" x14ac:dyDescent="0.25">
      <c r="A198" s="172" t="s">
        <v>1548</v>
      </c>
      <c r="B198" s="175"/>
      <c r="C198" s="460" t="s">
        <v>1549</v>
      </c>
      <c r="D198" s="461"/>
      <c r="E198" s="461"/>
      <c r="F198" s="461"/>
      <c r="G198" s="462"/>
      <c r="H198" s="318"/>
      <c r="I198" s="318"/>
      <c r="J198" s="318"/>
      <c r="K198" s="320"/>
    </row>
    <row r="199" spans="1:12" ht="24.75" customHeight="1" x14ac:dyDescent="0.25">
      <c r="A199" s="78"/>
      <c r="B199" s="108" t="s">
        <v>1550</v>
      </c>
      <c r="C199" s="355" t="s">
        <v>1551</v>
      </c>
      <c r="D199" s="356"/>
      <c r="E199" s="356"/>
      <c r="F199" s="356"/>
      <c r="G199" s="357"/>
      <c r="H199" s="60" t="s">
        <v>1552</v>
      </c>
      <c r="I199" s="66">
        <v>1</v>
      </c>
      <c r="J199" s="67">
        <v>121550</v>
      </c>
      <c r="K199" s="67">
        <f>ROUNDUP(IF(H199&lt;&gt;"",I199*J199,""),2)</f>
        <v>121550</v>
      </c>
    </row>
    <row r="200" spans="1:12" x14ac:dyDescent="0.25">
      <c r="A200" s="78"/>
      <c r="B200" s="108"/>
      <c r="C200" s="433"/>
      <c r="D200" s="434"/>
      <c r="E200" s="434"/>
      <c r="F200" s="434"/>
      <c r="G200" s="435"/>
      <c r="H200" s="60"/>
      <c r="I200" s="60"/>
      <c r="J200" s="67"/>
      <c r="K200" s="67"/>
    </row>
    <row r="201" spans="1:12" x14ac:dyDescent="0.25">
      <c r="A201" s="78"/>
      <c r="B201" s="108" t="s">
        <v>1553</v>
      </c>
      <c r="C201" s="433" t="s">
        <v>1554</v>
      </c>
      <c r="D201" s="434"/>
      <c r="E201" s="434"/>
      <c r="F201" s="434"/>
      <c r="G201" s="435"/>
      <c r="H201" s="60" t="s">
        <v>1555</v>
      </c>
      <c r="I201" s="340">
        <f>K199</f>
        <v>121550</v>
      </c>
      <c r="J201" s="347"/>
      <c r="K201" s="67">
        <f>I201*J201</f>
        <v>0</v>
      </c>
      <c r="L201" s="97"/>
    </row>
    <row r="202" spans="1:12" x14ac:dyDescent="0.25">
      <c r="A202" s="78"/>
      <c r="B202" s="108"/>
      <c r="C202" s="355"/>
      <c r="D202" s="356"/>
      <c r="E202" s="356"/>
      <c r="F202" s="356"/>
      <c r="G202" s="357"/>
      <c r="H202" s="60"/>
      <c r="I202" s="66"/>
      <c r="J202" s="67"/>
      <c r="K202" s="67"/>
    </row>
    <row r="203" spans="1:12" x14ac:dyDescent="0.25">
      <c r="A203" s="172" t="s">
        <v>1556</v>
      </c>
      <c r="B203" s="79"/>
      <c r="C203" s="460" t="s">
        <v>1557</v>
      </c>
      <c r="D203" s="461"/>
      <c r="E203" s="461"/>
      <c r="F203" s="461"/>
      <c r="G203" s="462"/>
      <c r="H203" s="60"/>
      <c r="I203" s="66"/>
      <c r="J203" s="67"/>
      <c r="K203" s="67"/>
    </row>
    <row r="204" spans="1:12" x14ac:dyDescent="0.25">
      <c r="A204" s="78"/>
      <c r="B204" s="79"/>
      <c r="C204" s="451"/>
      <c r="D204" s="452"/>
      <c r="E204" s="452"/>
      <c r="F204" s="452"/>
      <c r="G204" s="453"/>
      <c r="H204" s="60"/>
      <c r="I204" s="66"/>
      <c r="J204" s="67"/>
      <c r="K204" s="67"/>
    </row>
    <row r="205" spans="1:12" ht="26.4" customHeight="1" x14ac:dyDescent="0.25">
      <c r="A205" s="78"/>
      <c r="B205" s="79" t="s">
        <v>1558</v>
      </c>
      <c r="C205" s="355" t="s">
        <v>1559</v>
      </c>
      <c r="D205" s="356"/>
      <c r="E205" s="356"/>
      <c r="F205" s="356"/>
      <c r="G205" s="357"/>
      <c r="H205" s="60"/>
      <c r="I205" s="66"/>
      <c r="J205" s="67"/>
      <c r="K205" s="67"/>
    </row>
    <row r="206" spans="1:12" x14ac:dyDescent="0.25">
      <c r="A206" s="87"/>
      <c r="B206" s="79"/>
      <c r="C206" s="433"/>
      <c r="D206" s="434"/>
      <c r="E206" s="434"/>
      <c r="F206" s="434"/>
      <c r="G206" s="435"/>
      <c r="H206" s="60"/>
      <c r="I206" s="66"/>
      <c r="J206" s="67"/>
      <c r="K206" s="67"/>
    </row>
    <row r="207" spans="1:12" ht="13.8" x14ac:dyDescent="0.25">
      <c r="A207" s="87"/>
      <c r="B207" s="79" t="s">
        <v>77</v>
      </c>
      <c r="C207" s="433" t="s">
        <v>1560</v>
      </c>
      <c r="D207" s="434"/>
      <c r="E207" s="434"/>
      <c r="F207" s="434"/>
      <c r="G207" s="435"/>
      <c r="H207" s="162" t="s">
        <v>1561</v>
      </c>
      <c r="I207" s="66">
        <v>155</v>
      </c>
      <c r="J207" s="37"/>
      <c r="K207" s="67">
        <f>ROUNDUP(IF(H207&lt;&gt;"",I207*J207,""),2)</f>
        <v>0</v>
      </c>
    </row>
    <row r="208" spans="1:12" x14ac:dyDescent="0.25">
      <c r="A208" s="87"/>
      <c r="B208" s="79"/>
      <c r="C208" s="433"/>
      <c r="D208" s="434"/>
      <c r="E208" s="434"/>
      <c r="F208" s="434"/>
      <c r="G208" s="435"/>
      <c r="H208" s="60"/>
      <c r="I208" s="66"/>
      <c r="J208" s="67"/>
      <c r="K208" s="67"/>
    </row>
    <row r="209" spans="1:11" ht="13.8" x14ac:dyDescent="0.25">
      <c r="A209" s="87"/>
      <c r="B209" s="79" t="s">
        <v>80</v>
      </c>
      <c r="C209" s="433" t="s">
        <v>1562</v>
      </c>
      <c r="D209" s="434"/>
      <c r="E209" s="434"/>
      <c r="F209" s="434"/>
      <c r="G209" s="435"/>
      <c r="H209" s="162" t="s">
        <v>1561</v>
      </c>
      <c r="I209" s="66">
        <v>50</v>
      </c>
      <c r="J209" s="37"/>
      <c r="K209" s="67">
        <f>ROUNDUP(IF(H209&lt;&gt;"",I209*J209,""),2)</f>
        <v>0</v>
      </c>
    </row>
    <row r="210" spans="1:11" x14ac:dyDescent="0.25">
      <c r="A210" s="87"/>
      <c r="B210" s="79"/>
      <c r="C210" s="433"/>
      <c r="D210" s="434"/>
      <c r="E210" s="434"/>
      <c r="F210" s="434"/>
      <c r="G210" s="435"/>
      <c r="H210" s="60"/>
      <c r="I210" s="66"/>
      <c r="J210" s="67"/>
      <c r="K210" s="67"/>
    </row>
    <row r="211" spans="1:11" ht="13.8" x14ac:dyDescent="0.25">
      <c r="A211" s="87"/>
      <c r="B211" s="79" t="s">
        <v>82</v>
      </c>
      <c r="C211" s="433" t="s">
        <v>1563</v>
      </c>
      <c r="D211" s="434"/>
      <c r="E211" s="434"/>
      <c r="F211" s="434"/>
      <c r="G211" s="435"/>
      <c r="H211" s="162" t="s">
        <v>1561</v>
      </c>
      <c r="I211" s="66">
        <v>15</v>
      </c>
      <c r="J211" s="37"/>
      <c r="K211" s="67">
        <f>ROUNDUP(IF(H211&lt;&gt;"",I211*J211,""),2)</f>
        <v>0</v>
      </c>
    </row>
    <row r="212" spans="1:11" x14ac:dyDescent="0.25">
      <c r="A212" s="87"/>
      <c r="B212" s="79"/>
      <c r="C212" s="433"/>
      <c r="D212" s="434"/>
      <c r="E212" s="434"/>
      <c r="F212" s="434"/>
      <c r="G212" s="435"/>
      <c r="H212" s="60"/>
      <c r="I212" s="66"/>
      <c r="J212" s="67"/>
      <c r="K212" s="67"/>
    </row>
    <row r="213" spans="1:11" ht="13.8" x14ac:dyDescent="0.25">
      <c r="A213" s="87"/>
      <c r="B213" s="79" t="s">
        <v>80</v>
      </c>
      <c r="C213" s="433" t="s">
        <v>1564</v>
      </c>
      <c r="D213" s="434"/>
      <c r="E213" s="434"/>
      <c r="F213" s="434"/>
      <c r="G213" s="435"/>
      <c r="H213" s="162" t="s">
        <v>1561</v>
      </c>
      <c r="I213" s="66">
        <v>15</v>
      </c>
      <c r="J213" s="37"/>
      <c r="K213" s="67">
        <f>ROUNDUP(IF(H213&lt;&gt;"",I213*J213,""),2)</f>
        <v>0</v>
      </c>
    </row>
    <row r="214" spans="1:11" x14ac:dyDescent="0.25">
      <c r="A214" s="161"/>
      <c r="B214" s="175"/>
      <c r="C214" s="430"/>
      <c r="D214" s="431"/>
      <c r="E214" s="431"/>
      <c r="F214" s="431"/>
      <c r="G214" s="432"/>
      <c r="H214" s="162"/>
      <c r="I214" s="66"/>
      <c r="J214" s="67"/>
      <c r="K214" s="67"/>
    </row>
    <row r="215" spans="1:11" ht="27.75" customHeight="1" x14ac:dyDescent="0.25">
      <c r="A215" s="161"/>
      <c r="B215" s="79" t="s">
        <v>1565</v>
      </c>
      <c r="C215" s="355" t="s">
        <v>1566</v>
      </c>
      <c r="D215" s="356"/>
      <c r="E215" s="356"/>
      <c r="F215" s="356"/>
      <c r="G215" s="357"/>
      <c r="H215" s="162" t="s">
        <v>1561</v>
      </c>
      <c r="I215" s="66">
        <v>15</v>
      </c>
      <c r="J215" s="37"/>
      <c r="K215" s="67">
        <f t="shared" ref="K215" si="0">ROUNDUP(IF(H215&lt;&gt;"",I215*J215,""),2)</f>
        <v>0</v>
      </c>
    </row>
    <row r="216" spans="1:11" x14ac:dyDescent="0.25">
      <c r="A216" s="161"/>
      <c r="B216" s="175"/>
      <c r="C216" s="430"/>
      <c r="D216" s="431"/>
      <c r="E216" s="431"/>
      <c r="F216" s="431"/>
      <c r="G216" s="432"/>
      <c r="H216" s="162"/>
      <c r="I216" s="66"/>
      <c r="J216" s="67"/>
      <c r="K216" s="67"/>
    </row>
    <row r="217" spans="1:11" ht="29.25" customHeight="1" x14ac:dyDescent="0.25">
      <c r="A217" s="161"/>
      <c r="B217" s="175" t="s">
        <v>1567</v>
      </c>
      <c r="C217" s="355" t="s">
        <v>1568</v>
      </c>
      <c r="D217" s="356"/>
      <c r="E217" s="356"/>
      <c r="F217" s="356"/>
      <c r="G217" s="357"/>
      <c r="H217" s="162" t="s">
        <v>1561</v>
      </c>
      <c r="I217" s="66">
        <v>15</v>
      </c>
      <c r="J217" s="37"/>
      <c r="K217" s="67">
        <f>ROUNDUP(IF(H217&lt;&gt;"",I217*J217,""),2)</f>
        <v>0</v>
      </c>
    </row>
    <row r="218" spans="1:11" x14ac:dyDescent="0.25">
      <c r="A218" s="161"/>
      <c r="B218" s="175"/>
      <c r="C218" s="355"/>
      <c r="D218" s="356"/>
      <c r="E218" s="356"/>
      <c r="F218" s="356"/>
      <c r="G218" s="357"/>
      <c r="H218" s="162"/>
      <c r="I218" s="66"/>
      <c r="J218" s="165"/>
      <c r="K218" s="67"/>
    </row>
    <row r="219" spans="1:11" ht="13.8" x14ac:dyDescent="0.25">
      <c r="A219" s="161"/>
      <c r="B219" s="175" t="s">
        <v>1569</v>
      </c>
      <c r="C219" s="355" t="s">
        <v>1570</v>
      </c>
      <c r="D219" s="356"/>
      <c r="E219" s="356"/>
      <c r="F219" s="356"/>
      <c r="G219" s="357"/>
      <c r="H219" s="162" t="s">
        <v>1561</v>
      </c>
      <c r="I219" s="66">
        <v>15</v>
      </c>
      <c r="J219" s="37"/>
      <c r="K219" s="67">
        <f>ROUNDUP(IF(H219&lt;&gt;"",I219*J219,""),2)</f>
        <v>0</v>
      </c>
    </row>
    <row r="220" spans="1:11" x14ac:dyDescent="0.25">
      <c r="A220" s="161"/>
      <c r="B220" s="175"/>
      <c r="C220" s="430"/>
      <c r="D220" s="431"/>
      <c r="E220" s="431"/>
      <c r="F220" s="431"/>
      <c r="G220" s="432"/>
      <c r="H220" s="162"/>
      <c r="I220" s="166"/>
      <c r="J220" s="67"/>
      <c r="K220" s="67"/>
    </row>
    <row r="221" spans="1:11" x14ac:dyDescent="0.25">
      <c r="A221" s="172" t="s">
        <v>1571</v>
      </c>
      <c r="B221" s="175"/>
      <c r="C221" s="367" t="s">
        <v>1572</v>
      </c>
      <c r="D221" s="368"/>
      <c r="E221" s="368"/>
      <c r="F221" s="368"/>
      <c r="G221" s="369"/>
      <c r="H221" s="162"/>
      <c r="I221" s="166"/>
      <c r="J221" s="67"/>
      <c r="K221" s="67"/>
    </row>
    <row r="222" spans="1:11" x14ac:dyDescent="0.25">
      <c r="A222" s="160"/>
      <c r="B222" s="175"/>
      <c r="C222" s="355"/>
      <c r="D222" s="356"/>
      <c r="E222" s="356"/>
      <c r="F222" s="356"/>
      <c r="G222" s="357"/>
      <c r="H222" s="162"/>
      <c r="I222" s="166"/>
      <c r="J222" s="67"/>
      <c r="K222" s="67"/>
    </row>
    <row r="223" spans="1:11" x14ac:dyDescent="0.25">
      <c r="A223" s="160"/>
      <c r="B223" s="79" t="s">
        <v>1573</v>
      </c>
      <c r="C223" s="355" t="s">
        <v>1574</v>
      </c>
      <c r="D223" s="356"/>
      <c r="E223" s="356"/>
      <c r="F223" s="356"/>
      <c r="G223" s="357"/>
      <c r="H223" s="162" t="s">
        <v>22</v>
      </c>
      <c r="I223" s="66">
        <v>1</v>
      </c>
      <c r="J223" s="37"/>
      <c r="K223" s="67">
        <f>ROUNDUP(IF(H223&lt;&gt;"",I223*J223,""),2)</f>
        <v>0</v>
      </c>
    </row>
    <row r="224" spans="1:11" x14ac:dyDescent="0.25">
      <c r="A224" s="160"/>
      <c r="B224" s="79"/>
      <c r="C224" s="355"/>
      <c r="D224" s="356"/>
      <c r="E224" s="356"/>
      <c r="F224" s="356"/>
      <c r="G224" s="357"/>
      <c r="H224" s="162"/>
      <c r="I224" s="66"/>
      <c r="J224" s="67"/>
      <c r="K224" s="67"/>
    </row>
    <row r="225" spans="1:24" x14ac:dyDescent="0.25">
      <c r="A225" s="172"/>
      <c r="B225" s="175" t="s">
        <v>1575</v>
      </c>
      <c r="C225" s="355" t="s">
        <v>1576</v>
      </c>
      <c r="D225" s="356"/>
      <c r="E225" s="356"/>
      <c r="F225" s="356"/>
      <c r="G225" s="357"/>
      <c r="H225" s="162" t="s">
        <v>22</v>
      </c>
      <c r="I225" s="66">
        <v>1</v>
      </c>
      <c r="J225" s="37"/>
      <c r="K225" s="67">
        <f t="shared" ref="K225" si="1">ROUNDUP(IF(H225&lt;&gt;"",I225*J225,""),2)</f>
        <v>0</v>
      </c>
      <c r="Q225" s="195"/>
    </row>
    <row r="226" spans="1:24" x14ac:dyDescent="0.25">
      <c r="A226" s="160"/>
      <c r="B226" s="175"/>
      <c r="C226" s="355"/>
      <c r="D226" s="356"/>
      <c r="E226" s="356"/>
      <c r="F226" s="356"/>
      <c r="G226" s="357"/>
      <c r="H226" s="162"/>
      <c r="I226" s="66"/>
      <c r="J226" s="67"/>
      <c r="K226" s="67"/>
    </row>
    <row r="227" spans="1:24" x14ac:dyDescent="0.25">
      <c r="A227" s="160" t="s">
        <v>1577</v>
      </c>
      <c r="B227" s="79"/>
      <c r="C227" s="367" t="s">
        <v>1578</v>
      </c>
      <c r="D227" s="368"/>
      <c r="E227" s="368"/>
      <c r="F227" s="368"/>
      <c r="G227" s="369"/>
      <c r="H227" s="162"/>
      <c r="I227" s="66"/>
      <c r="J227" s="67"/>
      <c r="K227" s="67"/>
    </row>
    <row r="228" spans="1:24" x14ac:dyDescent="0.25">
      <c r="A228" s="172"/>
      <c r="B228" s="175"/>
      <c r="C228" s="355"/>
      <c r="D228" s="356"/>
      <c r="E228" s="356"/>
      <c r="F228" s="356"/>
      <c r="G228" s="357"/>
      <c r="H228" s="162"/>
      <c r="I228" s="66"/>
      <c r="J228" s="67"/>
      <c r="K228" s="67"/>
    </row>
    <row r="229" spans="1:24" ht="13.8" x14ac:dyDescent="0.25">
      <c r="A229" s="160"/>
      <c r="B229" s="175" t="s">
        <v>1579</v>
      </c>
      <c r="C229" s="355" t="s">
        <v>1580</v>
      </c>
      <c r="D229" s="356"/>
      <c r="E229" s="356"/>
      <c r="F229" s="356"/>
      <c r="G229" s="357"/>
      <c r="H229" s="162" t="s">
        <v>1561</v>
      </c>
      <c r="I229" s="66">
        <v>50</v>
      </c>
      <c r="J229" s="37"/>
      <c r="K229" s="67">
        <f>ROUNDUP(IF(H229&lt;&gt;"",I229*J229,""),2)</f>
        <v>0</v>
      </c>
      <c r="L229" s="157"/>
      <c r="M229" s="157"/>
      <c r="N229" s="157"/>
      <c r="O229" s="157"/>
      <c r="P229" s="157"/>
      <c r="Q229" s="157"/>
      <c r="R229" s="157"/>
      <c r="S229" s="157"/>
      <c r="T229" s="157"/>
      <c r="U229" s="157"/>
      <c r="V229" s="157"/>
      <c r="W229" s="157"/>
      <c r="X229" s="157"/>
    </row>
    <row r="230" spans="1:24" x14ac:dyDescent="0.25">
      <c r="A230" s="160"/>
      <c r="B230" s="79"/>
      <c r="C230" s="355"/>
      <c r="D230" s="356"/>
      <c r="E230" s="356"/>
      <c r="F230" s="356"/>
      <c r="G230" s="357"/>
      <c r="H230" s="162"/>
      <c r="I230" s="66"/>
      <c r="J230" s="67"/>
      <c r="K230" s="67"/>
      <c r="L230" s="157"/>
      <c r="M230" s="157"/>
      <c r="N230" s="157"/>
      <c r="O230" s="157"/>
      <c r="P230" s="157"/>
      <c r="Q230" s="157"/>
      <c r="R230" s="157"/>
      <c r="S230" s="157"/>
      <c r="T230" s="157"/>
      <c r="U230" s="157"/>
      <c r="V230" s="157"/>
      <c r="W230" s="157"/>
      <c r="X230" s="157"/>
    </row>
    <row r="231" spans="1:24" ht="13.8" x14ac:dyDescent="0.25">
      <c r="A231" s="172"/>
      <c r="B231" s="175" t="s">
        <v>1581</v>
      </c>
      <c r="C231" s="355" t="s">
        <v>1582</v>
      </c>
      <c r="D231" s="356"/>
      <c r="E231" s="356"/>
      <c r="F231" s="356"/>
      <c r="G231" s="357"/>
      <c r="H231" s="162" t="s">
        <v>1561</v>
      </c>
      <c r="I231" s="66">
        <v>50</v>
      </c>
      <c r="J231" s="37"/>
      <c r="K231" s="67">
        <f t="shared" ref="K231" si="2">ROUNDUP(IF(H231&lt;&gt;"",I231*J231,""),2)</f>
        <v>0</v>
      </c>
      <c r="L231" s="157"/>
      <c r="M231" s="157"/>
      <c r="N231" s="157"/>
      <c r="O231" s="157"/>
      <c r="P231" s="157"/>
      <c r="Q231" s="157"/>
      <c r="R231" s="157"/>
      <c r="S231" s="157"/>
      <c r="T231" s="157"/>
      <c r="U231" s="157"/>
      <c r="V231" s="157"/>
      <c r="W231" s="157"/>
      <c r="X231" s="157"/>
    </row>
    <row r="232" spans="1:24" x14ac:dyDescent="0.25">
      <c r="A232" s="160"/>
      <c r="B232" s="175"/>
      <c r="C232" s="430"/>
      <c r="D232" s="431"/>
      <c r="E232" s="431"/>
      <c r="F232" s="431"/>
      <c r="G232" s="432"/>
      <c r="H232" s="162"/>
      <c r="I232" s="66"/>
      <c r="J232" s="165"/>
      <c r="K232" s="67"/>
    </row>
    <row r="233" spans="1:24" ht="13.8" x14ac:dyDescent="0.25">
      <c r="A233" s="160" t="s">
        <v>1583</v>
      </c>
      <c r="B233" s="79"/>
      <c r="C233" s="367" t="s">
        <v>1584</v>
      </c>
      <c r="D233" s="368"/>
      <c r="E233" s="368"/>
      <c r="F233" s="368"/>
      <c r="G233" s="369"/>
      <c r="H233" s="162" t="s">
        <v>1585</v>
      </c>
      <c r="I233" s="66">
        <v>200</v>
      </c>
      <c r="J233" s="37"/>
      <c r="K233" s="67">
        <f>ROUNDUP(IF(H233&lt;&gt;"",I233*J233,""),2)</f>
        <v>0</v>
      </c>
      <c r="L233" s="157"/>
    </row>
    <row r="234" spans="1:24" x14ac:dyDescent="0.25">
      <c r="A234" s="160"/>
      <c r="B234" s="79"/>
      <c r="C234" s="367"/>
      <c r="D234" s="368"/>
      <c r="E234" s="368"/>
      <c r="F234" s="368"/>
      <c r="G234" s="369"/>
      <c r="H234" s="162"/>
      <c r="I234" s="166"/>
      <c r="J234" s="67"/>
      <c r="K234" s="67"/>
    </row>
    <row r="235" spans="1:24" ht="39" customHeight="1" x14ac:dyDescent="0.25">
      <c r="A235" s="160" t="s">
        <v>1586</v>
      </c>
      <c r="B235" s="79"/>
      <c r="C235" s="367" t="s">
        <v>1587</v>
      </c>
      <c r="D235" s="368"/>
      <c r="E235" s="368"/>
      <c r="F235" s="368"/>
      <c r="G235" s="369"/>
      <c r="H235" s="162" t="s">
        <v>1588</v>
      </c>
      <c r="I235" s="66">
        <v>1650</v>
      </c>
      <c r="J235" s="37"/>
      <c r="K235" s="67">
        <f t="shared" ref="K235" si="3">ROUNDUP(IF(H235&lt;&gt;"",I235*J235,""),2)</f>
        <v>0</v>
      </c>
      <c r="L235" s="157"/>
    </row>
    <row r="236" spans="1:24" x14ac:dyDescent="0.25">
      <c r="A236" s="160"/>
      <c r="B236" s="175"/>
      <c r="C236" s="430"/>
      <c r="D236" s="431"/>
      <c r="E236" s="431"/>
      <c r="F236" s="431"/>
      <c r="G236" s="432"/>
      <c r="H236" s="162"/>
      <c r="I236" s="66"/>
      <c r="J236" s="67"/>
      <c r="K236" s="67"/>
    </row>
    <row r="237" spans="1:24" x14ac:dyDescent="0.25">
      <c r="A237" s="160" t="s">
        <v>1589</v>
      </c>
      <c r="B237" s="175"/>
      <c r="C237" s="451" t="s">
        <v>1590</v>
      </c>
      <c r="D237" s="452"/>
      <c r="E237" s="452"/>
      <c r="F237" s="452"/>
      <c r="G237" s="453"/>
      <c r="H237" s="162"/>
      <c r="I237" s="66"/>
      <c r="J237" s="67"/>
      <c r="K237" s="67"/>
      <c r="M237" s="157"/>
    </row>
    <row r="238" spans="1:24" x14ac:dyDescent="0.25">
      <c r="A238" s="160"/>
      <c r="B238" s="175"/>
      <c r="C238" s="433"/>
      <c r="D238" s="434"/>
      <c r="E238" s="434"/>
      <c r="F238" s="434"/>
      <c r="G238" s="435"/>
      <c r="H238" s="162"/>
      <c r="I238" s="66"/>
      <c r="J238" s="67"/>
      <c r="K238" s="67"/>
      <c r="M238" s="157"/>
    </row>
    <row r="239" spans="1:24" ht="13.8" x14ac:dyDescent="0.25">
      <c r="A239" s="160"/>
      <c r="B239" s="175" t="s">
        <v>1591</v>
      </c>
      <c r="C239" s="433" t="s">
        <v>1592</v>
      </c>
      <c r="D239" s="434"/>
      <c r="E239" s="434"/>
      <c r="F239" s="434"/>
      <c r="G239" s="435"/>
      <c r="H239" s="162" t="s">
        <v>1561</v>
      </c>
      <c r="I239" s="66">
        <v>10</v>
      </c>
      <c r="J239" s="37"/>
      <c r="K239" s="67">
        <f t="shared" ref="K239" si="4">ROUNDUP(IF(H239&lt;&gt;"",I239*J239,""),2)</f>
        <v>0</v>
      </c>
      <c r="M239" s="157"/>
    </row>
    <row r="240" spans="1:24" x14ac:dyDescent="0.25">
      <c r="A240" s="161"/>
      <c r="B240" s="175"/>
      <c r="C240" s="433"/>
      <c r="D240" s="434"/>
      <c r="E240" s="434"/>
      <c r="F240" s="434"/>
      <c r="G240" s="435"/>
      <c r="H240" s="162"/>
      <c r="I240" s="66"/>
      <c r="J240" s="67"/>
      <c r="K240" s="67"/>
      <c r="L240" s="97"/>
      <c r="M240" s="157"/>
    </row>
    <row r="241" spans="1:13" ht="13.8" x14ac:dyDescent="0.25">
      <c r="A241" s="161"/>
      <c r="B241" s="175" t="s">
        <v>1593</v>
      </c>
      <c r="C241" s="433" t="s">
        <v>1594</v>
      </c>
      <c r="D241" s="434"/>
      <c r="E241" s="434"/>
      <c r="F241" s="434"/>
      <c r="G241" s="435"/>
      <c r="H241" s="162" t="s">
        <v>1561</v>
      </c>
      <c r="I241" s="66">
        <v>5</v>
      </c>
      <c r="J241" s="37"/>
      <c r="K241" s="67">
        <f t="shared" ref="K241" si="5">ROUNDUP(IF(H241&lt;&gt;"",I241*J241,""),2)</f>
        <v>0</v>
      </c>
      <c r="L241" s="97"/>
      <c r="M241" s="157"/>
    </row>
    <row r="242" spans="1:13" x14ac:dyDescent="0.25">
      <c r="A242" s="161"/>
      <c r="B242" s="161"/>
      <c r="C242" s="376"/>
      <c r="D242" s="382"/>
      <c r="E242" s="382"/>
      <c r="F242" s="382"/>
      <c r="G242" s="383"/>
      <c r="H242" s="318"/>
      <c r="I242" s="319"/>
      <c r="J242" s="320"/>
      <c r="K242" s="320"/>
    </row>
    <row r="243" spans="1:13" x14ac:dyDescent="0.25">
      <c r="A243" s="161"/>
      <c r="B243" s="161"/>
      <c r="C243" s="376"/>
      <c r="D243" s="382"/>
      <c r="E243" s="382"/>
      <c r="F243" s="382"/>
      <c r="G243" s="383"/>
      <c r="H243" s="318"/>
      <c r="I243" s="319"/>
      <c r="J243" s="320"/>
      <c r="K243" s="320"/>
    </row>
    <row r="244" spans="1:13" x14ac:dyDescent="0.25">
      <c r="A244" s="161"/>
      <c r="B244" s="161"/>
      <c r="C244" s="376"/>
      <c r="D244" s="382"/>
      <c r="E244" s="382"/>
      <c r="F244" s="382"/>
      <c r="G244" s="383"/>
      <c r="H244" s="318"/>
      <c r="I244" s="319"/>
      <c r="J244" s="320"/>
      <c r="K244" s="320"/>
    </row>
    <row r="245" spans="1:13" x14ac:dyDescent="0.25">
      <c r="A245" s="161"/>
      <c r="B245" s="161"/>
      <c r="C245" s="376"/>
      <c r="D245" s="382"/>
      <c r="E245" s="382"/>
      <c r="F245" s="382"/>
      <c r="G245" s="383"/>
      <c r="H245" s="318"/>
      <c r="I245" s="319"/>
      <c r="J245" s="320"/>
      <c r="K245" s="320"/>
    </row>
    <row r="246" spans="1:13" x14ac:dyDescent="0.25">
      <c r="A246" s="161"/>
      <c r="B246" s="161"/>
      <c r="C246" s="376"/>
      <c r="D246" s="382"/>
      <c r="E246" s="382"/>
      <c r="F246" s="382"/>
      <c r="G246" s="383"/>
      <c r="H246" s="318"/>
      <c r="I246" s="319"/>
      <c r="J246" s="320"/>
      <c r="K246" s="320"/>
    </row>
    <row r="247" spans="1:13" x14ac:dyDescent="0.25">
      <c r="A247" s="161"/>
      <c r="B247" s="161"/>
      <c r="C247" s="376"/>
      <c r="D247" s="382"/>
      <c r="E247" s="382"/>
      <c r="F247" s="382"/>
      <c r="G247" s="383"/>
      <c r="H247" s="318"/>
      <c r="I247" s="319"/>
      <c r="J247" s="320"/>
      <c r="K247" s="320"/>
    </row>
    <row r="248" spans="1:13" x14ac:dyDescent="0.25">
      <c r="A248" s="161"/>
      <c r="B248" s="161"/>
      <c r="C248" s="376"/>
      <c r="D248" s="382"/>
      <c r="E248" s="382"/>
      <c r="F248" s="382"/>
      <c r="G248" s="383"/>
      <c r="H248" s="318"/>
      <c r="I248" s="319"/>
      <c r="J248" s="320"/>
      <c r="K248" s="320"/>
    </row>
    <row r="249" spans="1:13" x14ac:dyDescent="0.25">
      <c r="A249" s="161"/>
      <c r="B249" s="161"/>
      <c r="C249" s="376"/>
      <c r="D249" s="382"/>
      <c r="E249" s="382"/>
      <c r="F249" s="382"/>
      <c r="G249" s="383"/>
      <c r="H249" s="318"/>
      <c r="I249" s="319"/>
      <c r="J249" s="320"/>
      <c r="K249" s="320"/>
    </row>
    <row r="250" spans="1:13" x14ac:dyDescent="0.25">
      <c r="A250" s="167"/>
      <c r="B250" s="167"/>
      <c r="C250" s="454"/>
      <c r="D250" s="455"/>
      <c r="E250" s="455"/>
      <c r="F250" s="455"/>
      <c r="G250" s="456"/>
      <c r="H250" s="321"/>
      <c r="I250" s="322"/>
      <c r="J250" s="323"/>
      <c r="K250" s="323"/>
    </row>
    <row r="251" spans="1:13" x14ac:dyDescent="0.25">
      <c r="A251" s="373" t="s">
        <v>103</v>
      </c>
      <c r="B251" s="373"/>
      <c r="C251" s="373"/>
      <c r="D251" s="373"/>
      <c r="E251" s="373"/>
      <c r="F251" s="373"/>
      <c r="G251" s="373"/>
      <c r="H251" s="373"/>
      <c r="I251" s="373"/>
      <c r="J251" s="373"/>
      <c r="K251" s="324">
        <f>SUM(K196:K250)</f>
        <v>121550</v>
      </c>
    </row>
    <row r="252" spans="1:13" x14ac:dyDescent="0.25">
      <c r="A252" s="420" t="s">
        <v>1595</v>
      </c>
      <c r="B252" s="421"/>
      <c r="C252" s="421"/>
      <c r="D252" s="421"/>
      <c r="E252" s="421"/>
      <c r="F252" s="421"/>
      <c r="G252" s="421"/>
      <c r="H252" s="421"/>
      <c r="I252" s="421"/>
      <c r="J252" s="421"/>
      <c r="K252" s="422"/>
    </row>
    <row r="253" spans="1:13" x14ac:dyDescent="0.25">
      <c r="A253" s="423"/>
      <c r="B253" s="424"/>
      <c r="C253" s="424"/>
      <c r="D253" s="424"/>
      <c r="E253" s="424"/>
      <c r="F253" s="424"/>
      <c r="G253" s="424"/>
      <c r="H253" s="424"/>
      <c r="I253" s="424"/>
      <c r="J253" s="424"/>
      <c r="K253" s="425"/>
    </row>
    <row r="254" spans="1:13" x14ac:dyDescent="0.25">
      <c r="A254" s="426" t="s">
        <v>105</v>
      </c>
      <c r="B254" s="426"/>
      <c r="C254" s="426"/>
      <c r="D254" s="426"/>
      <c r="E254" s="426"/>
      <c r="F254" s="426"/>
      <c r="G254" s="426"/>
      <c r="H254" s="426"/>
      <c r="I254" s="426"/>
      <c r="J254" s="426"/>
      <c r="K254" s="324">
        <f>K251</f>
        <v>121550</v>
      </c>
    </row>
    <row r="255" spans="1:13" x14ac:dyDescent="0.25">
      <c r="A255" s="158"/>
      <c r="B255" s="158"/>
      <c r="C255" s="442"/>
      <c r="D255" s="443"/>
      <c r="E255" s="443"/>
      <c r="F255" s="443"/>
      <c r="G255" s="444"/>
      <c r="H255" s="315"/>
      <c r="I255" s="316"/>
      <c r="J255" s="317"/>
      <c r="K255" s="317"/>
    </row>
    <row r="256" spans="1:13" x14ac:dyDescent="0.25">
      <c r="A256" s="78" t="s">
        <v>1596</v>
      </c>
      <c r="B256" s="79" t="s">
        <v>77</v>
      </c>
      <c r="C256" s="367" t="s">
        <v>1597</v>
      </c>
      <c r="D256" s="368"/>
      <c r="E256" s="368"/>
      <c r="F256" s="368"/>
      <c r="G256" s="369"/>
      <c r="H256" s="61"/>
      <c r="I256" s="64"/>
      <c r="J256" s="65"/>
      <c r="K256" s="65"/>
    </row>
    <row r="257" spans="1:12" x14ac:dyDescent="0.25">
      <c r="A257" s="87"/>
      <c r="B257" s="79"/>
      <c r="C257" s="433"/>
      <c r="D257" s="434"/>
      <c r="E257" s="434"/>
      <c r="F257" s="434"/>
      <c r="G257" s="435"/>
      <c r="H257" s="61"/>
      <c r="I257" s="64"/>
      <c r="J257" s="65"/>
      <c r="K257" s="65"/>
    </row>
    <row r="258" spans="1:12" ht="13.8" x14ac:dyDescent="0.25">
      <c r="A258" s="161"/>
      <c r="B258" s="79" t="s">
        <v>377</v>
      </c>
      <c r="C258" s="433" t="s">
        <v>1598</v>
      </c>
      <c r="D258" s="434"/>
      <c r="E258" s="434"/>
      <c r="F258" s="434"/>
      <c r="G258" s="435"/>
      <c r="H258" s="162" t="s">
        <v>1599</v>
      </c>
      <c r="I258" s="66">
        <v>100</v>
      </c>
      <c r="J258" s="37"/>
      <c r="K258" s="67">
        <f>ROUNDUP(IF(H258&lt;&gt;"",I258*J258,""),2)</f>
        <v>0</v>
      </c>
    </row>
    <row r="259" spans="1:12" x14ac:dyDescent="0.25">
      <c r="A259" s="161"/>
      <c r="B259" s="79"/>
      <c r="C259" s="433"/>
      <c r="D259" s="434"/>
      <c r="E259" s="434"/>
      <c r="F259" s="434"/>
      <c r="G259" s="435"/>
      <c r="H259" s="182"/>
      <c r="I259" s="66"/>
      <c r="J259" s="67"/>
      <c r="K259" s="67"/>
    </row>
    <row r="260" spans="1:12" ht="13.8" x14ac:dyDescent="0.25">
      <c r="A260" s="161"/>
      <c r="B260" s="79" t="s">
        <v>380</v>
      </c>
      <c r="C260" s="433" t="s">
        <v>1600</v>
      </c>
      <c r="D260" s="434"/>
      <c r="E260" s="434"/>
      <c r="F260" s="434"/>
      <c r="G260" s="435"/>
      <c r="H260" s="162" t="s">
        <v>1599</v>
      </c>
      <c r="I260" s="66">
        <v>105</v>
      </c>
      <c r="J260" s="37"/>
      <c r="K260" s="67">
        <f t="shared" ref="K260" si="6">ROUNDUP(IF(H260&lt;&gt;"",I260*J260,""),2)</f>
        <v>0</v>
      </c>
    </row>
    <row r="261" spans="1:12" x14ac:dyDescent="0.25">
      <c r="A261" s="161"/>
      <c r="B261" s="175"/>
      <c r="C261" s="430"/>
      <c r="D261" s="431"/>
      <c r="E261" s="431"/>
      <c r="F261" s="431"/>
      <c r="G261" s="432"/>
      <c r="H261" s="162"/>
      <c r="I261" s="66"/>
      <c r="J261" s="67"/>
      <c r="K261" s="67"/>
    </row>
    <row r="262" spans="1:12" x14ac:dyDescent="0.25">
      <c r="A262" s="161"/>
      <c r="B262" s="175" t="s">
        <v>80</v>
      </c>
      <c r="C262" s="367" t="s">
        <v>1601</v>
      </c>
      <c r="D262" s="368"/>
      <c r="E262" s="368"/>
      <c r="F262" s="368"/>
      <c r="G262" s="369"/>
      <c r="H262" s="162"/>
      <c r="I262" s="66"/>
      <c r="J262" s="67"/>
      <c r="K262" s="67"/>
      <c r="L262" s="157"/>
    </row>
    <row r="263" spans="1:12" x14ac:dyDescent="0.25">
      <c r="A263" s="161"/>
      <c r="B263" s="175"/>
      <c r="C263" s="433"/>
      <c r="D263" s="434"/>
      <c r="E263" s="434"/>
      <c r="F263" s="434"/>
      <c r="G263" s="435"/>
      <c r="H263" s="162"/>
      <c r="I263" s="66"/>
      <c r="J263" s="67"/>
      <c r="K263" s="67"/>
      <c r="L263" s="157"/>
    </row>
    <row r="264" spans="1:12" x14ac:dyDescent="0.25">
      <c r="A264" s="161"/>
      <c r="B264" s="175" t="s">
        <v>377</v>
      </c>
      <c r="C264" s="433" t="s">
        <v>1600</v>
      </c>
      <c r="D264" s="434"/>
      <c r="E264" s="434"/>
      <c r="F264" s="434"/>
      <c r="G264" s="435"/>
      <c r="H264" s="162" t="s">
        <v>1602</v>
      </c>
      <c r="I264" s="66">
        <v>145</v>
      </c>
      <c r="J264" s="37"/>
      <c r="K264" s="67">
        <f t="shared" ref="K264" si="7">ROUNDUP(IF(H264&lt;&gt;"",I264*J264,""),2)</f>
        <v>0</v>
      </c>
      <c r="L264" s="157"/>
    </row>
    <row r="265" spans="1:12" x14ac:dyDescent="0.25">
      <c r="A265" s="161"/>
      <c r="B265" s="175"/>
      <c r="C265" s="433"/>
      <c r="D265" s="434"/>
      <c r="E265" s="434"/>
      <c r="F265" s="434"/>
      <c r="G265" s="435"/>
      <c r="H265" s="162"/>
      <c r="I265" s="66"/>
      <c r="J265" s="67"/>
      <c r="K265" s="67"/>
      <c r="L265" s="157"/>
    </row>
    <row r="266" spans="1:12" x14ac:dyDescent="0.25">
      <c r="A266" s="161"/>
      <c r="B266" s="175" t="s">
        <v>974</v>
      </c>
      <c r="C266" s="433" t="s">
        <v>1603</v>
      </c>
      <c r="D266" s="434"/>
      <c r="E266" s="434"/>
      <c r="F266" s="434"/>
      <c r="G266" s="435"/>
      <c r="H266" s="162" t="s">
        <v>1602</v>
      </c>
      <c r="I266" s="66">
        <v>3350</v>
      </c>
      <c r="J266" s="37"/>
      <c r="K266" s="67">
        <f t="shared" ref="K266" si="8">ROUNDUP(IF(H266&lt;&gt;"",I266*J266,""),2)</f>
        <v>0</v>
      </c>
      <c r="L266" s="157"/>
    </row>
    <row r="267" spans="1:12" x14ac:dyDescent="0.25">
      <c r="A267" s="161"/>
      <c r="B267" s="175"/>
      <c r="C267" s="433"/>
      <c r="D267" s="434"/>
      <c r="E267" s="434"/>
      <c r="F267" s="434"/>
      <c r="G267" s="435"/>
      <c r="H267" s="162"/>
      <c r="I267" s="66"/>
      <c r="J267" s="67"/>
      <c r="K267" s="67"/>
      <c r="L267" s="157"/>
    </row>
    <row r="268" spans="1:12" x14ac:dyDescent="0.25">
      <c r="A268" s="161"/>
      <c r="B268" s="175" t="s">
        <v>1459</v>
      </c>
      <c r="C268" s="433" t="s">
        <v>1604</v>
      </c>
      <c r="D268" s="434"/>
      <c r="E268" s="434"/>
      <c r="F268" s="434"/>
      <c r="G268" s="435"/>
      <c r="H268" s="162" t="s">
        <v>1602</v>
      </c>
      <c r="I268" s="66">
        <v>105</v>
      </c>
      <c r="J268" s="37"/>
      <c r="K268" s="67">
        <f t="shared" ref="K268" si="9">ROUNDUP(IF(H268&lt;&gt;"",I268*J268,""),2)</f>
        <v>0</v>
      </c>
      <c r="L268" s="157"/>
    </row>
    <row r="269" spans="1:12" x14ac:dyDescent="0.25">
      <c r="A269" s="161"/>
      <c r="B269" s="175"/>
      <c r="C269" s="433"/>
      <c r="D269" s="434"/>
      <c r="E269" s="434"/>
      <c r="F269" s="434"/>
      <c r="G269" s="435"/>
      <c r="H269" s="162"/>
      <c r="I269" s="66"/>
      <c r="J269" s="67"/>
      <c r="K269" s="67"/>
    </row>
    <row r="270" spans="1:12" x14ac:dyDescent="0.25">
      <c r="A270" s="161"/>
      <c r="B270" s="175" t="s">
        <v>1605</v>
      </c>
      <c r="C270" s="433" t="s">
        <v>1606</v>
      </c>
      <c r="D270" s="434"/>
      <c r="E270" s="434"/>
      <c r="F270" s="434"/>
      <c r="G270" s="435"/>
      <c r="H270" s="162" t="s">
        <v>1602</v>
      </c>
      <c r="I270" s="66">
        <v>20</v>
      </c>
      <c r="J270" s="37"/>
      <c r="K270" s="67">
        <f t="shared" ref="K270" si="10">ROUNDUP(IF(H270&lt;&gt;"",I270*J270,""),2)</f>
        <v>0</v>
      </c>
    </row>
    <row r="271" spans="1:12" x14ac:dyDescent="0.25">
      <c r="A271" s="161"/>
      <c r="B271" s="175"/>
      <c r="C271" s="430"/>
      <c r="D271" s="431"/>
      <c r="E271" s="431"/>
      <c r="F271" s="431"/>
      <c r="G271" s="432"/>
      <c r="H271" s="162"/>
      <c r="I271" s="66"/>
      <c r="J271" s="67"/>
      <c r="K271" s="67"/>
    </row>
    <row r="272" spans="1:12" ht="13.2" customHeight="1" x14ac:dyDescent="0.25">
      <c r="A272" s="160" t="s">
        <v>1607</v>
      </c>
      <c r="B272" s="175"/>
      <c r="C272" s="451" t="s">
        <v>1608</v>
      </c>
      <c r="D272" s="452"/>
      <c r="E272" s="452"/>
      <c r="F272" s="452"/>
      <c r="G272" s="453"/>
      <c r="H272" s="162"/>
      <c r="I272" s="66"/>
      <c r="J272" s="67"/>
      <c r="K272" s="67"/>
    </row>
    <row r="273" spans="1:12" x14ac:dyDescent="0.25">
      <c r="A273" s="160"/>
      <c r="B273" s="175"/>
      <c r="C273" s="433"/>
      <c r="D273" s="434"/>
      <c r="E273" s="434"/>
      <c r="F273" s="434"/>
      <c r="G273" s="435"/>
      <c r="H273" s="162"/>
      <c r="I273" s="66"/>
      <c r="J273" s="67"/>
      <c r="K273" s="67"/>
    </row>
    <row r="274" spans="1:12" x14ac:dyDescent="0.25">
      <c r="A274" s="160"/>
      <c r="B274" s="175" t="s">
        <v>80</v>
      </c>
      <c r="C274" s="433" t="s">
        <v>1609</v>
      </c>
      <c r="D274" s="434"/>
      <c r="E274" s="434"/>
      <c r="F274" s="434"/>
      <c r="G274" s="435"/>
      <c r="H274" s="162"/>
      <c r="I274" s="66"/>
      <c r="J274" s="67"/>
      <c r="K274" s="67"/>
    </row>
    <row r="275" spans="1:12" x14ac:dyDescent="0.25">
      <c r="A275" s="160"/>
      <c r="B275" s="175"/>
      <c r="C275" s="433"/>
      <c r="D275" s="434"/>
      <c r="E275" s="434"/>
      <c r="F275" s="434"/>
      <c r="G275" s="435"/>
      <c r="H275" s="162"/>
      <c r="I275" s="66"/>
      <c r="J275" s="67"/>
      <c r="K275" s="67"/>
    </row>
    <row r="276" spans="1:12" x14ac:dyDescent="0.25">
      <c r="A276" s="160"/>
      <c r="B276" s="175" t="s">
        <v>377</v>
      </c>
      <c r="C276" s="433" t="s">
        <v>1610</v>
      </c>
      <c r="D276" s="434"/>
      <c r="E276" s="434"/>
      <c r="F276" s="434"/>
      <c r="G276" s="435"/>
      <c r="H276" s="162" t="s">
        <v>1602</v>
      </c>
      <c r="I276" s="66">
        <v>275</v>
      </c>
      <c r="J276" s="37"/>
      <c r="K276" s="67">
        <f t="shared" ref="K276" si="11">ROUNDUP(IF(H276&lt;&gt;"",I276*J276,""),2)</f>
        <v>0</v>
      </c>
    </row>
    <row r="277" spans="1:12" x14ac:dyDescent="0.25">
      <c r="A277" s="160"/>
      <c r="B277" s="175"/>
      <c r="C277" s="433"/>
      <c r="D277" s="434"/>
      <c r="E277" s="434"/>
      <c r="F277" s="434"/>
      <c r="G277" s="435"/>
      <c r="H277" s="162"/>
      <c r="I277" s="66"/>
      <c r="J277" s="67"/>
      <c r="K277" s="67"/>
    </row>
    <row r="278" spans="1:12" x14ac:dyDescent="0.25">
      <c r="A278" s="160"/>
      <c r="B278" s="175" t="s">
        <v>380</v>
      </c>
      <c r="C278" s="433" t="s">
        <v>1606</v>
      </c>
      <c r="D278" s="434"/>
      <c r="E278" s="434"/>
      <c r="F278" s="434"/>
      <c r="G278" s="435"/>
      <c r="H278" s="162" t="s">
        <v>1602</v>
      </c>
      <c r="I278" s="66">
        <v>140</v>
      </c>
      <c r="J278" s="37"/>
      <c r="K278" s="67">
        <f t="shared" ref="K278" si="12">ROUNDUP(IF(H278&lt;&gt;"",I278*J278,""),2)</f>
        <v>0</v>
      </c>
    </row>
    <row r="279" spans="1:12" x14ac:dyDescent="0.25">
      <c r="A279" s="160"/>
      <c r="B279" s="175"/>
      <c r="C279" s="430"/>
      <c r="D279" s="431"/>
      <c r="E279" s="431"/>
      <c r="F279" s="431"/>
      <c r="G279" s="432"/>
      <c r="H279" s="162"/>
      <c r="I279" s="66"/>
      <c r="J279" s="67"/>
      <c r="K279" s="67"/>
    </row>
    <row r="280" spans="1:12" x14ac:dyDescent="0.25">
      <c r="A280" s="160" t="s">
        <v>1611</v>
      </c>
      <c r="B280" s="175"/>
      <c r="C280" s="451" t="s">
        <v>1612</v>
      </c>
      <c r="D280" s="452"/>
      <c r="E280" s="452"/>
      <c r="F280" s="452"/>
      <c r="G280" s="453"/>
      <c r="H280" s="162"/>
      <c r="I280" s="66"/>
      <c r="J280" s="67"/>
      <c r="K280" s="67"/>
    </row>
    <row r="281" spans="1:12" x14ac:dyDescent="0.25">
      <c r="A281" s="160"/>
      <c r="B281" s="175"/>
      <c r="C281" s="430"/>
      <c r="D281" s="431"/>
      <c r="E281" s="431"/>
      <c r="F281" s="431"/>
      <c r="G281" s="432"/>
      <c r="H281" s="162"/>
      <c r="I281" s="66"/>
      <c r="J281" s="67"/>
      <c r="K281" s="67"/>
    </row>
    <row r="282" spans="1:12" x14ac:dyDescent="0.25">
      <c r="A282" s="160"/>
      <c r="B282" s="175" t="s">
        <v>77</v>
      </c>
      <c r="C282" s="433" t="s">
        <v>1613</v>
      </c>
      <c r="D282" s="434"/>
      <c r="E282" s="434"/>
      <c r="F282" s="434"/>
      <c r="G282" s="435"/>
      <c r="H282" s="162" t="s">
        <v>1602</v>
      </c>
      <c r="I282" s="66">
        <v>3</v>
      </c>
      <c r="J282" s="37"/>
      <c r="K282" s="67">
        <f t="shared" ref="K282" si="13">ROUNDUP(IF(H282&lt;&gt;"",I282*J282,""),2)</f>
        <v>0</v>
      </c>
      <c r="L282" s="157"/>
    </row>
    <row r="283" spans="1:12" x14ac:dyDescent="0.25">
      <c r="A283" s="161"/>
      <c r="B283" s="175"/>
      <c r="C283" s="433"/>
      <c r="D283" s="434"/>
      <c r="E283" s="434"/>
      <c r="F283" s="434"/>
      <c r="G283" s="435"/>
      <c r="H283" s="162"/>
      <c r="I283" s="66"/>
      <c r="J283" s="67"/>
      <c r="K283" s="67"/>
      <c r="L283" s="157"/>
    </row>
    <row r="284" spans="1:12" x14ac:dyDescent="0.25">
      <c r="A284" s="161"/>
      <c r="B284" s="175" t="s">
        <v>82</v>
      </c>
      <c r="C284" s="433" t="s">
        <v>1614</v>
      </c>
      <c r="D284" s="434"/>
      <c r="E284" s="434"/>
      <c r="F284" s="434"/>
      <c r="G284" s="435"/>
      <c r="H284" s="162" t="s">
        <v>1602</v>
      </c>
      <c r="I284" s="66">
        <v>8.5</v>
      </c>
      <c r="J284" s="37"/>
      <c r="K284" s="67">
        <f t="shared" ref="K284" si="14">ROUNDUP(IF(H284&lt;&gt;"",I284*J284,""),2)</f>
        <v>0</v>
      </c>
      <c r="L284" s="157"/>
    </row>
    <row r="285" spans="1:12" x14ac:dyDescent="0.25">
      <c r="A285" s="161"/>
      <c r="B285" s="175"/>
      <c r="C285" s="430"/>
      <c r="D285" s="431"/>
      <c r="E285" s="431"/>
      <c r="F285" s="431"/>
      <c r="G285" s="432"/>
      <c r="H285" s="162"/>
      <c r="I285" s="66"/>
      <c r="J285" s="67"/>
      <c r="K285" s="67"/>
    </row>
    <row r="286" spans="1:12" x14ac:dyDescent="0.25">
      <c r="A286" s="160" t="s">
        <v>1615</v>
      </c>
      <c r="B286" s="175"/>
      <c r="C286" s="367" t="s">
        <v>1616</v>
      </c>
      <c r="D286" s="368"/>
      <c r="E286" s="368"/>
      <c r="F286" s="368"/>
      <c r="G286" s="369"/>
      <c r="H286" s="162"/>
      <c r="I286" s="66"/>
      <c r="J286" s="67"/>
      <c r="K286" s="67"/>
      <c r="L286" s="97"/>
    </row>
    <row r="287" spans="1:12" x14ac:dyDescent="0.25">
      <c r="A287" s="161"/>
      <c r="B287" s="175"/>
      <c r="C287" s="430"/>
      <c r="D287" s="431"/>
      <c r="E287" s="431"/>
      <c r="F287" s="431"/>
      <c r="G287" s="432"/>
      <c r="H287" s="162"/>
      <c r="I287" s="66"/>
      <c r="J287" s="67"/>
      <c r="K287" s="67"/>
    </row>
    <row r="288" spans="1:12" ht="61.2" customHeight="1" x14ac:dyDescent="0.25">
      <c r="A288" s="161"/>
      <c r="B288" s="175" t="s">
        <v>1617</v>
      </c>
      <c r="C288" s="355" t="s">
        <v>1618</v>
      </c>
      <c r="D288" s="356"/>
      <c r="E288" s="356"/>
      <c r="F288" s="356"/>
      <c r="G288" s="357"/>
      <c r="H288" s="162" t="s">
        <v>1602</v>
      </c>
      <c r="I288" s="66">
        <v>140</v>
      </c>
      <c r="J288" s="37"/>
      <c r="K288" s="67">
        <f>ROUNDUP(IF(H288&lt;&gt;"",I288*J288,""),2)</f>
        <v>0</v>
      </c>
    </row>
    <row r="289" spans="1:11" x14ac:dyDescent="0.25">
      <c r="A289" s="161"/>
      <c r="B289" s="161"/>
      <c r="C289" s="430"/>
      <c r="D289" s="431"/>
      <c r="E289" s="431"/>
      <c r="F289" s="431"/>
      <c r="G289" s="432"/>
      <c r="H289" s="318"/>
      <c r="I289" s="319"/>
      <c r="J289" s="320"/>
      <c r="K289" s="320"/>
    </row>
    <row r="290" spans="1:11" x14ac:dyDescent="0.25">
      <c r="A290" s="161"/>
      <c r="B290" s="161"/>
      <c r="C290" s="430"/>
      <c r="D290" s="431"/>
      <c r="E290" s="431"/>
      <c r="F290" s="431"/>
      <c r="G290" s="432"/>
      <c r="H290" s="318"/>
      <c r="I290" s="319"/>
      <c r="J290" s="320"/>
      <c r="K290" s="320"/>
    </row>
    <row r="291" spans="1:11" x14ac:dyDescent="0.25">
      <c r="A291" s="161"/>
      <c r="B291" s="161"/>
      <c r="C291" s="430"/>
      <c r="D291" s="431"/>
      <c r="E291" s="431"/>
      <c r="F291" s="431"/>
      <c r="G291" s="432"/>
      <c r="H291" s="318"/>
      <c r="I291" s="319"/>
      <c r="J291" s="320"/>
      <c r="K291" s="320"/>
    </row>
    <row r="292" spans="1:11" x14ac:dyDescent="0.25">
      <c r="A292" s="161"/>
      <c r="B292" s="161"/>
      <c r="C292" s="430"/>
      <c r="D292" s="431"/>
      <c r="E292" s="431"/>
      <c r="F292" s="431"/>
      <c r="G292" s="432"/>
      <c r="H292" s="318"/>
      <c r="I292" s="319"/>
      <c r="J292" s="320"/>
      <c r="K292" s="320"/>
    </row>
    <row r="293" spans="1:11" x14ac:dyDescent="0.25">
      <c r="A293" s="161"/>
      <c r="B293" s="161"/>
      <c r="C293" s="430"/>
      <c r="D293" s="431"/>
      <c r="E293" s="431"/>
      <c r="F293" s="431"/>
      <c r="G293" s="432"/>
      <c r="H293" s="318"/>
      <c r="I293" s="319"/>
      <c r="J293" s="320"/>
      <c r="K293" s="320"/>
    </row>
    <row r="294" spans="1:11" x14ac:dyDescent="0.25">
      <c r="A294" s="161"/>
      <c r="B294" s="161"/>
      <c r="C294" s="430"/>
      <c r="D294" s="431"/>
      <c r="E294" s="431"/>
      <c r="F294" s="431"/>
      <c r="G294" s="432"/>
      <c r="H294" s="318"/>
      <c r="I294" s="319"/>
      <c r="J294" s="320"/>
      <c r="K294" s="320"/>
    </row>
    <row r="295" spans="1:11" x14ac:dyDescent="0.25">
      <c r="A295" s="161"/>
      <c r="B295" s="161"/>
      <c r="C295" s="430"/>
      <c r="D295" s="431"/>
      <c r="E295" s="431"/>
      <c r="F295" s="431"/>
      <c r="G295" s="432"/>
      <c r="H295" s="318"/>
      <c r="I295" s="319"/>
      <c r="J295" s="320"/>
      <c r="K295" s="320"/>
    </row>
    <row r="296" spans="1:11" x14ac:dyDescent="0.25">
      <c r="A296" s="161"/>
      <c r="B296" s="161"/>
      <c r="C296" s="430"/>
      <c r="D296" s="431"/>
      <c r="E296" s="431"/>
      <c r="F296" s="431"/>
      <c r="G296" s="432"/>
      <c r="H296" s="318"/>
      <c r="I296" s="319"/>
      <c r="J296" s="320"/>
      <c r="K296" s="320"/>
    </row>
    <row r="297" spans="1:11" x14ac:dyDescent="0.25">
      <c r="A297" s="161"/>
      <c r="B297" s="161"/>
      <c r="C297" s="430"/>
      <c r="D297" s="431"/>
      <c r="E297" s="431"/>
      <c r="F297" s="431"/>
      <c r="G297" s="432"/>
      <c r="H297" s="318"/>
      <c r="I297" s="319"/>
      <c r="J297" s="320"/>
      <c r="K297" s="320"/>
    </row>
    <row r="298" spans="1:11" x14ac:dyDescent="0.25">
      <c r="A298" s="161"/>
      <c r="B298" s="161"/>
      <c r="C298" s="430"/>
      <c r="D298" s="431"/>
      <c r="E298" s="431"/>
      <c r="F298" s="431"/>
      <c r="G298" s="432"/>
      <c r="H298" s="318"/>
      <c r="I298" s="319"/>
      <c r="J298" s="320"/>
      <c r="K298" s="320"/>
    </row>
    <row r="299" spans="1:11" x14ac:dyDescent="0.25">
      <c r="A299" s="161"/>
      <c r="B299" s="161"/>
      <c r="C299" s="430"/>
      <c r="D299" s="431"/>
      <c r="E299" s="431"/>
      <c r="F299" s="431"/>
      <c r="G299" s="432"/>
      <c r="H299" s="318"/>
      <c r="I299" s="319"/>
      <c r="J299" s="320"/>
      <c r="K299" s="320"/>
    </row>
    <row r="300" spans="1:11" x14ac:dyDescent="0.25">
      <c r="A300" s="161"/>
      <c r="B300" s="161"/>
      <c r="C300" s="430"/>
      <c r="D300" s="431"/>
      <c r="E300" s="431"/>
      <c r="F300" s="431"/>
      <c r="G300" s="432"/>
      <c r="H300" s="318"/>
      <c r="I300" s="319"/>
      <c r="J300" s="320"/>
      <c r="K300" s="320"/>
    </row>
    <row r="301" spans="1:11" x14ac:dyDescent="0.25">
      <c r="A301" s="161"/>
      <c r="B301" s="161"/>
      <c r="C301" s="430"/>
      <c r="D301" s="431"/>
      <c r="E301" s="431"/>
      <c r="F301" s="431"/>
      <c r="G301" s="432"/>
      <c r="H301" s="318"/>
      <c r="I301" s="319"/>
      <c r="J301" s="320"/>
      <c r="K301" s="320"/>
    </row>
    <row r="302" spans="1:11" x14ac:dyDescent="0.25">
      <c r="A302" s="161"/>
      <c r="B302" s="161"/>
      <c r="C302" s="430"/>
      <c r="D302" s="431"/>
      <c r="E302" s="431"/>
      <c r="F302" s="431"/>
      <c r="G302" s="432"/>
      <c r="H302" s="318"/>
      <c r="I302" s="319"/>
      <c r="J302" s="320"/>
      <c r="K302" s="320"/>
    </row>
    <row r="303" spans="1:11" x14ac:dyDescent="0.25">
      <c r="A303" s="161"/>
      <c r="B303" s="161"/>
      <c r="C303" s="430"/>
      <c r="D303" s="431"/>
      <c r="E303" s="431"/>
      <c r="F303" s="431"/>
      <c r="G303" s="432"/>
      <c r="H303" s="318"/>
      <c r="I303" s="319"/>
      <c r="J303" s="320"/>
      <c r="K303" s="320"/>
    </row>
    <row r="304" spans="1:11" x14ac:dyDescent="0.25">
      <c r="A304" s="161"/>
      <c r="B304" s="161"/>
      <c r="C304" s="430"/>
      <c r="D304" s="431"/>
      <c r="E304" s="431"/>
      <c r="F304" s="431"/>
      <c r="G304" s="432"/>
      <c r="H304" s="318"/>
      <c r="I304" s="319"/>
      <c r="J304" s="320"/>
      <c r="K304" s="320"/>
    </row>
    <row r="305" spans="1:11" x14ac:dyDescent="0.25">
      <c r="A305" s="161"/>
      <c r="B305" s="161"/>
      <c r="C305" s="430"/>
      <c r="D305" s="431"/>
      <c r="E305" s="431"/>
      <c r="F305" s="431"/>
      <c r="G305" s="432"/>
      <c r="H305" s="318"/>
      <c r="I305" s="319"/>
      <c r="J305" s="320"/>
      <c r="K305" s="320"/>
    </row>
    <row r="306" spans="1:11" x14ac:dyDescent="0.25">
      <c r="A306" s="161"/>
      <c r="B306" s="161"/>
      <c r="C306" s="430"/>
      <c r="D306" s="431"/>
      <c r="E306" s="431"/>
      <c r="F306" s="431"/>
      <c r="G306" s="432"/>
      <c r="H306" s="318"/>
      <c r="I306" s="319"/>
      <c r="J306" s="320"/>
      <c r="K306" s="320"/>
    </row>
    <row r="307" spans="1:11" x14ac:dyDescent="0.25">
      <c r="A307" s="161"/>
      <c r="B307" s="161"/>
      <c r="C307" s="430"/>
      <c r="D307" s="431"/>
      <c r="E307" s="431"/>
      <c r="F307" s="431"/>
      <c r="G307" s="432"/>
      <c r="H307" s="318"/>
      <c r="I307" s="319"/>
      <c r="J307" s="320"/>
      <c r="K307" s="320"/>
    </row>
    <row r="308" spans="1:11" x14ac:dyDescent="0.25">
      <c r="A308" s="161"/>
      <c r="B308" s="161"/>
      <c r="C308" s="430"/>
      <c r="D308" s="431"/>
      <c r="E308" s="431"/>
      <c r="F308" s="431"/>
      <c r="G308" s="432"/>
      <c r="H308" s="318"/>
      <c r="I308" s="319"/>
      <c r="J308" s="320"/>
      <c r="K308" s="320"/>
    </row>
    <row r="309" spans="1:11" x14ac:dyDescent="0.25">
      <c r="A309" s="161"/>
      <c r="B309" s="161"/>
      <c r="C309" s="430"/>
      <c r="D309" s="431"/>
      <c r="E309" s="431"/>
      <c r="F309" s="431"/>
      <c r="G309" s="432"/>
      <c r="H309" s="318"/>
      <c r="I309" s="319"/>
      <c r="J309" s="320"/>
      <c r="K309" s="320"/>
    </row>
    <row r="310" spans="1:11" x14ac:dyDescent="0.25">
      <c r="A310" s="161"/>
      <c r="B310" s="161"/>
      <c r="C310" s="430"/>
      <c r="D310" s="431"/>
      <c r="E310" s="431"/>
      <c r="F310" s="431"/>
      <c r="G310" s="432"/>
      <c r="H310" s="318"/>
      <c r="I310" s="319"/>
      <c r="J310" s="320"/>
      <c r="K310" s="320"/>
    </row>
    <row r="311" spans="1:11" x14ac:dyDescent="0.25">
      <c r="A311" s="373" t="s">
        <v>103</v>
      </c>
      <c r="B311" s="373"/>
      <c r="C311" s="373"/>
      <c r="D311" s="373"/>
      <c r="E311" s="373"/>
      <c r="F311" s="373"/>
      <c r="G311" s="373"/>
      <c r="H311" s="373"/>
      <c r="I311" s="373"/>
      <c r="J311" s="373"/>
      <c r="K311" s="324">
        <f>SUM(K254:K310)</f>
        <v>121550</v>
      </c>
    </row>
    <row r="312" spans="1:11" x14ac:dyDescent="0.25">
      <c r="A312" s="420" t="s">
        <v>1619</v>
      </c>
      <c r="B312" s="421"/>
      <c r="C312" s="421"/>
      <c r="D312" s="421"/>
      <c r="E312" s="421"/>
      <c r="F312" s="421"/>
      <c r="G312" s="421"/>
      <c r="H312" s="421"/>
      <c r="I312" s="421"/>
      <c r="J312" s="421"/>
      <c r="K312" s="422"/>
    </row>
    <row r="313" spans="1:11" x14ac:dyDescent="0.25">
      <c r="A313" s="423"/>
      <c r="B313" s="424"/>
      <c r="C313" s="424"/>
      <c r="D313" s="424"/>
      <c r="E313" s="424"/>
      <c r="F313" s="424"/>
      <c r="G313" s="424"/>
      <c r="H313" s="424"/>
      <c r="I313" s="424"/>
      <c r="J313" s="424"/>
      <c r="K313" s="425"/>
    </row>
    <row r="314" spans="1:11" x14ac:dyDescent="0.25">
      <c r="A314" s="426" t="s">
        <v>105</v>
      </c>
      <c r="B314" s="426"/>
      <c r="C314" s="426"/>
      <c r="D314" s="426"/>
      <c r="E314" s="426"/>
      <c r="F314" s="426"/>
      <c r="G314" s="426"/>
      <c r="H314" s="426"/>
      <c r="I314" s="426"/>
      <c r="J314" s="426"/>
      <c r="K314" s="324">
        <f>K311</f>
        <v>121550</v>
      </c>
    </row>
    <row r="315" spans="1:11" x14ac:dyDescent="0.25">
      <c r="A315" s="158"/>
      <c r="B315" s="158"/>
      <c r="C315" s="442"/>
      <c r="D315" s="443"/>
      <c r="E315" s="443"/>
      <c r="F315" s="443"/>
      <c r="G315" s="444"/>
      <c r="H315" s="315"/>
      <c r="I315" s="316"/>
      <c r="J315" s="317"/>
      <c r="K315" s="317"/>
    </row>
    <row r="316" spans="1:11" x14ac:dyDescent="0.25">
      <c r="A316" s="78" t="s">
        <v>1620</v>
      </c>
      <c r="B316" s="87"/>
      <c r="C316" s="367" t="s">
        <v>1621</v>
      </c>
      <c r="D316" s="368"/>
      <c r="E316" s="368"/>
      <c r="F316" s="368"/>
      <c r="G316" s="369"/>
      <c r="H316" s="61"/>
      <c r="I316" s="64"/>
      <c r="J316" s="65"/>
      <c r="K316" s="65"/>
    </row>
    <row r="317" spans="1:11" x14ac:dyDescent="0.25">
      <c r="A317" s="87"/>
      <c r="B317" s="79"/>
      <c r="C317" s="433"/>
      <c r="D317" s="434"/>
      <c r="E317" s="434"/>
      <c r="F317" s="434"/>
      <c r="G317" s="435"/>
      <c r="H317" s="61"/>
      <c r="I317" s="64"/>
      <c r="J317" s="65"/>
      <c r="K317" s="65"/>
    </row>
    <row r="318" spans="1:11" x14ac:dyDescent="0.25">
      <c r="A318" s="161"/>
      <c r="B318" s="175" t="s">
        <v>1622</v>
      </c>
      <c r="C318" s="433" t="s">
        <v>1623</v>
      </c>
      <c r="D318" s="434"/>
      <c r="E318" s="434"/>
      <c r="F318" s="434"/>
      <c r="G318" s="435"/>
      <c r="H318" s="318"/>
      <c r="I318" s="319"/>
      <c r="J318" s="320"/>
      <c r="K318" s="320"/>
    </row>
    <row r="319" spans="1:11" x14ac:dyDescent="0.25">
      <c r="A319" s="161"/>
      <c r="B319" s="181"/>
      <c r="C319" s="430"/>
      <c r="D319" s="431"/>
      <c r="E319" s="431"/>
      <c r="F319" s="431"/>
      <c r="G319" s="432"/>
      <c r="H319" s="328"/>
      <c r="I319" s="329"/>
      <c r="J319" s="330"/>
      <c r="K319" s="330"/>
    </row>
    <row r="320" spans="1:11" x14ac:dyDescent="0.25">
      <c r="A320" s="161"/>
      <c r="B320" s="175" t="s">
        <v>77</v>
      </c>
      <c r="C320" s="433" t="s">
        <v>1624</v>
      </c>
      <c r="D320" s="434"/>
      <c r="E320" s="434"/>
      <c r="F320" s="434"/>
      <c r="G320" s="435"/>
      <c r="H320" s="162" t="s">
        <v>1625</v>
      </c>
      <c r="I320" s="66">
        <v>1</v>
      </c>
      <c r="J320" s="37"/>
      <c r="K320" s="67">
        <f>ROUNDUP(IF(H320&lt;&gt;"",I320*J320,""),2)</f>
        <v>0</v>
      </c>
    </row>
    <row r="321" spans="1:12" x14ac:dyDescent="0.25">
      <c r="A321" s="161"/>
      <c r="B321" s="175"/>
      <c r="C321" s="433"/>
      <c r="D321" s="434"/>
      <c r="E321" s="434"/>
      <c r="F321" s="434"/>
      <c r="G321" s="435"/>
      <c r="H321" s="162"/>
      <c r="I321" s="66"/>
      <c r="J321" s="67"/>
      <c r="K321" s="67"/>
    </row>
    <row r="322" spans="1:12" x14ac:dyDescent="0.25">
      <c r="A322" s="161"/>
      <c r="B322" s="175" t="s">
        <v>80</v>
      </c>
      <c r="C322" s="433" t="s">
        <v>1626</v>
      </c>
      <c r="D322" s="434"/>
      <c r="E322" s="434"/>
      <c r="F322" s="434"/>
      <c r="G322" s="435"/>
      <c r="H322" s="162" t="s">
        <v>1625</v>
      </c>
      <c r="I322" s="66">
        <v>37</v>
      </c>
      <c r="J322" s="37"/>
      <c r="K322" s="67">
        <f>ROUNDUP(IF(H322&lt;&gt;"",I322*J322,""),2)</f>
        <v>0</v>
      </c>
    </row>
    <row r="323" spans="1:12" x14ac:dyDescent="0.25">
      <c r="A323" s="161"/>
      <c r="B323" s="175"/>
      <c r="C323" s="433"/>
      <c r="D323" s="434"/>
      <c r="E323" s="434"/>
      <c r="F323" s="434"/>
      <c r="G323" s="435"/>
      <c r="H323" s="162"/>
      <c r="I323" s="66"/>
      <c r="J323" s="67"/>
      <c r="K323" s="67"/>
    </row>
    <row r="324" spans="1:12" ht="26.4" customHeight="1" x14ac:dyDescent="0.25">
      <c r="A324" s="160" t="s">
        <v>1627</v>
      </c>
      <c r="B324" s="161"/>
      <c r="C324" s="367" t="s">
        <v>1628</v>
      </c>
      <c r="D324" s="368"/>
      <c r="E324" s="368"/>
      <c r="F324" s="368"/>
      <c r="G324" s="369"/>
      <c r="H324" s="162" t="s">
        <v>1625</v>
      </c>
      <c r="I324" s="66">
        <v>15</v>
      </c>
      <c r="J324" s="37"/>
      <c r="K324" s="67">
        <f>ROUNDUP(IF(H324&lt;&gt;"",I324*J324,""),2)</f>
        <v>0</v>
      </c>
      <c r="L324" s="97"/>
    </row>
    <row r="325" spans="1:12" x14ac:dyDescent="0.25">
      <c r="A325" s="161"/>
      <c r="B325" s="161"/>
      <c r="C325" s="430"/>
      <c r="D325" s="431"/>
      <c r="E325" s="431"/>
      <c r="F325" s="431"/>
      <c r="G325" s="432"/>
      <c r="H325" s="318"/>
      <c r="I325" s="319"/>
      <c r="J325" s="320"/>
      <c r="K325" s="320"/>
    </row>
    <row r="326" spans="1:12" ht="13.2" customHeight="1" x14ac:dyDescent="0.25">
      <c r="A326" s="161"/>
      <c r="B326" s="161"/>
      <c r="C326" s="430"/>
      <c r="D326" s="431"/>
      <c r="E326" s="431"/>
      <c r="F326" s="431"/>
      <c r="G326" s="432"/>
      <c r="H326" s="318"/>
      <c r="I326" s="319"/>
      <c r="J326" s="320"/>
      <c r="K326" s="320"/>
    </row>
    <row r="327" spans="1:12" x14ac:dyDescent="0.25">
      <c r="A327" s="161"/>
      <c r="B327" s="161"/>
      <c r="C327" s="430"/>
      <c r="D327" s="431"/>
      <c r="E327" s="431"/>
      <c r="F327" s="431"/>
      <c r="G327" s="432"/>
      <c r="H327" s="318"/>
      <c r="I327" s="319"/>
      <c r="J327" s="320"/>
      <c r="K327" s="320"/>
    </row>
    <row r="328" spans="1:12" x14ac:dyDescent="0.25">
      <c r="A328" s="161"/>
      <c r="B328" s="161"/>
      <c r="C328" s="430"/>
      <c r="D328" s="431"/>
      <c r="E328" s="431"/>
      <c r="F328" s="431"/>
      <c r="G328" s="432"/>
      <c r="H328" s="318"/>
      <c r="I328" s="319"/>
      <c r="J328" s="320"/>
      <c r="K328" s="320"/>
    </row>
    <row r="329" spans="1:12" x14ac:dyDescent="0.25">
      <c r="A329" s="161"/>
      <c r="B329" s="161"/>
      <c r="C329" s="430"/>
      <c r="D329" s="431"/>
      <c r="E329" s="431"/>
      <c r="F329" s="431"/>
      <c r="G329" s="432"/>
      <c r="H329" s="318"/>
      <c r="I329" s="319"/>
      <c r="J329" s="320"/>
      <c r="K329" s="320"/>
    </row>
    <row r="330" spans="1:12" x14ac:dyDescent="0.25">
      <c r="A330" s="161"/>
      <c r="B330" s="161"/>
      <c r="C330" s="430"/>
      <c r="D330" s="431"/>
      <c r="E330" s="431"/>
      <c r="F330" s="431"/>
      <c r="G330" s="432"/>
      <c r="H330" s="318"/>
      <c r="I330" s="319"/>
      <c r="J330" s="320"/>
      <c r="K330" s="320"/>
    </row>
    <row r="331" spans="1:12" x14ac:dyDescent="0.25">
      <c r="A331" s="161"/>
      <c r="B331" s="161"/>
      <c r="C331" s="430"/>
      <c r="D331" s="431"/>
      <c r="E331" s="431"/>
      <c r="F331" s="431"/>
      <c r="G331" s="432"/>
      <c r="H331" s="318"/>
      <c r="I331" s="319"/>
      <c r="J331" s="320"/>
      <c r="K331" s="320"/>
    </row>
    <row r="332" spans="1:12" x14ac:dyDescent="0.25">
      <c r="A332" s="161"/>
      <c r="B332" s="161"/>
      <c r="C332" s="430"/>
      <c r="D332" s="431"/>
      <c r="E332" s="431"/>
      <c r="F332" s="431"/>
      <c r="G332" s="432"/>
      <c r="H332" s="318"/>
      <c r="I332" s="319"/>
      <c r="J332" s="320"/>
      <c r="K332" s="320"/>
    </row>
    <row r="333" spans="1:12" x14ac:dyDescent="0.25">
      <c r="A333" s="161"/>
      <c r="B333" s="161"/>
      <c r="C333" s="430"/>
      <c r="D333" s="431"/>
      <c r="E333" s="431"/>
      <c r="F333" s="431"/>
      <c r="G333" s="432"/>
      <c r="H333" s="318"/>
      <c r="I333" s="319"/>
      <c r="J333" s="320"/>
      <c r="K333" s="320"/>
    </row>
    <row r="334" spans="1:12" x14ac:dyDescent="0.25">
      <c r="A334" s="161"/>
      <c r="B334" s="161"/>
      <c r="C334" s="430"/>
      <c r="D334" s="431"/>
      <c r="E334" s="431"/>
      <c r="F334" s="431"/>
      <c r="G334" s="432"/>
      <c r="H334" s="318"/>
      <c r="I334" s="319"/>
      <c r="J334" s="320"/>
      <c r="K334" s="320"/>
    </row>
    <row r="335" spans="1:12" x14ac:dyDescent="0.25">
      <c r="A335" s="161"/>
      <c r="B335" s="161"/>
      <c r="C335" s="430"/>
      <c r="D335" s="431"/>
      <c r="E335" s="431"/>
      <c r="F335" s="431"/>
      <c r="G335" s="432"/>
      <c r="H335" s="318"/>
      <c r="I335" s="319"/>
      <c r="J335" s="320"/>
      <c r="K335" s="320"/>
    </row>
    <row r="336" spans="1:12" x14ac:dyDescent="0.25">
      <c r="A336" s="161"/>
      <c r="B336" s="161"/>
      <c r="C336" s="430"/>
      <c r="D336" s="431"/>
      <c r="E336" s="431"/>
      <c r="F336" s="431"/>
      <c r="G336" s="432"/>
      <c r="H336" s="318"/>
      <c r="I336" s="319"/>
      <c r="J336" s="320"/>
      <c r="K336" s="320"/>
    </row>
    <row r="337" spans="1:11" x14ac:dyDescent="0.25">
      <c r="A337" s="161"/>
      <c r="B337" s="161"/>
      <c r="C337" s="430"/>
      <c r="D337" s="431"/>
      <c r="E337" s="431"/>
      <c r="F337" s="431"/>
      <c r="G337" s="432"/>
      <c r="H337" s="318"/>
      <c r="I337" s="319"/>
      <c r="J337" s="320"/>
      <c r="K337" s="320"/>
    </row>
    <row r="338" spans="1:11" x14ac:dyDescent="0.25">
      <c r="A338" s="161"/>
      <c r="B338" s="161"/>
      <c r="C338" s="430"/>
      <c r="D338" s="431"/>
      <c r="E338" s="431"/>
      <c r="F338" s="431"/>
      <c r="G338" s="432"/>
      <c r="H338" s="318"/>
      <c r="I338" s="319"/>
      <c r="J338" s="320"/>
      <c r="K338" s="320"/>
    </row>
    <row r="339" spans="1:11" x14ac:dyDescent="0.25">
      <c r="A339" s="161"/>
      <c r="B339" s="161"/>
      <c r="C339" s="430"/>
      <c r="D339" s="431"/>
      <c r="E339" s="431"/>
      <c r="F339" s="431"/>
      <c r="G339" s="432"/>
      <c r="H339" s="318"/>
      <c r="I339" s="319"/>
      <c r="J339" s="320"/>
      <c r="K339" s="320"/>
    </row>
    <row r="340" spans="1:11" x14ac:dyDescent="0.25">
      <c r="A340" s="161"/>
      <c r="B340" s="161"/>
      <c r="C340" s="430"/>
      <c r="D340" s="431"/>
      <c r="E340" s="431"/>
      <c r="F340" s="431"/>
      <c r="G340" s="432"/>
      <c r="H340" s="318"/>
      <c r="I340" s="319"/>
      <c r="J340" s="320"/>
      <c r="K340" s="320"/>
    </row>
    <row r="341" spans="1:11" x14ac:dyDescent="0.25">
      <c r="A341" s="161"/>
      <c r="B341" s="161"/>
      <c r="C341" s="430"/>
      <c r="D341" s="431"/>
      <c r="E341" s="431"/>
      <c r="F341" s="431"/>
      <c r="G341" s="432"/>
      <c r="H341" s="318"/>
      <c r="I341" s="319"/>
      <c r="J341" s="320"/>
      <c r="K341" s="320"/>
    </row>
    <row r="342" spans="1:11" x14ac:dyDescent="0.25">
      <c r="A342" s="161"/>
      <c r="B342" s="161"/>
      <c r="C342" s="430"/>
      <c r="D342" s="431"/>
      <c r="E342" s="431"/>
      <c r="F342" s="431"/>
      <c r="G342" s="432"/>
      <c r="H342" s="318"/>
      <c r="I342" s="319"/>
      <c r="J342" s="320"/>
      <c r="K342" s="320"/>
    </row>
    <row r="343" spans="1:11" x14ac:dyDescent="0.25">
      <c r="A343" s="161"/>
      <c r="B343" s="161"/>
      <c r="C343" s="430"/>
      <c r="D343" s="431"/>
      <c r="E343" s="431"/>
      <c r="F343" s="431"/>
      <c r="G343" s="432"/>
      <c r="H343" s="318"/>
      <c r="I343" s="319"/>
      <c r="J343" s="320"/>
      <c r="K343" s="320"/>
    </row>
    <row r="344" spans="1:11" x14ac:dyDescent="0.25">
      <c r="A344" s="161"/>
      <c r="B344" s="161"/>
      <c r="C344" s="430"/>
      <c r="D344" s="431"/>
      <c r="E344" s="431"/>
      <c r="F344" s="431"/>
      <c r="G344" s="432"/>
      <c r="H344" s="318"/>
      <c r="I344" s="319"/>
      <c r="J344" s="320"/>
      <c r="K344" s="320"/>
    </row>
    <row r="345" spans="1:11" x14ac:dyDescent="0.25">
      <c r="A345" s="161"/>
      <c r="B345" s="161"/>
      <c r="C345" s="430"/>
      <c r="D345" s="431"/>
      <c r="E345" s="431"/>
      <c r="F345" s="431"/>
      <c r="G345" s="432"/>
      <c r="H345" s="318"/>
      <c r="I345" s="319"/>
      <c r="J345" s="320"/>
      <c r="K345" s="320"/>
    </row>
    <row r="346" spans="1:11" ht="13.2" customHeight="1" x14ac:dyDescent="0.25">
      <c r="A346" s="161"/>
      <c r="B346" s="161"/>
      <c r="C346" s="430"/>
      <c r="D346" s="431"/>
      <c r="E346" s="431"/>
      <c r="F346" s="431"/>
      <c r="G346" s="432"/>
      <c r="H346" s="318"/>
      <c r="I346" s="319"/>
      <c r="J346" s="320"/>
      <c r="K346" s="320"/>
    </row>
    <row r="347" spans="1:11" x14ac:dyDescent="0.25">
      <c r="A347" s="161"/>
      <c r="B347" s="161"/>
      <c r="C347" s="430"/>
      <c r="D347" s="431"/>
      <c r="E347" s="431"/>
      <c r="F347" s="431"/>
      <c r="G347" s="432"/>
      <c r="H347" s="318"/>
      <c r="I347" s="319"/>
      <c r="J347" s="320"/>
      <c r="K347" s="320"/>
    </row>
    <row r="348" spans="1:11" x14ac:dyDescent="0.25">
      <c r="A348" s="161"/>
      <c r="B348" s="161"/>
      <c r="C348" s="430"/>
      <c r="D348" s="431"/>
      <c r="E348" s="431"/>
      <c r="F348" s="431"/>
      <c r="G348" s="432"/>
      <c r="H348" s="318"/>
      <c r="I348" s="319"/>
      <c r="J348" s="320"/>
      <c r="K348" s="320"/>
    </row>
    <row r="349" spans="1:11" x14ac:dyDescent="0.25">
      <c r="A349" s="161"/>
      <c r="B349" s="161"/>
      <c r="C349" s="430"/>
      <c r="D349" s="431"/>
      <c r="E349" s="431"/>
      <c r="F349" s="431"/>
      <c r="G349" s="432"/>
      <c r="H349" s="318"/>
      <c r="I349" s="319"/>
      <c r="J349" s="320"/>
      <c r="K349" s="320"/>
    </row>
    <row r="350" spans="1:11" x14ac:dyDescent="0.25">
      <c r="A350" s="161"/>
      <c r="B350" s="161"/>
      <c r="C350" s="430"/>
      <c r="D350" s="431"/>
      <c r="E350" s="431"/>
      <c r="F350" s="431"/>
      <c r="G350" s="432"/>
      <c r="H350" s="318"/>
      <c r="I350" s="319"/>
      <c r="J350" s="320"/>
      <c r="K350" s="320"/>
    </row>
    <row r="351" spans="1:11" x14ac:dyDescent="0.25">
      <c r="A351" s="161"/>
      <c r="B351" s="161"/>
      <c r="C351" s="430"/>
      <c r="D351" s="431"/>
      <c r="E351" s="431"/>
      <c r="F351" s="431"/>
      <c r="G351" s="432"/>
      <c r="H351" s="318"/>
      <c r="I351" s="319"/>
      <c r="J351" s="320"/>
      <c r="K351" s="320"/>
    </row>
    <row r="352" spans="1:11" x14ac:dyDescent="0.25">
      <c r="A352" s="161"/>
      <c r="B352" s="161"/>
      <c r="C352" s="430"/>
      <c r="D352" s="431"/>
      <c r="E352" s="431"/>
      <c r="F352" s="431"/>
      <c r="G352" s="432"/>
      <c r="H352" s="318"/>
      <c r="I352" s="319"/>
      <c r="J352" s="320"/>
      <c r="K352" s="320"/>
    </row>
    <row r="353" spans="1:11" x14ac:dyDescent="0.25">
      <c r="A353" s="161"/>
      <c r="B353" s="161"/>
      <c r="C353" s="430"/>
      <c r="D353" s="431"/>
      <c r="E353" s="431"/>
      <c r="F353" s="431"/>
      <c r="G353" s="432"/>
      <c r="H353" s="318"/>
      <c r="I353" s="319"/>
      <c r="J353" s="320"/>
      <c r="K353" s="320"/>
    </row>
    <row r="354" spans="1:11" x14ac:dyDescent="0.25">
      <c r="A354" s="161"/>
      <c r="B354" s="161"/>
      <c r="C354" s="430"/>
      <c r="D354" s="431"/>
      <c r="E354" s="431"/>
      <c r="F354" s="431"/>
      <c r="G354" s="432"/>
      <c r="H354" s="318"/>
      <c r="I354" s="319"/>
      <c r="J354" s="320"/>
      <c r="K354" s="320"/>
    </row>
    <row r="355" spans="1:11" x14ac:dyDescent="0.25">
      <c r="A355" s="161"/>
      <c r="B355" s="161"/>
      <c r="C355" s="430"/>
      <c r="D355" s="431"/>
      <c r="E355" s="431"/>
      <c r="F355" s="431"/>
      <c r="G355" s="432"/>
      <c r="H355" s="318"/>
      <c r="I355" s="319"/>
      <c r="J355" s="320"/>
      <c r="K355" s="320"/>
    </row>
    <row r="356" spans="1:11" x14ac:dyDescent="0.25">
      <c r="A356" s="161"/>
      <c r="B356" s="161"/>
      <c r="C356" s="430"/>
      <c r="D356" s="431"/>
      <c r="E356" s="431"/>
      <c r="F356" s="431"/>
      <c r="G356" s="432"/>
      <c r="H356" s="318"/>
      <c r="I356" s="319"/>
      <c r="J356" s="320"/>
      <c r="K356" s="320"/>
    </row>
    <row r="357" spans="1:11" x14ac:dyDescent="0.25">
      <c r="A357" s="161"/>
      <c r="B357" s="161"/>
      <c r="C357" s="430"/>
      <c r="D357" s="431"/>
      <c r="E357" s="431"/>
      <c r="F357" s="431"/>
      <c r="G357" s="432"/>
      <c r="H357" s="318"/>
      <c r="I357" s="319"/>
      <c r="J357" s="320"/>
      <c r="K357" s="320"/>
    </row>
    <row r="358" spans="1:11" x14ac:dyDescent="0.25">
      <c r="A358" s="161"/>
      <c r="B358" s="161"/>
      <c r="C358" s="430"/>
      <c r="D358" s="431"/>
      <c r="E358" s="431"/>
      <c r="F358" s="431"/>
      <c r="G358" s="432"/>
      <c r="H358" s="318"/>
      <c r="I358" s="319"/>
      <c r="J358" s="320"/>
      <c r="K358" s="320"/>
    </row>
    <row r="359" spans="1:11" x14ac:dyDescent="0.25">
      <c r="A359" s="161"/>
      <c r="B359" s="161"/>
      <c r="C359" s="430"/>
      <c r="D359" s="431"/>
      <c r="E359" s="431"/>
      <c r="F359" s="431"/>
      <c r="G359" s="432"/>
      <c r="H359" s="318"/>
      <c r="I359" s="319"/>
      <c r="J359" s="320"/>
      <c r="K359" s="320"/>
    </row>
    <row r="360" spans="1:11" x14ac:dyDescent="0.25">
      <c r="A360" s="161"/>
      <c r="B360" s="161"/>
      <c r="C360" s="430"/>
      <c r="D360" s="431"/>
      <c r="E360" s="431"/>
      <c r="F360" s="431"/>
      <c r="G360" s="432"/>
      <c r="H360" s="318"/>
      <c r="I360" s="319"/>
      <c r="J360" s="320"/>
      <c r="K360" s="320"/>
    </row>
    <row r="361" spans="1:11" x14ac:dyDescent="0.25">
      <c r="A361" s="161"/>
      <c r="B361" s="161"/>
      <c r="C361" s="430"/>
      <c r="D361" s="431"/>
      <c r="E361" s="431"/>
      <c r="F361" s="431"/>
      <c r="G361" s="432"/>
      <c r="H361" s="318"/>
      <c r="I361" s="319"/>
      <c r="J361" s="320"/>
      <c r="K361" s="320"/>
    </row>
    <row r="362" spans="1:11" x14ac:dyDescent="0.25">
      <c r="A362" s="161"/>
      <c r="B362" s="161"/>
      <c r="C362" s="430"/>
      <c r="D362" s="431"/>
      <c r="E362" s="431"/>
      <c r="F362" s="431"/>
      <c r="G362" s="432"/>
      <c r="H362" s="318"/>
      <c r="I362" s="319"/>
      <c r="J362" s="320"/>
      <c r="K362" s="320"/>
    </row>
    <row r="363" spans="1:11" x14ac:dyDescent="0.25">
      <c r="A363" s="161"/>
      <c r="B363" s="161"/>
      <c r="C363" s="430"/>
      <c r="D363" s="431"/>
      <c r="E363" s="431"/>
      <c r="F363" s="431"/>
      <c r="G363" s="432"/>
      <c r="H363" s="318"/>
      <c r="I363" s="319"/>
      <c r="J363" s="320"/>
      <c r="K363" s="320"/>
    </row>
    <row r="364" spans="1:11" x14ac:dyDescent="0.25">
      <c r="A364" s="161"/>
      <c r="B364" s="161"/>
      <c r="C364" s="430"/>
      <c r="D364" s="431"/>
      <c r="E364" s="431"/>
      <c r="F364" s="431"/>
      <c r="G364" s="432"/>
      <c r="H364" s="318"/>
      <c r="I364" s="319"/>
      <c r="J364" s="320"/>
      <c r="K364" s="320"/>
    </row>
    <row r="365" spans="1:11" x14ac:dyDescent="0.25">
      <c r="A365" s="161"/>
      <c r="B365" s="161"/>
      <c r="C365" s="430"/>
      <c r="D365" s="431"/>
      <c r="E365" s="431"/>
      <c r="F365" s="431"/>
      <c r="G365" s="432"/>
      <c r="H365" s="318"/>
      <c r="I365" s="319"/>
      <c r="J365" s="320"/>
      <c r="K365" s="320"/>
    </row>
    <row r="366" spans="1:11" x14ac:dyDescent="0.25">
      <c r="A366" s="161"/>
      <c r="B366" s="161"/>
      <c r="C366" s="430"/>
      <c r="D366" s="431"/>
      <c r="E366" s="431"/>
      <c r="F366" s="431"/>
      <c r="G366" s="432"/>
      <c r="H366" s="318"/>
      <c r="I366" s="319"/>
      <c r="J366" s="320"/>
      <c r="K366" s="320"/>
    </row>
    <row r="367" spans="1:11" x14ac:dyDescent="0.25">
      <c r="A367" s="161"/>
      <c r="B367" s="161"/>
      <c r="C367" s="430"/>
      <c r="D367" s="431"/>
      <c r="E367" s="431"/>
      <c r="F367" s="431"/>
      <c r="G367" s="432"/>
      <c r="H367" s="318"/>
      <c r="I367" s="319"/>
      <c r="J367" s="320"/>
      <c r="K367" s="320"/>
    </row>
    <row r="368" spans="1:11" x14ac:dyDescent="0.25">
      <c r="A368" s="161"/>
      <c r="B368" s="161"/>
      <c r="C368" s="430"/>
      <c r="D368" s="431"/>
      <c r="E368" s="431"/>
      <c r="F368" s="431"/>
      <c r="G368" s="432"/>
      <c r="H368" s="318"/>
      <c r="I368" s="319"/>
      <c r="J368" s="320"/>
      <c r="K368" s="320"/>
    </row>
    <row r="369" spans="1:12" x14ac:dyDescent="0.25">
      <c r="A369" s="161"/>
      <c r="B369" s="161"/>
      <c r="C369" s="430"/>
      <c r="D369" s="431"/>
      <c r="E369" s="431"/>
      <c r="F369" s="431"/>
      <c r="G369" s="432"/>
      <c r="H369" s="318"/>
      <c r="I369" s="319"/>
      <c r="J369" s="320"/>
      <c r="K369" s="320"/>
    </row>
    <row r="370" spans="1:12" x14ac:dyDescent="0.25">
      <c r="A370" s="161"/>
      <c r="B370" s="161"/>
      <c r="C370" s="430"/>
      <c r="D370" s="431"/>
      <c r="E370" s="431"/>
      <c r="F370" s="431"/>
      <c r="G370" s="432"/>
      <c r="H370" s="318"/>
      <c r="I370" s="319"/>
      <c r="J370" s="320"/>
      <c r="K370" s="320"/>
    </row>
    <row r="371" spans="1:12" x14ac:dyDescent="0.25">
      <c r="A371" s="161"/>
      <c r="B371" s="161"/>
      <c r="C371" s="430"/>
      <c r="D371" s="431"/>
      <c r="E371" s="431"/>
      <c r="F371" s="431"/>
      <c r="G371" s="432"/>
      <c r="H371" s="318"/>
      <c r="I371" s="319"/>
      <c r="J371" s="320"/>
      <c r="K371" s="320"/>
    </row>
    <row r="372" spans="1:12" x14ac:dyDescent="0.25">
      <c r="A372" s="161"/>
      <c r="B372" s="161"/>
      <c r="C372" s="430"/>
      <c r="D372" s="431"/>
      <c r="E372" s="431"/>
      <c r="F372" s="431"/>
      <c r="G372" s="432"/>
      <c r="H372" s="318"/>
      <c r="I372" s="319"/>
      <c r="J372" s="320"/>
      <c r="K372" s="320"/>
    </row>
    <row r="373" spans="1:12" x14ac:dyDescent="0.25">
      <c r="A373" s="167"/>
      <c r="B373" s="167"/>
      <c r="C373" s="448"/>
      <c r="D373" s="449"/>
      <c r="E373" s="449"/>
      <c r="F373" s="449"/>
      <c r="G373" s="450"/>
      <c r="H373" s="321"/>
      <c r="I373" s="322"/>
      <c r="J373" s="323"/>
      <c r="K373" s="323"/>
    </row>
    <row r="374" spans="1:12" x14ac:dyDescent="0.25">
      <c r="A374" s="373" t="s">
        <v>103</v>
      </c>
      <c r="B374" s="373"/>
      <c r="C374" s="373"/>
      <c r="D374" s="373"/>
      <c r="E374" s="373"/>
      <c r="F374" s="373"/>
      <c r="G374" s="373"/>
      <c r="H374" s="373"/>
      <c r="I374" s="373"/>
      <c r="J374" s="373"/>
      <c r="K374" s="324">
        <f>SUM(K314:K373)</f>
        <v>121550</v>
      </c>
    </row>
    <row r="375" spans="1:12" x14ac:dyDescent="0.25">
      <c r="A375" s="420" t="s">
        <v>1629</v>
      </c>
      <c r="B375" s="421"/>
      <c r="C375" s="421"/>
      <c r="D375" s="421"/>
      <c r="E375" s="421"/>
      <c r="F375" s="421"/>
      <c r="G375" s="421"/>
      <c r="H375" s="421"/>
      <c r="I375" s="421"/>
      <c r="J375" s="421"/>
      <c r="K375" s="422"/>
    </row>
    <row r="376" spans="1:12" x14ac:dyDescent="0.25">
      <c r="A376" s="423"/>
      <c r="B376" s="424"/>
      <c r="C376" s="424"/>
      <c r="D376" s="424"/>
      <c r="E376" s="424"/>
      <c r="F376" s="424"/>
      <c r="G376" s="424"/>
      <c r="H376" s="424"/>
      <c r="I376" s="424"/>
      <c r="J376" s="424"/>
      <c r="K376" s="425"/>
    </row>
    <row r="377" spans="1:12" x14ac:dyDescent="0.25">
      <c r="A377" s="426" t="s">
        <v>105</v>
      </c>
      <c r="B377" s="426"/>
      <c r="C377" s="426"/>
      <c r="D377" s="426"/>
      <c r="E377" s="426"/>
      <c r="F377" s="426"/>
      <c r="G377" s="426"/>
      <c r="H377" s="426"/>
      <c r="I377" s="426"/>
      <c r="J377" s="426"/>
      <c r="K377" s="324">
        <f>K374</f>
        <v>121550</v>
      </c>
    </row>
    <row r="378" spans="1:12" x14ac:dyDescent="0.25">
      <c r="A378" s="158"/>
      <c r="B378" s="158"/>
      <c r="C378" s="442"/>
      <c r="D378" s="443"/>
      <c r="E378" s="443"/>
      <c r="F378" s="443"/>
      <c r="G378" s="444"/>
      <c r="H378" s="315"/>
      <c r="I378" s="316"/>
      <c r="J378" s="317"/>
      <c r="K378" s="317"/>
    </row>
    <row r="379" spans="1:12" x14ac:dyDescent="0.25">
      <c r="A379" s="78" t="s">
        <v>1630</v>
      </c>
      <c r="B379" s="79"/>
      <c r="C379" s="367" t="s">
        <v>1631</v>
      </c>
      <c r="D379" s="368"/>
      <c r="E379" s="368"/>
      <c r="F379" s="368"/>
      <c r="G379" s="369"/>
      <c r="H379" s="61"/>
      <c r="I379" s="64"/>
      <c r="J379" s="65"/>
      <c r="K379" s="65"/>
    </row>
    <row r="380" spans="1:12" x14ac:dyDescent="0.25">
      <c r="A380" s="87"/>
      <c r="B380" s="79"/>
      <c r="C380" s="433"/>
      <c r="D380" s="434"/>
      <c r="E380" s="434"/>
      <c r="F380" s="434"/>
      <c r="G380" s="435"/>
      <c r="H380" s="61"/>
      <c r="I380" s="64"/>
      <c r="J380" s="65"/>
      <c r="K380" s="65"/>
      <c r="L380" s="97"/>
    </row>
    <row r="381" spans="1:12" x14ac:dyDescent="0.25">
      <c r="A381" s="161"/>
      <c r="B381" s="79" t="s">
        <v>1632</v>
      </c>
      <c r="C381" s="433" t="s">
        <v>1633</v>
      </c>
      <c r="D381" s="434"/>
      <c r="E381" s="434"/>
      <c r="F381" s="434"/>
      <c r="G381" s="435"/>
      <c r="H381" s="318"/>
      <c r="I381" s="319"/>
      <c r="J381" s="320"/>
      <c r="K381" s="320"/>
    </row>
    <row r="382" spans="1:12" x14ac:dyDescent="0.25">
      <c r="A382" s="161"/>
      <c r="B382" s="79"/>
      <c r="C382" s="433"/>
      <c r="D382" s="434"/>
      <c r="E382" s="434"/>
      <c r="F382" s="434"/>
      <c r="G382" s="435"/>
      <c r="H382" s="328"/>
      <c r="I382" s="329"/>
      <c r="J382" s="330"/>
      <c r="K382" s="330"/>
    </row>
    <row r="383" spans="1:12" ht="13.8" x14ac:dyDescent="0.25">
      <c r="A383" s="161"/>
      <c r="B383" s="79" t="s">
        <v>77</v>
      </c>
      <c r="C383" s="433" t="s">
        <v>1634</v>
      </c>
      <c r="D383" s="434"/>
      <c r="E383" s="434"/>
      <c r="F383" s="434"/>
      <c r="G383" s="435"/>
      <c r="H383" s="162" t="s">
        <v>1561</v>
      </c>
      <c r="I383" s="66">
        <v>52</v>
      </c>
      <c r="J383" s="37"/>
      <c r="K383" s="67">
        <f>ROUNDUP(IF(H383&lt;&gt;"",I383*J383,""),2)</f>
        <v>0</v>
      </c>
    </row>
    <row r="384" spans="1:12" x14ac:dyDescent="0.25">
      <c r="A384" s="161"/>
      <c r="B384" s="79"/>
      <c r="C384" s="433"/>
      <c r="D384" s="434"/>
      <c r="E384" s="434"/>
      <c r="F384" s="434"/>
      <c r="G384" s="435"/>
      <c r="H384" s="162"/>
      <c r="I384" s="66"/>
      <c r="J384" s="67"/>
      <c r="K384" s="67"/>
    </row>
    <row r="385" spans="1:12" x14ac:dyDescent="0.25">
      <c r="A385" s="161"/>
      <c r="B385" s="79" t="s">
        <v>1635</v>
      </c>
      <c r="C385" s="433" t="s">
        <v>1636</v>
      </c>
      <c r="D385" s="434"/>
      <c r="E385" s="434"/>
      <c r="F385" s="434"/>
      <c r="G385" s="435"/>
      <c r="H385" s="162"/>
      <c r="I385" s="66"/>
      <c r="J385" s="67"/>
      <c r="K385" s="67"/>
      <c r="L385" s="97"/>
    </row>
    <row r="386" spans="1:12" x14ac:dyDescent="0.25">
      <c r="A386" s="161"/>
      <c r="B386" s="79"/>
      <c r="C386" s="433"/>
      <c r="D386" s="434"/>
      <c r="E386" s="434"/>
      <c r="F386" s="434"/>
      <c r="G386" s="435"/>
      <c r="H386" s="182"/>
      <c r="I386" s="66"/>
      <c r="J386" s="67"/>
      <c r="K386" s="67"/>
    </row>
    <row r="387" spans="1:12" ht="13.8" x14ac:dyDescent="0.25">
      <c r="A387" s="161"/>
      <c r="B387" s="79" t="s">
        <v>77</v>
      </c>
      <c r="C387" s="433" t="s">
        <v>1637</v>
      </c>
      <c r="D387" s="434"/>
      <c r="E387" s="434"/>
      <c r="F387" s="434"/>
      <c r="G387" s="435"/>
      <c r="H387" s="162" t="s">
        <v>1561</v>
      </c>
      <c r="I387" s="66">
        <v>57</v>
      </c>
      <c r="J387" s="37"/>
      <c r="K387" s="67">
        <f>ROUNDUP(IF(H387&lt;&gt;"",I387*J387,""),2)</f>
        <v>0</v>
      </c>
    </row>
    <row r="388" spans="1:12" x14ac:dyDescent="0.25">
      <c r="A388" s="161"/>
      <c r="B388" s="79"/>
      <c r="C388" s="433"/>
      <c r="D388" s="434"/>
      <c r="E388" s="434"/>
      <c r="F388" s="434"/>
      <c r="G388" s="435"/>
      <c r="H388" s="162"/>
      <c r="I388" s="66"/>
      <c r="J388" s="67"/>
      <c r="K388" s="67"/>
    </row>
    <row r="389" spans="1:12" ht="13.8" x14ac:dyDescent="0.25">
      <c r="A389" s="161"/>
      <c r="B389" s="79" t="s">
        <v>80</v>
      </c>
      <c r="C389" s="433" t="s">
        <v>1638</v>
      </c>
      <c r="D389" s="434"/>
      <c r="E389" s="434"/>
      <c r="F389" s="434"/>
      <c r="G389" s="435"/>
      <c r="H389" s="162" t="s">
        <v>1561</v>
      </c>
      <c r="I389" s="66">
        <v>42</v>
      </c>
      <c r="J389" s="37"/>
      <c r="K389" s="67">
        <f>ROUNDUP(IF(H389&lt;&gt;"",I389*J389,""),2)</f>
        <v>0</v>
      </c>
    </row>
    <row r="390" spans="1:12" x14ac:dyDescent="0.25">
      <c r="A390" s="161"/>
      <c r="B390" s="175"/>
      <c r="C390" s="433"/>
      <c r="D390" s="434"/>
      <c r="E390" s="434"/>
      <c r="F390" s="434"/>
      <c r="G390" s="435"/>
      <c r="H390" s="162"/>
      <c r="I390" s="66"/>
      <c r="J390" s="67"/>
      <c r="K390" s="67"/>
    </row>
    <row r="391" spans="1:12" ht="13.8" x14ac:dyDescent="0.25">
      <c r="A391" s="161"/>
      <c r="B391" s="79" t="s">
        <v>82</v>
      </c>
      <c r="C391" s="433" t="s">
        <v>2143</v>
      </c>
      <c r="D391" s="434"/>
      <c r="E391" s="434"/>
      <c r="F391" s="434"/>
      <c r="G391" s="435"/>
      <c r="H391" s="162" t="s">
        <v>1561</v>
      </c>
      <c r="I391" s="66">
        <v>280</v>
      </c>
      <c r="J391" s="37"/>
      <c r="K391" s="67">
        <f>ROUNDUP(IF(H391&lt;&gt;"",I391*J391,""),2)</f>
        <v>0</v>
      </c>
    </row>
    <row r="392" spans="1:12" x14ac:dyDescent="0.25">
      <c r="A392" s="161"/>
      <c r="B392" s="175"/>
      <c r="C392" s="433"/>
      <c r="D392" s="434"/>
      <c r="E392" s="434"/>
      <c r="F392" s="434"/>
      <c r="G392" s="435"/>
      <c r="H392" s="162"/>
      <c r="I392" s="66"/>
      <c r="J392" s="67"/>
      <c r="K392" s="67"/>
    </row>
    <row r="393" spans="1:12" ht="13.8" x14ac:dyDescent="0.25">
      <c r="A393" s="161"/>
      <c r="B393" s="79" t="s">
        <v>84</v>
      </c>
      <c r="C393" s="433" t="s">
        <v>1639</v>
      </c>
      <c r="D393" s="434"/>
      <c r="E393" s="434"/>
      <c r="F393" s="434"/>
      <c r="G393" s="435"/>
      <c r="H393" s="162" t="s">
        <v>1561</v>
      </c>
      <c r="I393" s="66">
        <v>30</v>
      </c>
      <c r="J393" s="37"/>
      <c r="K393" s="67">
        <f>ROUNDUP(IF(H393&lt;&gt;"",I393*J393,""),2)</f>
        <v>0</v>
      </c>
    </row>
    <row r="394" spans="1:12" x14ac:dyDescent="0.25">
      <c r="A394" s="161"/>
      <c r="B394" s="175"/>
      <c r="C394" s="433"/>
      <c r="D394" s="434"/>
      <c r="E394" s="434"/>
      <c r="F394" s="434"/>
      <c r="G394" s="435"/>
      <c r="H394" s="162"/>
      <c r="I394" s="66"/>
      <c r="J394" s="67"/>
      <c r="K394" s="67"/>
    </row>
    <row r="395" spans="1:12" ht="24" customHeight="1" x14ac:dyDescent="0.25">
      <c r="A395" s="160" t="s">
        <v>1640</v>
      </c>
      <c r="B395" s="175"/>
      <c r="C395" s="367" t="s">
        <v>1641</v>
      </c>
      <c r="D395" s="368"/>
      <c r="E395" s="368"/>
      <c r="F395" s="368"/>
      <c r="G395" s="369"/>
      <c r="H395" s="162"/>
      <c r="I395" s="66"/>
      <c r="J395" s="67"/>
      <c r="K395" s="67"/>
    </row>
    <row r="396" spans="1:12" x14ac:dyDescent="0.25">
      <c r="A396" s="161"/>
      <c r="B396" s="175"/>
      <c r="C396" s="433"/>
      <c r="D396" s="434"/>
      <c r="E396" s="434"/>
      <c r="F396" s="434"/>
      <c r="G396" s="435"/>
      <c r="H396" s="162"/>
      <c r="I396" s="66"/>
      <c r="J396" s="67"/>
      <c r="K396" s="67"/>
    </row>
    <row r="397" spans="1:12" x14ac:dyDescent="0.25">
      <c r="A397" s="161"/>
      <c r="B397" s="175" t="s">
        <v>1642</v>
      </c>
      <c r="C397" s="433" t="s">
        <v>1643</v>
      </c>
      <c r="D397" s="434"/>
      <c r="E397" s="434"/>
      <c r="F397" s="434"/>
      <c r="G397" s="435"/>
      <c r="H397" s="162" t="s">
        <v>1602</v>
      </c>
      <c r="I397" s="66">
        <v>100</v>
      </c>
      <c r="J397" s="37"/>
      <c r="K397" s="67">
        <f>ROUNDUP(IF(H397&lt;&gt;"",I397*J397,""),2)</f>
        <v>0</v>
      </c>
    </row>
    <row r="398" spans="1:12" x14ac:dyDescent="0.25">
      <c r="A398" s="161"/>
      <c r="B398" s="175"/>
      <c r="C398" s="433" t="s">
        <v>1644</v>
      </c>
      <c r="D398" s="434"/>
      <c r="E398" s="434"/>
      <c r="F398" s="434"/>
      <c r="G398" s="435"/>
      <c r="H398" s="162"/>
      <c r="I398" s="66"/>
      <c r="J398" s="67"/>
      <c r="K398" s="67"/>
    </row>
    <row r="399" spans="1:12" x14ac:dyDescent="0.25">
      <c r="A399" s="161"/>
      <c r="B399" s="175"/>
      <c r="C399" s="436"/>
      <c r="D399" s="437"/>
      <c r="E399" s="437"/>
      <c r="F399" s="437"/>
      <c r="G399" s="438"/>
      <c r="H399" s="162"/>
      <c r="I399" s="66"/>
      <c r="J399" s="67"/>
      <c r="K399" s="67"/>
    </row>
    <row r="400" spans="1:12" x14ac:dyDescent="0.25">
      <c r="A400" s="161"/>
      <c r="B400" s="175" t="s">
        <v>1645</v>
      </c>
      <c r="C400" s="433" t="s">
        <v>1646</v>
      </c>
      <c r="D400" s="434"/>
      <c r="E400" s="434"/>
      <c r="F400" s="434"/>
      <c r="G400" s="435"/>
      <c r="H400" s="162" t="s">
        <v>1602</v>
      </c>
      <c r="I400" s="66">
        <v>3350</v>
      </c>
      <c r="J400" s="37"/>
      <c r="K400" s="67">
        <f>ROUNDUP(IF(H400&lt;&gt;"",I400*J400,""),2)</f>
        <v>0</v>
      </c>
    </row>
    <row r="401" spans="1:11" x14ac:dyDescent="0.25">
      <c r="A401" s="161"/>
      <c r="B401" s="175"/>
      <c r="C401" s="433" t="s">
        <v>1644</v>
      </c>
      <c r="D401" s="434"/>
      <c r="E401" s="434"/>
      <c r="F401" s="434"/>
      <c r="G401" s="435"/>
      <c r="H401" s="162"/>
      <c r="I401" s="66"/>
      <c r="J401" s="67"/>
      <c r="K401" s="67"/>
    </row>
    <row r="402" spans="1:11" x14ac:dyDescent="0.25">
      <c r="A402" s="161"/>
      <c r="B402" s="175"/>
      <c r="C402" s="436"/>
      <c r="D402" s="437"/>
      <c r="E402" s="437"/>
      <c r="F402" s="437"/>
      <c r="G402" s="438"/>
      <c r="H402" s="162"/>
      <c r="I402" s="66"/>
      <c r="J402" s="67"/>
      <c r="K402" s="67"/>
    </row>
    <row r="403" spans="1:11" x14ac:dyDescent="0.25">
      <c r="A403" s="161"/>
      <c r="B403" s="175" t="s">
        <v>1647</v>
      </c>
      <c r="C403" s="433" t="s">
        <v>1648</v>
      </c>
      <c r="D403" s="434"/>
      <c r="E403" s="434"/>
      <c r="F403" s="434"/>
      <c r="G403" s="435"/>
      <c r="H403" s="162" t="s">
        <v>1602</v>
      </c>
      <c r="I403" s="66">
        <v>250</v>
      </c>
      <c r="J403" s="37"/>
      <c r="K403" s="67">
        <f>ROUNDUP(IF(H403&lt;&gt;"",I403*J403,""),2)</f>
        <v>0</v>
      </c>
    </row>
    <row r="404" spans="1:11" x14ac:dyDescent="0.25">
      <c r="A404" s="161"/>
      <c r="B404" s="175"/>
      <c r="C404" s="433" t="s">
        <v>1644</v>
      </c>
      <c r="D404" s="434"/>
      <c r="E404" s="434"/>
      <c r="F404" s="434"/>
      <c r="G404" s="435"/>
      <c r="H404" s="162"/>
      <c r="I404" s="66"/>
      <c r="J404" s="67"/>
      <c r="K404" s="67"/>
    </row>
    <row r="405" spans="1:11" x14ac:dyDescent="0.25">
      <c r="A405" s="161"/>
      <c r="B405" s="175"/>
      <c r="C405" s="436"/>
      <c r="D405" s="437"/>
      <c r="E405" s="437"/>
      <c r="F405" s="437"/>
      <c r="G405" s="438"/>
      <c r="H405" s="162"/>
      <c r="I405" s="66"/>
      <c r="J405" s="67"/>
      <c r="K405" s="67"/>
    </row>
    <row r="406" spans="1:11" x14ac:dyDescent="0.25">
      <c r="A406" s="161"/>
      <c r="B406" s="175" t="s">
        <v>1649</v>
      </c>
      <c r="C406" s="433" t="s">
        <v>1650</v>
      </c>
      <c r="D406" s="434"/>
      <c r="E406" s="434"/>
      <c r="F406" s="434"/>
      <c r="G406" s="435"/>
      <c r="H406" s="162" t="s">
        <v>1602</v>
      </c>
      <c r="I406" s="66">
        <v>55</v>
      </c>
      <c r="J406" s="37"/>
      <c r="K406" s="67">
        <f>ROUNDUP(IF(H406&lt;&gt;"",I406*J406,""),2)</f>
        <v>0</v>
      </c>
    </row>
    <row r="407" spans="1:11" x14ac:dyDescent="0.25">
      <c r="A407" s="161"/>
      <c r="B407" s="175"/>
      <c r="C407" s="433" t="s">
        <v>1644</v>
      </c>
      <c r="D407" s="434"/>
      <c r="E407" s="434"/>
      <c r="F407" s="434"/>
      <c r="G407" s="435"/>
      <c r="H407" s="162"/>
      <c r="I407" s="66"/>
      <c r="J407" s="67"/>
      <c r="K407" s="67"/>
    </row>
    <row r="408" spans="1:11" x14ac:dyDescent="0.25">
      <c r="A408" s="161"/>
      <c r="B408" s="175"/>
      <c r="C408" s="436"/>
      <c r="D408" s="437"/>
      <c r="E408" s="437"/>
      <c r="F408" s="437"/>
      <c r="G408" s="438"/>
      <c r="H408" s="162"/>
      <c r="I408" s="66"/>
      <c r="J408" s="67"/>
      <c r="K408" s="67"/>
    </row>
    <row r="409" spans="1:11" x14ac:dyDescent="0.25">
      <c r="A409" s="161"/>
      <c r="B409" s="175" t="s">
        <v>1651</v>
      </c>
      <c r="C409" s="433" t="s">
        <v>1652</v>
      </c>
      <c r="D409" s="434"/>
      <c r="E409" s="434"/>
      <c r="F409" s="434"/>
      <c r="G409" s="435"/>
      <c r="H409" s="162" t="s">
        <v>1602</v>
      </c>
      <c r="I409" s="66">
        <v>400</v>
      </c>
      <c r="J409" s="37"/>
      <c r="K409" s="67">
        <f>ROUNDUP(IF(H409&lt;&gt;"",I409*J409,""),2)</f>
        <v>0</v>
      </c>
    </row>
    <row r="410" spans="1:11" x14ac:dyDescent="0.25">
      <c r="A410" s="161"/>
      <c r="B410" s="161"/>
      <c r="C410" s="433" t="s">
        <v>1644</v>
      </c>
      <c r="D410" s="434"/>
      <c r="E410" s="434"/>
      <c r="F410" s="434"/>
      <c r="G410" s="435"/>
      <c r="H410" s="318"/>
      <c r="I410" s="319"/>
      <c r="J410" s="320"/>
      <c r="K410" s="320"/>
    </row>
    <row r="411" spans="1:11" x14ac:dyDescent="0.25">
      <c r="A411" s="161"/>
      <c r="B411" s="161"/>
      <c r="C411" s="430"/>
      <c r="D411" s="431"/>
      <c r="E411" s="431"/>
      <c r="F411" s="431"/>
      <c r="G411" s="432"/>
      <c r="H411" s="318"/>
      <c r="I411" s="319"/>
      <c r="J411" s="320"/>
      <c r="K411" s="320"/>
    </row>
    <row r="412" spans="1:11" x14ac:dyDescent="0.25">
      <c r="A412" s="161"/>
      <c r="B412" s="161"/>
      <c r="C412" s="430"/>
      <c r="D412" s="431"/>
      <c r="E412" s="431"/>
      <c r="F412" s="431"/>
      <c r="G412" s="432"/>
      <c r="H412" s="318"/>
      <c r="I412" s="319"/>
      <c r="J412" s="320"/>
      <c r="K412" s="320"/>
    </row>
    <row r="413" spans="1:11" x14ac:dyDescent="0.25">
      <c r="A413" s="161"/>
      <c r="B413" s="161"/>
      <c r="C413" s="430"/>
      <c r="D413" s="431"/>
      <c r="E413" s="431"/>
      <c r="F413" s="431"/>
      <c r="G413" s="432"/>
      <c r="H413" s="318"/>
      <c r="I413" s="319"/>
      <c r="J413" s="320"/>
      <c r="K413" s="320"/>
    </row>
    <row r="414" spans="1:11" x14ac:dyDescent="0.25">
      <c r="A414" s="161"/>
      <c r="B414" s="161"/>
      <c r="C414" s="430"/>
      <c r="D414" s="431"/>
      <c r="E414" s="431"/>
      <c r="F414" s="431"/>
      <c r="G414" s="432"/>
      <c r="H414" s="318"/>
      <c r="I414" s="319"/>
      <c r="J414" s="320"/>
      <c r="K414" s="320"/>
    </row>
    <row r="415" spans="1:11" x14ac:dyDescent="0.25">
      <c r="A415" s="161"/>
      <c r="B415" s="161"/>
      <c r="C415" s="430"/>
      <c r="D415" s="431"/>
      <c r="E415" s="431"/>
      <c r="F415" s="431"/>
      <c r="G415" s="432"/>
      <c r="H415" s="318"/>
      <c r="I415" s="319"/>
      <c r="J415" s="320"/>
      <c r="K415" s="320"/>
    </row>
    <row r="416" spans="1:11" x14ac:dyDescent="0.25">
      <c r="A416" s="161"/>
      <c r="B416" s="161"/>
      <c r="C416" s="430"/>
      <c r="D416" s="431"/>
      <c r="E416" s="431"/>
      <c r="F416" s="431"/>
      <c r="G416" s="432"/>
      <c r="H416" s="318"/>
      <c r="I416" s="319"/>
      <c r="J416" s="320"/>
      <c r="K416" s="320"/>
    </row>
    <row r="417" spans="1:11" x14ac:dyDescent="0.25">
      <c r="A417" s="161"/>
      <c r="B417" s="161"/>
      <c r="C417" s="430"/>
      <c r="D417" s="431"/>
      <c r="E417" s="431"/>
      <c r="F417" s="431"/>
      <c r="G417" s="432"/>
      <c r="H417" s="318"/>
      <c r="I417" s="319"/>
      <c r="J417" s="320"/>
      <c r="K417" s="320"/>
    </row>
    <row r="418" spans="1:11" x14ac:dyDescent="0.25">
      <c r="A418" s="161"/>
      <c r="B418" s="161"/>
      <c r="C418" s="430"/>
      <c r="D418" s="431"/>
      <c r="E418" s="431"/>
      <c r="F418" s="431"/>
      <c r="G418" s="432"/>
      <c r="H418" s="318"/>
      <c r="I418" s="319"/>
      <c r="J418" s="320"/>
      <c r="K418" s="320"/>
    </row>
    <row r="419" spans="1:11" x14ac:dyDescent="0.25">
      <c r="A419" s="161"/>
      <c r="B419" s="161"/>
      <c r="C419" s="430"/>
      <c r="D419" s="431"/>
      <c r="E419" s="431"/>
      <c r="F419" s="431"/>
      <c r="G419" s="432"/>
      <c r="H419" s="318"/>
      <c r="I419" s="319"/>
      <c r="J419" s="320"/>
      <c r="K419" s="320"/>
    </row>
    <row r="420" spans="1:11" x14ac:dyDescent="0.25">
      <c r="A420" s="161"/>
      <c r="B420" s="161"/>
      <c r="C420" s="430"/>
      <c r="D420" s="431"/>
      <c r="E420" s="431"/>
      <c r="F420" s="431"/>
      <c r="G420" s="432"/>
      <c r="H420" s="318"/>
      <c r="I420" s="319"/>
      <c r="J420" s="320"/>
      <c r="K420" s="320"/>
    </row>
    <row r="421" spans="1:11" x14ac:dyDescent="0.25">
      <c r="A421" s="161"/>
      <c r="B421" s="161"/>
      <c r="C421" s="430"/>
      <c r="D421" s="431"/>
      <c r="E421" s="431"/>
      <c r="F421" s="431"/>
      <c r="G421" s="432"/>
      <c r="H421" s="318"/>
      <c r="I421" s="319"/>
      <c r="J421" s="320"/>
      <c r="K421" s="320"/>
    </row>
    <row r="422" spans="1:11" x14ac:dyDescent="0.25">
      <c r="A422" s="161"/>
      <c r="B422" s="161"/>
      <c r="C422" s="430"/>
      <c r="D422" s="431"/>
      <c r="E422" s="431"/>
      <c r="F422" s="431"/>
      <c r="G422" s="432"/>
      <c r="H422" s="318"/>
      <c r="I422" s="319"/>
      <c r="J422" s="320"/>
      <c r="K422" s="320"/>
    </row>
    <row r="423" spans="1:11" x14ac:dyDescent="0.25">
      <c r="A423" s="161"/>
      <c r="B423" s="161"/>
      <c r="C423" s="430"/>
      <c r="D423" s="431"/>
      <c r="E423" s="431"/>
      <c r="F423" s="431"/>
      <c r="G423" s="432"/>
      <c r="H423" s="318"/>
      <c r="I423" s="319"/>
      <c r="J423" s="320"/>
      <c r="K423" s="320"/>
    </row>
    <row r="424" spans="1:11" x14ac:dyDescent="0.25">
      <c r="A424" s="161"/>
      <c r="B424" s="161"/>
      <c r="C424" s="430"/>
      <c r="D424" s="431"/>
      <c r="E424" s="431"/>
      <c r="F424" s="431"/>
      <c r="G424" s="432"/>
      <c r="H424" s="318"/>
      <c r="I424" s="319"/>
      <c r="J424" s="320"/>
      <c r="K424" s="320"/>
    </row>
    <row r="425" spans="1:11" x14ac:dyDescent="0.25">
      <c r="A425" s="161"/>
      <c r="B425" s="161"/>
      <c r="C425" s="430"/>
      <c r="D425" s="431"/>
      <c r="E425" s="431"/>
      <c r="F425" s="431"/>
      <c r="G425" s="432"/>
      <c r="H425" s="318"/>
      <c r="I425" s="319"/>
      <c r="J425" s="320"/>
      <c r="K425" s="320"/>
    </row>
    <row r="426" spans="1:11" x14ac:dyDescent="0.25">
      <c r="A426" s="161"/>
      <c r="B426" s="161"/>
      <c r="C426" s="430"/>
      <c r="D426" s="431"/>
      <c r="E426" s="431"/>
      <c r="F426" s="431"/>
      <c r="G426" s="432"/>
      <c r="H426" s="318"/>
      <c r="I426" s="319"/>
      <c r="J426" s="320"/>
      <c r="K426" s="320"/>
    </row>
    <row r="427" spans="1:11" x14ac:dyDescent="0.25">
      <c r="A427" s="161"/>
      <c r="B427" s="161"/>
      <c r="C427" s="430"/>
      <c r="D427" s="431"/>
      <c r="E427" s="431"/>
      <c r="F427" s="431"/>
      <c r="G427" s="432"/>
      <c r="H427" s="318"/>
      <c r="I427" s="319"/>
      <c r="J427" s="320"/>
      <c r="K427" s="320"/>
    </row>
    <row r="428" spans="1:11" x14ac:dyDescent="0.25">
      <c r="A428" s="161"/>
      <c r="B428" s="161"/>
      <c r="C428" s="430"/>
      <c r="D428" s="431"/>
      <c r="E428" s="431"/>
      <c r="F428" s="431"/>
      <c r="G428" s="432"/>
      <c r="H428" s="318"/>
      <c r="I428" s="319"/>
      <c r="J428" s="320"/>
      <c r="K428" s="320"/>
    </row>
    <row r="429" spans="1:11" x14ac:dyDescent="0.25">
      <c r="A429" s="161"/>
      <c r="B429" s="161"/>
      <c r="C429" s="430"/>
      <c r="D429" s="431"/>
      <c r="E429" s="431"/>
      <c r="F429" s="431"/>
      <c r="G429" s="432"/>
      <c r="H429" s="318"/>
      <c r="I429" s="319"/>
      <c r="J429" s="320"/>
      <c r="K429" s="320"/>
    </row>
    <row r="430" spans="1:11" x14ac:dyDescent="0.25">
      <c r="A430" s="161"/>
      <c r="B430" s="161"/>
      <c r="C430" s="430"/>
      <c r="D430" s="431"/>
      <c r="E430" s="431"/>
      <c r="F430" s="431"/>
      <c r="G430" s="432"/>
      <c r="H430" s="318"/>
      <c r="I430" s="319"/>
      <c r="J430" s="320"/>
      <c r="K430" s="320"/>
    </row>
    <row r="431" spans="1:11" x14ac:dyDescent="0.25">
      <c r="A431" s="161"/>
      <c r="B431" s="161"/>
      <c r="C431" s="430"/>
      <c r="D431" s="431"/>
      <c r="E431" s="431"/>
      <c r="F431" s="431"/>
      <c r="G431" s="432"/>
      <c r="H431" s="318"/>
      <c r="I431" s="319"/>
      <c r="J431" s="320"/>
      <c r="K431" s="320"/>
    </row>
    <row r="432" spans="1:11" x14ac:dyDescent="0.25">
      <c r="A432" s="161"/>
      <c r="B432" s="161"/>
      <c r="C432" s="430"/>
      <c r="D432" s="431"/>
      <c r="E432" s="431"/>
      <c r="F432" s="431"/>
      <c r="G432" s="432"/>
      <c r="H432" s="318"/>
      <c r="I432" s="319"/>
      <c r="J432" s="320"/>
      <c r="K432" s="320"/>
    </row>
    <row r="433" spans="1:13" x14ac:dyDescent="0.25">
      <c r="A433" s="161"/>
      <c r="B433" s="161"/>
      <c r="C433" s="430"/>
      <c r="D433" s="431"/>
      <c r="E433" s="431"/>
      <c r="F433" s="431"/>
      <c r="G433" s="432"/>
      <c r="H433" s="318"/>
      <c r="I433" s="319"/>
      <c r="J433" s="320"/>
      <c r="K433" s="320"/>
    </row>
    <row r="434" spans="1:13" x14ac:dyDescent="0.25">
      <c r="A434" s="161"/>
      <c r="B434" s="161"/>
      <c r="C434" s="430"/>
      <c r="D434" s="431"/>
      <c r="E434" s="431"/>
      <c r="F434" s="431"/>
      <c r="G434" s="432"/>
      <c r="H434" s="318"/>
      <c r="I434" s="319"/>
      <c r="J434" s="320"/>
      <c r="K434" s="320"/>
    </row>
    <row r="435" spans="1:13" x14ac:dyDescent="0.25">
      <c r="A435" s="161"/>
      <c r="B435" s="161"/>
      <c r="C435" s="430"/>
      <c r="D435" s="431"/>
      <c r="E435" s="431"/>
      <c r="F435" s="431"/>
      <c r="G435" s="432"/>
      <c r="H435" s="318"/>
      <c r="I435" s="319"/>
      <c r="J435" s="320"/>
      <c r="K435" s="320"/>
    </row>
    <row r="436" spans="1:13" x14ac:dyDescent="0.25">
      <c r="A436" s="167"/>
      <c r="B436" s="167"/>
      <c r="C436" s="448"/>
      <c r="D436" s="449"/>
      <c r="E436" s="449"/>
      <c r="F436" s="449"/>
      <c r="G436" s="450"/>
      <c r="H436" s="321"/>
      <c r="I436" s="322"/>
      <c r="J436" s="323"/>
      <c r="K436" s="323"/>
    </row>
    <row r="437" spans="1:13" x14ac:dyDescent="0.25">
      <c r="A437" s="373" t="s">
        <v>103</v>
      </c>
      <c r="B437" s="373"/>
      <c r="C437" s="373"/>
      <c r="D437" s="373"/>
      <c r="E437" s="373"/>
      <c r="F437" s="373"/>
      <c r="G437" s="373"/>
      <c r="H437" s="373"/>
      <c r="I437" s="373"/>
      <c r="J437" s="373"/>
      <c r="K437" s="324">
        <f>SUM(K377:K436)</f>
        <v>121550</v>
      </c>
    </row>
    <row r="438" spans="1:13" x14ac:dyDescent="0.25">
      <c r="A438" s="420" t="s">
        <v>1653</v>
      </c>
      <c r="B438" s="421"/>
      <c r="C438" s="421"/>
      <c r="D438" s="421"/>
      <c r="E438" s="421"/>
      <c r="F438" s="421"/>
      <c r="G438" s="421"/>
      <c r="H438" s="421"/>
      <c r="I438" s="421"/>
      <c r="J438" s="421"/>
      <c r="K438" s="422"/>
    </row>
    <row r="439" spans="1:13" x14ac:dyDescent="0.25">
      <c r="A439" s="423"/>
      <c r="B439" s="424"/>
      <c r="C439" s="424"/>
      <c r="D439" s="424"/>
      <c r="E439" s="424"/>
      <c r="F439" s="424"/>
      <c r="G439" s="424"/>
      <c r="H439" s="424"/>
      <c r="I439" s="424"/>
      <c r="J439" s="424"/>
      <c r="K439" s="425"/>
    </row>
    <row r="440" spans="1:13" x14ac:dyDescent="0.25">
      <c r="A440" s="426" t="s">
        <v>105</v>
      </c>
      <c r="B440" s="426"/>
      <c r="C440" s="426"/>
      <c r="D440" s="426"/>
      <c r="E440" s="426"/>
      <c r="F440" s="426"/>
      <c r="G440" s="426"/>
      <c r="H440" s="426"/>
      <c r="I440" s="426"/>
      <c r="J440" s="426"/>
      <c r="K440" s="324">
        <f>K437</f>
        <v>121550</v>
      </c>
    </row>
    <row r="441" spans="1:13" x14ac:dyDescent="0.25">
      <c r="A441" s="158"/>
      <c r="B441" s="158"/>
      <c r="C441" s="442"/>
      <c r="D441" s="443"/>
      <c r="E441" s="443"/>
      <c r="F441" s="443"/>
      <c r="G441" s="444"/>
      <c r="H441" s="315"/>
      <c r="I441" s="316"/>
      <c r="J441" s="317"/>
      <c r="K441" s="317"/>
    </row>
    <row r="442" spans="1:13" x14ac:dyDescent="0.25">
      <c r="A442" s="78" t="s">
        <v>1654</v>
      </c>
      <c r="B442" s="79"/>
      <c r="C442" s="367" t="s">
        <v>1655</v>
      </c>
      <c r="D442" s="368"/>
      <c r="E442" s="368"/>
      <c r="F442" s="368"/>
      <c r="G442" s="369"/>
      <c r="H442" s="61"/>
      <c r="I442" s="64"/>
      <c r="J442" s="65"/>
      <c r="K442" s="65"/>
    </row>
    <row r="443" spans="1:13" x14ac:dyDescent="0.25">
      <c r="A443" s="87"/>
      <c r="B443" s="79"/>
      <c r="C443" s="433"/>
      <c r="D443" s="434"/>
      <c r="E443" s="434"/>
      <c r="F443" s="434"/>
      <c r="G443" s="435"/>
      <c r="H443" s="61"/>
      <c r="I443" s="64"/>
      <c r="J443" s="65"/>
      <c r="K443" s="65"/>
    </row>
    <row r="444" spans="1:13" x14ac:dyDescent="0.25">
      <c r="A444" s="161"/>
      <c r="B444" s="79" t="s">
        <v>1656</v>
      </c>
      <c r="C444" s="433" t="s">
        <v>1657</v>
      </c>
      <c r="D444" s="431"/>
      <c r="E444" s="431"/>
      <c r="F444" s="431"/>
      <c r="G444" s="432"/>
      <c r="H444" s="318"/>
      <c r="I444" s="319"/>
      <c r="J444" s="320"/>
      <c r="K444" s="320"/>
    </row>
    <row r="445" spans="1:13" x14ac:dyDescent="0.25">
      <c r="A445" s="161"/>
      <c r="B445" s="79"/>
      <c r="C445" s="436"/>
      <c r="D445" s="437"/>
      <c r="E445" s="437"/>
      <c r="F445" s="437"/>
      <c r="G445" s="438"/>
      <c r="H445" s="318"/>
      <c r="I445" s="319"/>
      <c r="J445" s="320"/>
      <c r="K445" s="320"/>
    </row>
    <row r="446" spans="1:13" x14ac:dyDescent="0.25">
      <c r="A446" s="161"/>
      <c r="B446" s="79" t="s">
        <v>77</v>
      </c>
      <c r="C446" s="433" t="s">
        <v>1658</v>
      </c>
      <c r="D446" s="434"/>
      <c r="E446" s="434"/>
      <c r="F446" s="434"/>
      <c r="G446" s="435"/>
      <c r="H446" s="162" t="s">
        <v>1659</v>
      </c>
      <c r="I446" s="66">
        <v>1</v>
      </c>
      <c r="J446" s="37"/>
      <c r="K446" s="67">
        <f>ROUNDUP(IF(H446&lt;&gt;"",I446*J446,""),2)</f>
        <v>0</v>
      </c>
      <c r="M446" s="195"/>
    </row>
    <row r="447" spans="1:13" x14ac:dyDescent="0.25">
      <c r="A447" s="161"/>
      <c r="B447" s="79"/>
      <c r="C447" s="436"/>
      <c r="D447" s="437"/>
      <c r="E447" s="437"/>
      <c r="F447" s="437"/>
      <c r="G447" s="438"/>
      <c r="H447" s="162"/>
      <c r="I447" s="66"/>
      <c r="J447" s="67"/>
      <c r="K447" s="67"/>
      <c r="M447" s="195"/>
    </row>
    <row r="448" spans="1:13" x14ac:dyDescent="0.25">
      <c r="A448" s="161"/>
      <c r="B448" s="79" t="s">
        <v>80</v>
      </c>
      <c r="C448" s="433" t="s">
        <v>1660</v>
      </c>
      <c r="D448" s="434"/>
      <c r="E448" s="434"/>
      <c r="F448" s="434"/>
      <c r="G448" s="435"/>
      <c r="H448" s="162" t="s">
        <v>1659</v>
      </c>
      <c r="I448" s="66">
        <v>2</v>
      </c>
      <c r="J448" s="37"/>
      <c r="K448" s="67">
        <f>ROUNDUP(IF(H448&lt;&gt;"",I448*J448,""),2)</f>
        <v>0</v>
      </c>
    </row>
    <row r="449" spans="1:11" x14ac:dyDescent="0.25">
      <c r="A449" s="161"/>
      <c r="B449" s="79"/>
      <c r="C449" s="433"/>
      <c r="D449" s="434"/>
      <c r="E449" s="434"/>
      <c r="F449" s="434"/>
      <c r="G449" s="435"/>
      <c r="H449" s="162"/>
      <c r="I449" s="66"/>
      <c r="J449" s="67"/>
      <c r="K449" s="67"/>
    </row>
    <row r="450" spans="1:11" x14ac:dyDescent="0.25">
      <c r="A450" s="161"/>
      <c r="B450" s="79" t="s">
        <v>82</v>
      </c>
      <c r="C450" s="433" t="s">
        <v>1661</v>
      </c>
      <c r="D450" s="434"/>
      <c r="E450" s="434"/>
      <c r="F450" s="434"/>
      <c r="G450" s="435"/>
      <c r="H450" s="162" t="s">
        <v>1659</v>
      </c>
      <c r="I450" s="66">
        <v>1</v>
      </c>
      <c r="J450" s="37"/>
      <c r="K450" s="67">
        <f>ROUNDUP(IF(H450&lt;&gt;"",I450*J450,""),2)</f>
        <v>0</v>
      </c>
    </row>
    <row r="451" spans="1:11" x14ac:dyDescent="0.25">
      <c r="A451" s="161"/>
      <c r="B451" s="181"/>
      <c r="C451" s="430"/>
      <c r="D451" s="431"/>
      <c r="E451" s="431"/>
      <c r="F451" s="431"/>
      <c r="G451" s="432"/>
      <c r="H451" s="182"/>
      <c r="I451" s="66"/>
      <c r="J451" s="67"/>
      <c r="K451" s="67"/>
    </row>
    <row r="452" spans="1:11" ht="39.6" customHeight="1" x14ac:dyDescent="0.25">
      <c r="A452" s="161"/>
      <c r="B452" s="175" t="s">
        <v>1662</v>
      </c>
      <c r="C452" s="355" t="s">
        <v>1663</v>
      </c>
      <c r="D452" s="356"/>
      <c r="E452" s="356"/>
      <c r="F452" s="356"/>
      <c r="G452" s="357"/>
      <c r="H452" s="162" t="s">
        <v>22</v>
      </c>
      <c r="I452" s="66">
        <v>1</v>
      </c>
      <c r="J452" s="37"/>
      <c r="K452" s="67">
        <f>ROUNDUP(IF(H452&lt;&gt;"",I452*J452,""),2)</f>
        <v>0</v>
      </c>
    </row>
    <row r="453" spans="1:11" x14ac:dyDescent="0.25">
      <c r="A453" s="161"/>
      <c r="B453" s="175"/>
      <c r="C453" s="430"/>
      <c r="D453" s="431"/>
      <c r="E453" s="431"/>
      <c r="F453" s="431"/>
      <c r="G453" s="432"/>
      <c r="H453" s="318"/>
      <c r="I453" s="319"/>
      <c r="J453" s="320"/>
      <c r="K453" s="320"/>
    </row>
    <row r="454" spans="1:11" x14ac:dyDescent="0.25">
      <c r="A454" s="161"/>
      <c r="B454" s="161"/>
      <c r="C454" s="430"/>
      <c r="D454" s="431"/>
      <c r="E454" s="431"/>
      <c r="F454" s="431"/>
      <c r="G454" s="432"/>
      <c r="H454" s="318"/>
      <c r="I454" s="319"/>
      <c r="J454" s="320"/>
      <c r="K454" s="320"/>
    </row>
    <row r="455" spans="1:11" x14ac:dyDescent="0.25">
      <c r="A455" s="161"/>
      <c r="B455" s="161"/>
      <c r="C455" s="430"/>
      <c r="D455" s="431"/>
      <c r="E455" s="431"/>
      <c r="F455" s="431"/>
      <c r="G455" s="432"/>
      <c r="H455" s="318"/>
      <c r="I455" s="319"/>
      <c r="J455" s="320"/>
      <c r="K455" s="320"/>
    </row>
    <row r="456" spans="1:11" ht="13.2" customHeight="1" x14ac:dyDescent="0.25">
      <c r="A456" s="161"/>
      <c r="B456" s="161"/>
      <c r="C456" s="430"/>
      <c r="D456" s="431"/>
      <c r="E456" s="431"/>
      <c r="F456" s="431"/>
      <c r="G456" s="432"/>
      <c r="H456" s="318"/>
      <c r="I456" s="319"/>
      <c r="J456" s="320"/>
      <c r="K456" s="320"/>
    </row>
    <row r="457" spans="1:11" ht="13.2" customHeight="1" x14ac:dyDescent="0.25">
      <c r="A457" s="161"/>
      <c r="B457" s="161"/>
      <c r="C457" s="430"/>
      <c r="D457" s="431"/>
      <c r="E457" s="431"/>
      <c r="F457" s="431"/>
      <c r="G457" s="432"/>
      <c r="H457" s="318"/>
      <c r="I457" s="319"/>
      <c r="J457" s="320"/>
      <c r="K457" s="320"/>
    </row>
    <row r="458" spans="1:11" ht="13.2" customHeight="1" x14ac:dyDescent="0.25">
      <c r="A458" s="161"/>
      <c r="B458" s="161"/>
      <c r="C458" s="430"/>
      <c r="D458" s="431"/>
      <c r="E458" s="431"/>
      <c r="F458" s="431"/>
      <c r="G458" s="432"/>
      <c r="H458" s="318"/>
      <c r="I458" s="319"/>
      <c r="J458" s="320"/>
      <c r="K458" s="320"/>
    </row>
    <row r="459" spans="1:11" ht="13.2" customHeight="1" x14ac:dyDescent="0.25">
      <c r="A459" s="161"/>
      <c r="B459" s="161"/>
      <c r="C459" s="430"/>
      <c r="D459" s="431"/>
      <c r="E459" s="431"/>
      <c r="F459" s="431"/>
      <c r="G459" s="432"/>
      <c r="H459" s="318"/>
      <c r="I459" s="319"/>
      <c r="J459" s="320"/>
      <c r="K459" s="320"/>
    </row>
    <row r="460" spans="1:11" ht="13.2" customHeight="1" x14ac:dyDescent="0.25">
      <c r="A460" s="161"/>
      <c r="B460" s="161"/>
      <c r="C460" s="430"/>
      <c r="D460" s="431"/>
      <c r="E460" s="431"/>
      <c r="F460" s="431"/>
      <c r="G460" s="432"/>
      <c r="H460" s="318"/>
      <c r="I460" s="319"/>
      <c r="J460" s="320"/>
      <c r="K460" s="320"/>
    </row>
    <row r="461" spans="1:11" ht="13.2" customHeight="1" x14ac:dyDescent="0.25">
      <c r="A461" s="161"/>
      <c r="B461" s="161"/>
      <c r="C461" s="430"/>
      <c r="D461" s="431"/>
      <c r="E461" s="431"/>
      <c r="F461" s="431"/>
      <c r="G461" s="432"/>
      <c r="H461" s="318"/>
      <c r="I461" s="319"/>
      <c r="J461" s="320"/>
      <c r="K461" s="320"/>
    </row>
    <row r="462" spans="1:11" ht="13.2" customHeight="1" x14ac:dyDescent="0.25">
      <c r="A462" s="161"/>
      <c r="B462" s="161"/>
      <c r="C462" s="430"/>
      <c r="D462" s="431"/>
      <c r="E462" s="431"/>
      <c r="F462" s="431"/>
      <c r="G462" s="432"/>
      <c r="H462" s="318"/>
      <c r="I462" s="319"/>
      <c r="J462" s="320"/>
      <c r="K462" s="320"/>
    </row>
    <row r="463" spans="1:11" ht="13.2" customHeight="1" x14ac:dyDescent="0.25">
      <c r="A463" s="161"/>
      <c r="B463" s="161"/>
      <c r="C463" s="430"/>
      <c r="D463" s="431"/>
      <c r="E463" s="431"/>
      <c r="F463" s="431"/>
      <c r="G463" s="432"/>
      <c r="H463" s="318"/>
      <c r="I463" s="319"/>
      <c r="J463" s="320"/>
      <c r="K463" s="320"/>
    </row>
    <row r="464" spans="1:11" ht="13.2" customHeight="1" x14ac:dyDescent="0.25">
      <c r="A464" s="161"/>
      <c r="B464" s="161"/>
      <c r="C464" s="430"/>
      <c r="D464" s="431"/>
      <c r="E464" s="431"/>
      <c r="F464" s="431"/>
      <c r="G464" s="432"/>
      <c r="H464" s="318"/>
      <c r="I464" s="319"/>
      <c r="J464" s="320"/>
      <c r="K464" s="320"/>
    </row>
    <row r="465" spans="1:11" ht="13.2" customHeight="1" x14ac:dyDescent="0.25">
      <c r="A465" s="161"/>
      <c r="B465" s="161"/>
      <c r="C465" s="430"/>
      <c r="D465" s="431"/>
      <c r="E465" s="431"/>
      <c r="F465" s="431"/>
      <c r="G465" s="432"/>
      <c r="H465" s="318"/>
      <c r="I465" s="319"/>
      <c r="J465" s="320"/>
      <c r="K465" s="320"/>
    </row>
    <row r="466" spans="1:11" ht="13.2" customHeight="1" x14ac:dyDescent="0.25">
      <c r="A466" s="161"/>
      <c r="B466" s="161"/>
      <c r="C466" s="430"/>
      <c r="D466" s="431"/>
      <c r="E466" s="431"/>
      <c r="F466" s="431"/>
      <c r="G466" s="432"/>
      <c r="H466" s="318"/>
      <c r="I466" s="319"/>
      <c r="J466" s="320"/>
      <c r="K466" s="320"/>
    </row>
    <row r="467" spans="1:11" x14ac:dyDescent="0.25">
      <c r="A467" s="161"/>
      <c r="B467" s="161"/>
      <c r="C467" s="430"/>
      <c r="D467" s="431"/>
      <c r="E467" s="431"/>
      <c r="F467" s="431"/>
      <c r="G467" s="432"/>
      <c r="H467" s="318"/>
      <c r="I467" s="319"/>
      <c r="J467" s="320"/>
      <c r="K467" s="320"/>
    </row>
    <row r="468" spans="1:11" ht="13.2" customHeight="1" x14ac:dyDescent="0.25">
      <c r="A468" s="161"/>
      <c r="B468" s="161"/>
      <c r="C468" s="430"/>
      <c r="D468" s="431"/>
      <c r="E468" s="431"/>
      <c r="F468" s="431"/>
      <c r="G468" s="432"/>
      <c r="H468" s="318"/>
      <c r="I468" s="319"/>
      <c r="J468" s="320"/>
      <c r="K468" s="320"/>
    </row>
    <row r="469" spans="1:11" x14ac:dyDescent="0.25">
      <c r="A469" s="161"/>
      <c r="B469" s="161"/>
      <c r="C469" s="430"/>
      <c r="D469" s="431"/>
      <c r="E469" s="431"/>
      <c r="F469" s="431"/>
      <c r="G469" s="432"/>
      <c r="H469" s="318"/>
      <c r="I469" s="319"/>
      <c r="J469" s="320"/>
      <c r="K469" s="320"/>
    </row>
    <row r="470" spans="1:11" x14ac:dyDescent="0.25">
      <c r="A470" s="161"/>
      <c r="B470" s="161"/>
      <c r="C470" s="430"/>
      <c r="D470" s="431"/>
      <c r="E470" s="431"/>
      <c r="F470" s="431"/>
      <c r="G470" s="432"/>
      <c r="H470" s="318"/>
      <c r="I470" s="319"/>
      <c r="J470" s="320"/>
      <c r="K470" s="320"/>
    </row>
    <row r="471" spans="1:11" x14ac:dyDescent="0.25">
      <c r="A471" s="161"/>
      <c r="B471" s="161"/>
      <c r="C471" s="430"/>
      <c r="D471" s="431"/>
      <c r="E471" s="431"/>
      <c r="F471" s="431"/>
      <c r="G471" s="432"/>
      <c r="H471" s="318"/>
      <c r="I471" s="319"/>
      <c r="J471" s="320"/>
      <c r="K471" s="320"/>
    </row>
    <row r="472" spans="1:11" x14ac:dyDescent="0.25">
      <c r="A472" s="161"/>
      <c r="B472" s="161"/>
      <c r="C472" s="430"/>
      <c r="D472" s="431"/>
      <c r="E472" s="431"/>
      <c r="F472" s="431"/>
      <c r="G472" s="432"/>
      <c r="H472" s="318"/>
      <c r="I472" s="319"/>
      <c r="J472" s="320"/>
      <c r="K472" s="320"/>
    </row>
    <row r="473" spans="1:11" x14ac:dyDescent="0.25">
      <c r="A473" s="161"/>
      <c r="B473" s="161"/>
      <c r="C473" s="430"/>
      <c r="D473" s="431"/>
      <c r="E473" s="431"/>
      <c r="F473" s="431"/>
      <c r="G473" s="432"/>
      <c r="H473" s="318"/>
      <c r="I473" s="319"/>
      <c r="J473" s="320"/>
      <c r="K473" s="320"/>
    </row>
    <row r="474" spans="1:11" x14ac:dyDescent="0.25">
      <c r="A474" s="161"/>
      <c r="B474" s="161"/>
      <c r="C474" s="430"/>
      <c r="D474" s="431"/>
      <c r="E474" s="431"/>
      <c r="F474" s="431"/>
      <c r="G474" s="432"/>
      <c r="H474" s="318"/>
      <c r="I474" s="319"/>
      <c r="J474" s="320"/>
      <c r="K474" s="320"/>
    </row>
    <row r="475" spans="1:11" x14ac:dyDescent="0.25">
      <c r="A475" s="161"/>
      <c r="B475" s="161"/>
      <c r="C475" s="430"/>
      <c r="D475" s="431"/>
      <c r="E475" s="431"/>
      <c r="F475" s="431"/>
      <c r="G475" s="432"/>
      <c r="H475" s="318"/>
      <c r="I475" s="319"/>
      <c r="J475" s="320"/>
      <c r="K475" s="320"/>
    </row>
    <row r="476" spans="1:11" x14ac:dyDescent="0.25">
      <c r="A476" s="161"/>
      <c r="B476" s="161"/>
      <c r="C476" s="430"/>
      <c r="D476" s="431"/>
      <c r="E476" s="431"/>
      <c r="F476" s="431"/>
      <c r="G476" s="432"/>
      <c r="H476" s="318"/>
      <c r="I476" s="319"/>
      <c r="J476" s="320"/>
      <c r="K476" s="320"/>
    </row>
    <row r="477" spans="1:11" x14ac:dyDescent="0.25">
      <c r="A477" s="161"/>
      <c r="B477" s="161"/>
      <c r="C477" s="430"/>
      <c r="D477" s="431"/>
      <c r="E477" s="431"/>
      <c r="F477" s="431"/>
      <c r="G477" s="432"/>
      <c r="H477" s="318"/>
      <c r="I477" s="319"/>
      <c r="J477" s="320"/>
      <c r="K477" s="320"/>
    </row>
    <row r="478" spans="1:11" x14ac:dyDescent="0.25">
      <c r="A478" s="161"/>
      <c r="B478" s="161"/>
      <c r="C478" s="430"/>
      <c r="D478" s="431"/>
      <c r="E478" s="431"/>
      <c r="F478" s="431"/>
      <c r="G478" s="432"/>
      <c r="H478" s="318"/>
      <c r="I478" s="319"/>
      <c r="J478" s="320"/>
      <c r="K478" s="320"/>
    </row>
    <row r="479" spans="1:11" x14ac:dyDescent="0.25">
      <c r="A479" s="161"/>
      <c r="B479" s="161"/>
      <c r="C479" s="430"/>
      <c r="D479" s="431"/>
      <c r="E479" s="431"/>
      <c r="F479" s="431"/>
      <c r="G479" s="432"/>
      <c r="H479" s="318"/>
      <c r="I479" s="319"/>
      <c r="J479" s="320"/>
      <c r="K479" s="320"/>
    </row>
    <row r="480" spans="1:11" x14ac:dyDescent="0.25">
      <c r="A480" s="161"/>
      <c r="B480" s="161"/>
      <c r="C480" s="430"/>
      <c r="D480" s="431"/>
      <c r="E480" s="431"/>
      <c r="F480" s="431"/>
      <c r="G480" s="432"/>
      <c r="H480" s="318"/>
      <c r="I480" s="319"/>
      <c r="J480" s="320"/>
      <c r="K480" s="320"/>
    </row>
    <row r="481" spans="1:11" x14ac:dyDescent="0.25">
      <c r="A481" s="161"/>
      <c r="B481" s="161"/>
      <c r="C481" s="430"/>
      <c r="D481" s="431"/>
      <c r="E481" s="431"/>
      <c r="F481" s="431"/>
      <c r="G481" s="432"/>
      <c r="H481" s="318"/>
      <c r="I481" s="319"/>
      <c r="J481" s="320"/>
      <c r="K481" s="320"/>
    </row>
    <row r="482" spans="1:11" x14ac:dyDescent="0.25">
      <c r="A482" s="161"/>
      <c r="B482" s="161"/>
      <c r="C482" s="430"/>
      <c r="D482" s="431"/>
      <c r="E482" s="431"/>
      <c r="F482" s="431"/>
      <c r="G482" s="432"/>
      <c r="H482" s="318"/>
      <c r="I482" s="319"/>
      <c r="J482" s="320"/>
      <c r="K482" s="320"/>
    </row>
    <row r="483" spans="1:11" x14ac:dyDescent="0.25">
      <c r="A483" s="161"/>
      <c r="B483" s="161"/>
      <c r="C483" s="430"/>
      <c r="D483" s="431"/>
      <c r="E483" s="431"/>
      <c r="F483" s="431"/>
      <c r="G483" s="432"/>
      <c r="H483" s="318"/>
      <c r="I483" s="319"/>
      <c r="J483" s="320"/>
      <c r="K483" s="320"/>
    </row>
    <row r="484" spans="1:11" x14ac:dyDescent="0.25">
      <c r="A484" s="161"/>
      <c r="B484" s="161"/>
      <c r="C484" s="430"/>
      <c r="D484" s="431"/>
      <c r="E484" s="431"/>
      <c r="F484" s="431"/>
      <c r="G484" s="432"/>
      <c r="H484" s="318"/>
      <c r="I484" s="319"/>
      <c r="J484" s="320"/>
      <c r="K484" s="320"/>
    </row>
    <row r="485" spans="1:11" x14ac:dyDescent="0.25">
      <c r="A485" s="161"/>
      <c r="B485" s="161"/>
      <c r="C485" s="430"/>
      <c r="D485" s="431"/>
      <c r="E485" s="431"/>
      <c r="F485" s="431"/>
      <c r="G485" s="432"/>
      <c r="H485" s="318"/>
      <c r="I485" s="319"/>
      <c r="J485" s="320"/>
      <c r="K485" s="320"/>
    </row>
    <row r="486" spans="1:11" x14ac:dyDescent="0.25">
      <c r="A486" s="161"/>
      <c r="B486" s="161"/>
      <c r="C486" s="430"/>
      <c r="D486" s="431"/>
      <c r="E486" s="431"/>
      <c r="F486" s="431"/>
      <c r="G486" s="432"/>
      <c r="H486" s="318"/>
      <c r="I486" s="319"/>
      <c r="J486" s="320"/>
      <c r="K486" s="320"/>
    </row>
    <row r="487" spans="1:11" x14ac:dyDescent="0.25">
      <c r="A487" s="161"/>
      <c r="B487" s="161"/>
      <c r="C487" s="430"/>
      <c r="D487" s="431"/>
      <c r="E487" s="431"/>
      <c r="F487" s="431"/>
      <c r="G487" s="432"/>
      <c r="H487" s="318"/>
      <c r="I487" s="319"/>
      <c r="J487" s="320"/>
      <c r="K487" s="320"/>
    </row>
    <row r="488" spans="1:11" x14ac:dyDescent="0.25">
      <c r="A488" s="161"/>
      <c r="B488" s="161"/>
      <c r="C488" s="430"/>
      <c r="D488" s="431"/>
      <c r="E488" s="431"/>
      <c r="F488" s="431"/>
      <c r="G488" s="432"/>
      <c r="H488" s="318"/>
      <c r="I488" s="319"/>
      <c r="J488" s="320"/>
      <c r="K488" s="320"/>
    </row>
    <row r="489" spans="1:11" x14ac:dyDescent="0.25">
      <c r="A489" s="161"/>
      <c r="B489" s="161"/>
      <c r="C489" s="430"/>
      <c r="D489" s="431"/>
      <c r="E489" s="431"/>
      <c r="F489" s="431"/>
      <c r="G489" s="432"/>
      <c r="H489" s="318"/>
      <c r="I489" s="319"/>
      <c r="J489" s="320"/>
      <c r="K489" s="320"/>
    </row>
    <row r="490" spans="1:11" x14ac:dyDescent="0.25">
      <c r="A490" s="161"/>
      <c r="B490" s="161"/>
      <c r="C490" s="430"/>
      <c r="D490" s="431"/>
      <c r="E490" s="431"/>
      <c r="F490" s="431"/>
      <c r="G490" s="432"/>
      <c r="H490" s="318"/>
      <c r="I490" s="319"/>
      <c r="J490" s="320"/>
      <c r="K490" s="320"/>
    </row>
    <row r="491" spans="1:11" x14ac:dyDescent="0.25">
      <c r="A491" s="161"/>
      <c r="B491" s="161"/>
      <c r="C491" s="430"/>
      <c r="D491" s="431"/>
      <c r="E491" s="431"/>
      <c r="F491" s="431"/>
      <c r="G491" s="432"/>
      <c r="H491" s="318"/>
      <c r="I491" s="319"/>
      <c r="J491" s="320"/>
      <c r="K491" s="320"/>
    </row>
    <row r="492" spans="1:11" x14ac:dyDescent="0.25">
      <c r="A492" s="161"/>
      <c r="B492" s="161"/>
      <c r="C492" s="430"/>
      <c r="D492" s="431"/>
      <c r="E492" s="431"/>
      <c r="F492" s="431"/>
      <c r="G492" s="432"/>
      <c r="H492" s="318"/>
      <c r="I492" s="319"/>
      <c r="J492" s="320"/>
      <c r="K492" s="320"/>
    </row>
    <row r="493" spans="1:11" x14ac:dyDescent="0.25">
      <c r="A493" s="161"/>
      <c r="B493" s="161"/>
      <c r="C493" s="430"/>
      <c r="D493" s="431"/>
      <c r="E493" s="431"/>
      <c r="F493" s="431"/>
      <c r="G493" s="432"/>
      <c r="H493" s="318"/>
      <c r="I493" s="319"/>
      <c r="J493" s="320"/>
      <c r="K493" s="320"/>
    </row>
    <row r="494" spans="1:11" x14ac:dyDescent="0.25">
      <c r="A494" s="161"/>
      <c r="B494" s="161"/>
      <c r="C494" s="430"/>
      <c r="D494" s="431"/>
      <c r="E494" s="431"/>
      <c r="F494" s="431"/>
      <c r="G494" s="432"/>
      <c r="H494" s="318"/>
      <c r="I494" s="319"/>
      <c r="J494" s="320"/>
      <c r="K494" s="320"/>
    </row>
    <row r="495" spans="1:11" x14ac:dyDescent="0.25">
      <c r="A495" s="161"/>
      <c r="B495" s="161"/>
      <c r="C495" s="430"/>
      <c r="D495" s="431"/>
      <c r="E495" s="431"/>
      <c r="F495" s="431"/>
      <c r="G495" s="432"/>
      <c r="H495" s="318"/>
      <c r="I495" s="319"/>
      <c r="J495" s="320"/>
      <c r="K495" s="320"/>
    </row>
    <row r="496" spans="1:11" x14ac:dyDescent="0.25">
      <c r="A496" s="161"/>
      <c r="B496" s="161"/>
      <c r="C496" s="430"/>
      <c r="D496" s="431"/>
      <c r="E496" s="431"/>
      <c r="F496" s="431"/>
      <c r="G496" s="432"/>
      <c r="H496" s="318"/>
      <c r="I496" s="319"/>
      <c r="J496" s="320"/>
      <c r="K496" s="320"/>
    </row>
    <row r="497" spans="1:11" x14ac:dyDescent="0.25">
      <c r="A497" s="161"/>
      <c r="B497" s="161"/>
      <c r="C497" s="430"/>
      <c r="D497" s="431"/>
      <c r="E497" s="431"/>
      <c r="F497" s="431"/>
      <c r="G497" s="432"/>
      <c r="H497" s="318"/>
      <c r="I497" s="319"/>
      <c r="J497" s="320"/>
      <c r="K497" s="320"/>
    </row>
    <row r="498" spans="1:11" x14ac:dyDescent="0.25">
      <c r="A498" s="161"/>
      <c r="B498" s="161"/>
      <c r="C498" s="430"/>
      <c r="D498" s="431"/>
      <c r="E498" s="431"/>
      <c r="F498" s="431"/>
      <c r="G498" s="432"/>
      <c r="H498" s="318"/>
      <c r="I498" s="319"/>
      <c r="J498" s="320"/>
      <c r="K498" s="320"/>
    </row>
    <row r="499" spans="1:11" x14ac:dyDescent="0.25">
      <c r="A499" s="373" t="s">
        <v>103</v>
      </c>
      <c r="B499" s="373"/>
      <c r="C499" s="373"/>
      <c r="D499" s="373"/>
      <c r="E499" s="373"/>
      <c r="F499" s="373"/>
      <c r="G499" s="373"/>
      <c r="H499" s="373"/>
      <c r="I499" s="373"/>
      <c r="J499" s="373"/>
      <c r="K499" s="324">
        <f>SUM(K440:K498)</f>
        <v>121550</v>
      </c>
    </row>
    <row r="500" spans="1:11" x14ac:dyDescent="0.25">
      <c r="A500" s="420" t="s">
        <v>1664</v>
      </c>
      <c r="B500" s="421"/>
      <c r="C500" s="421"/>
      <c r="D500" s="421"/>
      <c r="E500" s="421"/>
      <c r="F500" s="421"/>
      <c r="G500" s="421"/>
      <c r="H500" s="421"/>
      <c r="I500" s="421"/>
      <c r="J500" s="421"/>
      <c r="K500" s="422"/>
    </row>
    <row r="501" spans="1:11" x14ac:dyDescent="0.25">
      <c r="A501" s="423"/>
      <c r="B501" s="424"/>
      <c r="C501" s="424"/>
      <c r="D501" s="424"/>
      <c r="E501" s="424"/>
      <c r="F501" s="424"/>
      <c r="G501" s="424"/>
      <c r="H501" s="424"/>
      <c r="I501" s="424"/>
      <c r="J501" s="424"/>
      <c r="K501" s="425"/>
    </row>
    <row r="502" spans="1:11" x14ac:dyDescent="0.25">
      <c r="A502" s="426" t="s">
        <v>105</v>
      </c>
      <c r="B502" s="426"/>
      <c r="C502" s="426"/>
      <c r="D502" s="426"/>
      <c r="E502" s="426"/>
      <c r="F502" s="426"/>
      <c r="G502" s="426"/>
      <c r="H502" s="426"/>
      <c r="I502" s="426"/>
      <c r="J502" s="426"/>
      <c r="K502" s="324">
        <f>K499</f>
        <v>121550</v>
      </c>
    </row>
    <row r="503" spans="1:11" x14ac:dyDescent="0.25">
      <c r="A503" s="158"/>
      <c r="B503" s="158"/>
      <c r="C503" s="442"/>
      <c r="D503" s="443"/>
      <c r="E503" s="443"/>
      <c r="F503" s="443"/>
      <c r="G503" s="444"/>
      <c r="H503" s="315"/>
      <c r="I503" s="316"/>
      <c r="J503" s="317"/>
      <c r="K503" s="317"/>
    </row>
    <row r="504" spans="1:11" x14ac:dyDescent="0.25">
      <c r="A504" s="78" t="s">
        <v>1665</v>
      </c>
      <c r="B504" s="79"/>
      <c r="C504" s="367" t="s">
        <v>1666</v>
      </c>
      <c r="D504" s="368"/>
      <c r="E504" s="368"/>
      <c r="F504" s="368"/>
      <c r="G504" s="369"/>
      <c r="H504" s="61"/>
      <c r="I504" s="64"/>
      <c r="J504" s="65"/>
      <c r="K504" s="65"/>
    </row>
    <row r="505" spans="1:11" x14ac:dyDescent="0.25">
      <c r="A505" s="78"/>
      <c r="B505" s="79"/>
      <c r="C505" s="433"/>
      <c r="D505" s="434"/>
      <c r="E505" s="434"/>
      <c r="F505" s="434"/>
      <c r="G505" s="435"/>
      <c r="H505" s="61"/>
      <c r="I505" s="64"/>
      <c r="J505" s="65"/>
      <c r="K505" s="65"/>
    </row>
    <row r="506" spans="1:11" ht="26.25" customHeight="1" x14ac:dyDescent="0.25">
      <c r="A506" s="160"/>
      <c r="B506" s="79" t="s">
        <v>1667</v>
      </c>
      <c r="C506" s="355" t="s">
        <v>1668</v>
      </c>
      <c r="D506" s="356"/>
      <c r="E506" s="356"/>
      <c r="F506" s="356"/>
      <c r="G506" s="357"/>
      <c r="H506" s="162" t="s">
        <v>1602</v>
      </c>
      <c r="I506" s="66">
        <v>5</v>
      </c>
      <c r="J506" s="37"/>
      <c r="K506" s="67">
        <f>ROUNDUP(IF(H506&lt;&gt;"",I506*J506,""),2)</f>
        <v>0</v>
      </c>
    </row>
    <row r="507" spans="1:11" x14ac:dyDescent="0.25">
      <c r="A507" s="160"/>
      <c r="B507" s="79"/>
      <c r="C507" s="355"/>
      <c r="D507" s="356"/>
      <c r="E507" s="356"/>
      <c r="F507" s="356"/>
      <c r="G507" s="357"/>
      <c r="H507" s="162"/>
      <c r="I507" s="66"/>
      <c r="J507" s="67"/>
      <c r="K507" s="67"/>
    </row>
    <row r="508" spans="1:11" ht="24" customHeight="1" x14ac:dyDescent="0.25">
      <c r="A508" s="160"/>
      <c r="B508" s="79" t="s">
        <v>1669</v>
      </c>
      <c r="C508" s="355" t="s">
        <v>1670</v>
      </c>
      <c r="D508" s="356"/>
      <c r="E508" s="356"/>
      <c r="F508" s="356"/>
      <c r="G508" s="357"/>
      <c r="H508" s="162" t="s">
        <v>1602</v>
      </c>
      <c r="I508" s="66">
        <v>5</v>
      </c>
      <c r="J508" s="37"/>
      <c r="K508" s="67">
        <f>ROUNDUP(IF(H508&lt;&gt;"",I508*J508,""),2)</f>
        <v>0</v>
      </c>
    </row>
    <row r="509" spans="1:11" x14ac:dyDescent="0.25">
      <c r="A509" s="160"/>
      <c r="B509" s="79"/>
      <c r="C509" s="355"/>
      <c r="D509" s="356"/>
      <c r="E509" s="356"/>
      <c r="F509" s="356"/>
      <c r="G509" s="357"/>
      <c r="H509" s="162"/>
      <c r="I509" s="66"/>
      <c r="J509" s="67"/>
      <c r="K509" s="67"/>
    </row>
    <row r="510" spans="1:11" ht="25.5" customHeight="1" x14ac:dyDescent="0.25">
      <c r="A510" s="160"/>
      <c r="B510" s="79" t="s">
        <v>1671</v>
      </c>
      <c r="C510" s="355" t="s">
        <v>1672</v>
      </c>
      <c r="D510" s="356"/>
      <c r="E510" s="356"/>
      <c r="F510" s="356"/>
      <c r="G510" s="357"/>
      <c r="H510" s="162" t="s">
        <v>1602</v>
      </c>
      <c r="I510" s="66">
        <v>5</v>
      </c>
      <c r="J510" s="37"/>
      <c r="K510" s="67">
        <f>ROUNDUP(IF(H510&lt;&gt;"",I510*J510,""),2)</f>
        <v>0</v>
      </c>
    </row>
    <row r="511" spans="1:11" x14ac:dyDescent="0.25">
      <c r="A511" s="160"/>
      <c r="B511" s="79"/>
      <c r="C511" s="430"/>
      <c r="D511" s="431"/>
      <c r="E511" s="431"/>
      <c r="F511" s="431"/>
      <c r="G511" s="432"/>
      <c r="H511" s="162"/>
      <c r="I511" s="66"/>
      <c r="J511" s="67"/>
      <c r="K511" s="67"/>
    </row>
    <row r="512" spans="1:11" x14ac:dyDescent="0.25">
      <c r="A512" s="160" t="s">
        <v>1673</v>
      </c>
      <c r="B512" s="175"/>
      <c r="C512" s="451" t="s">
        <v>1674</v>
      </c>
      <c r="D512" s="452"/>
      <c r="E512" s="452"/>
      <c r="F512" s="452"/>
      <c r="G512" s="453"/>
      <c r="H512" s="162"/>
      <c r="I512" s="66"/>
      <c r="J512" s="67"/>
      <c r="K512" s="67"/>
    </row>
    <row r="513" spans="1:15" x14ac:dyDescent="0.25">
      <c r="A513" s="160"/>
      <c r="B513" s="175"/>
      <c r="C513" s="430"/>
      <c r="D513" s="431"/>
      <c r="E513" s="431"/>
      <c r="F513" s="431"/>
      <c r="G513" s="432"/>
      <c r="H513" s="162"/>
      <c r="I513" s="66"/>
      <c r="J513" s="67"/>
      <c r="K513" s="67"/>
    </row>
    <row r="514" spans="1:15" ht="13.2" customHeight="1" x14ac:dyDescent="0.25">
      <c r="A514" s="161"/>
      <c r="B514" s="175" t="s">
        <v>1675</v>
      </c>
      <c r="C514" s="433" t="s">
        <v>1676</v>
      </c>
      <c r="D514" s="434"/>
      <c r="E514" s="434"/>
      <c r="F514" s="434"/>
      <c r="G514" s="435"/>
      <c r="H514" s="162"/>
      <c r="I514" s="66"/>
      <c r="J514" s="67"/>
      <c r="K514" s="67"/>
    </row>
    <row r="515" spans="1:15" x14ac:dyDescent="0.25">
      <c r="A515" s="161"/>
      <c r="B515" s="175"/>
      <c r="C515" s="433"/>
      <c r="D515" s="434"/>
      <c r="E515" s="434"/>
      <c r="F515" s="434"/>
      <c r="G515" s="435"/>
      <c r="H515" s="162"/>
      <c r="I515" s="66"/>
      <c r="J515" s="67"/>
      <c r="K515" s="67"/>
    </row>
    <row r="516" spans="1:15" ht="27.75" customHeight="1" x14ac:dyDescent="0.25">
      <c r="A516" s="161"/>
      <c r="B516" s="175" t="s">
        <v>377</v>
      </c>
      <c r="C516" s="355" t="s">
        <v>1677</v>
      </c>
      <c r="D516" s="356"/>
      <c r="E516" s="356"/>
      <c r="F516" s="356"/>
      <c r="G516" s="357"/>
      <c r="H516" s="162" t="s">
        <v>1678</v>
      </c>
      <c r="I516" s="66">
        <v>50</v>
      </c>
      <c r="J516" s="37"/>
      <c r="K516" s="67">
        <f>ROUNDUP(IF(H516&lt;&gt;"",I516*J516,""),2)</f>
        <v>0</v>
      </c>
    </row>
    <row r="517" spans="1:15" x14ac:dyDescent="0.25">
      <c r="A517" s="161"/>
      <c r="B517" s="175"/>
      <c r="C517" s="355"/>
      <c r="D517" s="356"/>
      <c r="E517" s="356"/>
      <c r="F517" s="356"/>
      <c r="G517" s="357"/>
      <c r="H517" s="162"/>
      <c r="I517" s="66"/>
      <c r="J517" s="67"/>
      <c r="K517" s="67"/>
    </row>
    <row r="518" spans="1:15" ht="24" customHeight="1" x14ac:dyDescent="0.25">
      <c r="A518" s="161"/>
      <c r="B518" s="175" t="s">
        <v>380</v>
      </c>
      <c r="C518" s="355" t="s">
        <v>1679</v>
      </c>
      <c r="D518" s="356"/>
      <c r="E518" s="356"/>
      <c r="F518" s="356"/>
      <c r="G518" s="357"/>
      <c r="H518" s="162" t="s">
        <v>1678</v>
      </c>
      <c r="I518" s="66">
        <v>70</v>
      </c>
      <c r="J518" s="37"/>
      <c r="K518" s="67">
        <f>ROUNDUP(IF(H518&lt;&gt;"",I518*J518,""),2)</f>
        <v>0</v>
      </c>
    </row>
    <row r="519" spans="1:15" x14ac:dyDescent="0.25">
      <c r="A519" s="161"/>
      <c r="B519" s="175"/>
      <c r="C519" s="355"/>
      <c r="D519" s="356"/>
      <c r="E519" s="356"/>
      <c r="F519" s="356"/>
      <c r="G519" s="357"/>
      <c r="H519" s="162"/>
      <c r="I519" s="66"/>
      <c r="J519" s="67"/>
      <c r="K519" s="67"/>
    </row>
    <row r="520" spans="1:15" ht="30" customHeight="1" x14ac:dyDescent="0.25">
      <c r="A520" s="161"/>
      <c r="B520" s="175" t="s">
        <v>974</v>
      </c>
      <c r="C520" s="355" t="s">
        <v>1680</v>
      </c>
      <c r="D520" s="356"/>
      <c r="E520" s="356"/>
      <c r="F520" s="356"/>
      <c r="G520" s="357"/>
      <c r="H520" s="162" t="s">
        <v>1678</v>
      </c>
      <c r="I520" s="66">
        <v>50</v>
      </c>
      <c r="J520" s="37"/>
      <c r="K520" s="67">
        <f>ROUNDUP(IF(H520&lt;&gt;"",I520*J520,""),2)</f>
        <v>0</v>
      </c>
    </row>
    <row r="521" spans="1:15" x14ac:dyDescent="0.25">
      <c r="A521" s="161"/>
      <c r="B521" s="175"/>
      <c r="C521" s="430"/>
      <c r="D521" s="431"/>
      <c r="E521" s="431"/>
      <c r="F521" s="431"/>
      <c r="G521" s="432"/>
      <c r="H521" s="162"/>
      <c r="I521" s="66"/>
      <c r="J521" s="67"/>
      <c r="K521" s="67"/>
    </row>
    <row r="522" spans="1:15" ht="24.75" customHeight="1" x14ac:dyDescent="0.25">
      <c r="A522" s="160" t="s">
        <v>1681</v>
      </c>
      <c r="B522" s="175"/>
      <c r="C522" s="367" t="s">
        <v>1682</v>
      </c>
      <c r="D522" s="368"/>
      <c r="E522" s="368"/>
      <c r="F522" s="368"/>
      <c r="G522" s="369"/>
      <c r="H522" s="162"/>
      <c r="I522" s="66"/>
      <c r="J522" s="67"/>
      <c r="K522" s="67"/>
    </row>
    <row r="523" spans="1:15" x14ac:dyDescent="0.25">
      <c r="A523" s="161"/>
      <c r="B523" s="175"/>
      <c r="C523" s="430"/>
      <c r="D523" s="431"/>
      <c r="E523" s="431"/>
      <c r="F523" s="431"/>
      <c r="G523" s="432"/>
      <c r="H523" s="162"/>
      <c r="I523" s="66"/>
      <c r="J523" s="67"/>
      <c r="K523" s="67"/>
    </row>
    <row r="524" spans="1:15" x14ac:dyDescent="0.25">
      <c r="A524" s="161"/>
      <c r="B524" s="175" t="s">
        <v>1683</v>
      </c>
      <c r="C524" s="433" t="s">
        <v>1684</v>
      </c>
      <c r="D524" s="434"/>
      <c r="E524" s="434"/>
      <c r="F524" s="434"/>
      <c r="G524" s="435"/>
      <c r="H524" s="162"/>
      <c r="I524" s="66"/>
      <c r="J524" s="67"/>
      <c r="K524" s="67"/>
    </row>
    <row r="525" spans="1:15" x14ac:dyDescent="0.25">
      <c r="A525" s="161"/>
      <c r="B525" s="175"/>
      <c r="C525" s="430"/>
      <c r="D525" s="431"/>
      <c r="E525" s="431"/>
      <c r="F525" s="431"/>
      <c r="G525" s="432"/>
      <c r="H525" s="162"/>
      <c r="I525" s="66"/>
      <c r="J525" s="67"/>
      <c r="K525" s="67"/>
    </row>
    <row r="526" spans="1:15" ht="13.2" customHeight="1" x14ac:dyDescent="0.25">
      <c r="A526" s="161"/>
      <c r="B526" s="175" t="s">
        <v>77</v>
      </c>
      <c r="C526" s="355" t="s">
        <v>1685</v>
      </c>
      <c r="D526" s="356"/>
      <c r="E526" s="356"/>
      <c r="F526" s="356"/>
      <c r="G526" s="357"/>
      <c r="H526" s="60" t="s">
        <v>1678</v>
      </c>
      <c r="I526" s="66">
        <v>5</v>
      </c>
      <c r="J526" s="37"/>
      <c r="K526" s="67">
        <f>ROUNDUP(IF(H526&lt;&gt;"",I526*J526,""),2)</f>
        <v>0</v>
      </c>
      <c r="L526" s="97"/>
      <c r="M526" s="195"/>
      <c r="O526" s="97"/>
    </row>
    <row r="527" spans="1:15" x14ac:dyDescent="0.25">
      <c r="A527" s="161"/>
      <c r="B527" s="161"/>
      <c r="C527" s="430"/>
      <c r="D527" s="431"/>
      <c r="E527" s="431"/>
      <c r="F527" s="431"/>
      <c r="G527" s="432"/>
      <c r="H527" s="162"/>
      <c r="I527" s="166"/>
      <c r="J527" s="165"/>
      <c r="K527" s="165"/>
    </row>
    <row r="528" spans="1:15" ht="12.75" customHeight="1" x14ac:dyDescent="0.25">
      <c r="A528" s="160" t="s">
        <v>1686</v>
      </c>
      <c r="B528" s="161"/>
      <c r="C528" s="472" t="s">
        <v>1687</v>
      </c>
      <c r="D528" s="473"/>
      <c r="E528" s="473"/>
      <c r="F528" s="473"/>
      <c r="G528" s="474"/>
      <c r="H528" s="162"/>
      <c r="I528" s="166"/>
      <c r="J528" s="165"/>
      <c r="K528" s="165"/>
    </row>
    <row r="529" spans="1:11" ht="15" customHeight="1" x14ac:dyDescent="0.25">
      <c r="A529" s="161"/>
      <c r="B529" s="161"/>
      <c r="C529" s="475"/>
      <c r="D529" s="476"/>
      <c r="E529" s="476"/>
      <c r="F529" s="476"/>
      <c r="G529" s="477"/>
      <c r="H529" s="162"/>
      <c r="I529" s="166"/>
      <c r="J529" s="165"/>
      <c r="K529" s="165"/>
    </row>
    <row r="530" spans="1:11" ht="15" customHeight="1" x14ac:dyDescent="0.25">
      <c r="A530" s="161"/>
      <c r="B530" s="161"/>
      <c r="C530" s="430"/>
      <c r="D530" s="431"/>
      <c r="E530" s="431"/>
      <c r="F530" s="431"/>
      <c r="G530" s="432"/>
      <c r="H530" s="162"/>
      <c r="I530" s="166"/>
      <c r="J530" s="165"/>
      <c r="K530" s="165"/>
    </row>
    <row r="531" spans="1:11" x14ac:dyDescent="0.25">
      <c r="A531" s="161"/>
      <c r="B531" s="161" t="s">
        <v>1688</v>
      </c>
      <c r="C531" s="433" t="s">
        <v>1689</v>
      </c>
      <c r="D531" s="434"/>
      <c r="E531" s="434"/>
      <c r="F531" s="434"/>
      <c r="G531" s="435"/>
      <c r="H531" s="162" t="s">
        <v>1690</v>
      </c>
      <c r="I531" s="166">
        <v>4</v>
      </c>
      <c r="J531" s="342"/>
      <c r="K531" s="67">
        <f>ROUNDUP(IF(H531&lt;&gt;"",I531*J531,""),2)</f>
        <v>0</v>
      </c>
    </row>
    <row r="532" spans="1:11" x14ac:dyDescent="0.25">
      <c r="A532" s="161"/>
      <c r="B532" s="161"/>
      <c r="C532" s="430"/>
      <c r="D532" s="431"/>
      <c r="E532" s="431"/>
      <c r="F532" s="431"/>
      <c r="G532" s="432"/>
      <c r="H532" s="318"/>
      <c r="I532" s="319"/>
      <c r="J532" s="320"/>
      <c r="K532" s="320"/>
    </row>
    <row r="533" spans="1:11" x14ac:dyDescent="0.25">
      <c r="A533" s="161"/>
      <c r="B533" s="161"/>
      <c r="C533" s="430"/>
      <c r="D533" s="431"/>
      <c r="E533" s="431"/>
      <c r="F533" s="431"/>
      <c r="G533" s="432"/>
      <c r="H533" s="318"/>
      <c r="I533" s="319"/>
      <c r="J533" s="320"/>
      <c r="K533" s="320"/>
    </row>
    <row r="534" spans="1:11" x14ac:dyDescent="0.25">
      <c r="A534" s="161"/>
      <c r="B534" s="161"/>
      <c r="C534" s="430"/>
      <c r="D534" s="431"/>
      <c r="E534" s="431"/>
      <c r="F534" s="431"/>
      <c r="G534" s="432"/>
      <c r="H534" s="318"/>
      <c r="I534" s="319"/>
      <c r="J534" s="320"/>
      <c r="K534" s="320"/>
    </row>
    <row r="535" spans="1:11" x14ac:dyDescent="0.25">
      <c r="A535" s="161"/>
      <c r="B535" s="161"/>
      <c r="C535" s="430"/>
      <c r="D535" s="431"/>
      <c r="E535" s="431"/>
      <c r="F535" s="431"/>
      <c r="G535" s="432"/>
      <c r="H535" s="318"/>
      <c r="I535" s="319"/>
      <c r="J535" s="320"/>
      <c r="K535" s="320"/>
    </row>
    <row r="536" spans="1:11" x14ac:dyDescent="0.25">
      <c r="A536" s="161"/>
      <c r="B536" s="161"/>
      <c r="C536" s="430"/>
      <c r="D536" s="431"/>
      <c r="E536" s="431"/>
      <c r="F536" s="431"/>
      <c r="G536" s="432"/>
      <c r="H536" s="318"/>
      <c r="I536" s="319"/>
      <c r="J536" s="320"/>
      <c r="K536" s="320"/>
    </row>
    <row r="537" spans="1:11" x14ac:dyDescent="0.25">
      <c r="A537" s="161"/>
      <c r="B537" s="161"/>
      <c r="C537" s="430"/>
      <c r="D537" s="431"/>
      <c r="E537" s="431"/>
      <c r="F537" s="431"/>
      <c r="G537" s="432"/>
      <c r="H537" s="318"/>
      <c r="I537" s="319"/>
      <c r="J537" s="320"/>
      <c r="K537" s="320"/>
    </row>
    <row r="538" spans="1:11" x14ac:dyDescent="0.25">
      <c r="A538" s="161"/>
      <c r="B538" s="161"/>
      <c r="C538" s="430"/>
      <c r="D538" s="431"/>
      <c r="E538" s="431"/>
      <c r="F538" s="431"/>
      <c r="G538" s="432"/>
      <c r="H538" s="318"/>
      <c r="I538" s="319"/>
      <c r="J538" s="320"/>
      <c r="K538" s="320"/>
    </row>
    <row r="539" spans="1:11" x14ac:dyDescent="0.25">
      <c r="A539" s="161"/>
      <c r="B539" s="161"/>
      <c r="C539" s="430"/>
      <c r="D539" s="431"/>
      <c r="E539" s="431"/>
      <c r="F539" s="431"/>
      <c r="G539" s="432"/>
      <c r="H539" s="318"/>
      <c r="I539" s="319"/>
      <c r="J539" s="320"/>
      <c r="K539" s="320"/>
    </row>
    <row r="540" spans="1:11" x14ac:dyDescent="0.25">
      <c r="A540" s="161"/>
      <c r="B540" s="161"/>
      <c r="C540" s="430"/>
      <c r="D540" s="431"/>
      <c r="E540" s="431"/>
      <c r="F540" s="431"/>
      <c r="G540" s="432"/>
      <c r="H540" s="318"/>
      <c r="I540" s="319"/>
      <c r="J540" s="320"/>
      <c r="K540" s="320"/>
    </row>
    <row r="541" spans="1:11" x14ac:dyDescent="0.25">
      <c r="A541" s="161"/>
      <c r="B541" s="161"/>
      <c r="C541" s="430"/>
      <c r="D541" s="431"/>
      <c r="E541" s="431"/>
      <c r="F541" s="431"/>
      <c r="G541" s="432"/>
      <c r="H541" s="318"/>
      <c r="I541" s="319"/>
      <c r="J541" s="320"/>
      <c r="K541" s="320"/>
    </row>
    <row r="542" spans="1:11" x14ac:dyDescent="0.25">
      <c r="A542" s="161"/>
      <c r="B542" s="161"/>
      <c r="C542" s="430"/>
      <c r="D542" s="431"/>
      <c r="E542" s="431"/>
      <c r="F542" s="431"/>
      <c r="G542" s="432"/>
      <c r="H542" s="318"/>
      <c r="I542" s="319"/>
      <c r="J542" s="320"/>
      <c r="K542" s="320"/>
    </row>
    <row r="543" spans="1:11" x14ac:dyDescent="0.25">
      <c r="A543" s="160"/>
      <c r="B543" s="161"/>
      <c r="C543" s="451"/>
      <c r="D543" s="452"/>
      <c r="E543" s="452"/>
      <c r="F543" s="452"/>
      <c r="G543" s="453"/>
      <c r="H543" s="318"/>
      <c r="I543" s="319"/>
      <c r="J543" s="320"/>
      <c r="K543" s="320"/>
    </row>
    <row r="544" spans="1:11" x14ac:dyDescent="0.25">
      <c r="A544" s="161"/>
      <c r="B544" s="161"/>
      <c r="C544" s="430"/>
      <c r="D544" s="431"/>
      <c r="E544" s="431"/>
      <c r="F544" s="431"/>
      <c r="G544" s="432"/>
      <c r="H544" s="318"/>
      <c r="I544" s="319"/>
      <c r="J544" s="320"/>
      <c r="K544" s="320"/>
    </row>
    <row r="545" spans="1:11" x14ac:dyDescent="0.25">
      <c r="A545" s="161"/>
      <c r="B545" s="161"/>
      <c r="C545" s="430"/>
      <c r="D545" s="431"/>
      <c r="E545" s="431"/>
      <c r="F545" s="431"/>
      <c r="G545" s="432"/>
      <c r="H545" s="318"/>
      <c r="I545" s="319"/>
      <c r="J545" s="320"/>
      <c r="K545" s="320"/>
    </row>
    <row r="546" spans="1:11" x14ac:dyDescent="0.25">
      <c r="A546" s="161"/>
      <c r="B546" s="161"/>
      <c r="C546" s="430"/>
      <c r="D546" s="431"/>
      <c r="E546" s="431"/>
      <c r="F546" s="431"/>
      <c r="G546" s="432"/>
      <c r="H546" s="318"/>
      <c r="I546" s="319"/>
      <c r="J546" s="320"/>
      <c r="K546" s="320"/>
    </row>
    <row r="547" spans="1:11" x14ac:dyDescent="0.25">
      <c r="A547" s="161"/>
      <c r="B547" s="161"/>
      <c r="C547" s="430"/>
      <c r="D547" s="431"/>
      <c r="E547" s="431"/>
      <c r="F547" s="431"/>
      <c r="G547" s="432"/>
      <c r="H547" s="318"/>
      <c r="I547" s="319"/>
      <c r="J547" s="320"/>
      <c r="K547" s="320"/>
    </row>
    <row r="548" spans="1:11" x14ac:dyDescent="0.25">
      <c r="A548" s="161"/>
      <c r="B548" s="161"/>
      <c r="C548" s="430"/>
      <c r="D548" s="431"/>
      <c r="E548" s="431"/>
      <c r="F548" s="431"/>
      <c r="G548" s="432"/>
      <c r="H548" s="318"/>
      <c r="I548" s="319"/>
      <c r="J548" s="320"/>
      <c r="K548" s="320"/>
    </row>
    <row r="549" spans="1:11" x14ac:dyDescent="0.25">
      <c r="A549" s="161"/>
      <c r="B549" s="161"/>
      <c r="C549" s="430"/>
      <c r="D549" s="431"/>
      <c r="E549" s="431"/>
      <c r="F549" s="431"/>
      <c r="G549" s="432"/>
      <c r="H549" s="318"/>
      <c r="I549" s="319"/>
      <c r="J549" s="320"/>
      <c r="K549" s="320"/>
    </row>
    <row r="550" spans="1:11" x14ac:dyDescent="0.25">
      <c r="A550" s="161"/>
      <c r="B550" s="161"/>
      <c r="C550" s="430"/>
      <c r="D550" s="431"/>
      <c r="E550" s="431"/>
      <c r="F550" s="431"/>
      <c r="G550" s="432"/>
      <c r="H550" s="318"/>
      <c r="I550" s="319"/>
      <c r="J550" s="320"/>
      <c r="K550" s="320"/>
    </row>
    <row r="551" spans="1:11" x14ac:dyDescent="0.25">
      <c r="A551" s="161"/>
      <c r="B551" s="161"/>
      <c r="C551" s="430"/>
      <c r="D551" s="431"/>
      <c r="E551" s="431"/>
      <c r="F551" s="431"/>
      <c r="G551" s="432"/>
      <c r="H551" s="318"/>
      <c r="I551" s="319"/>
      <c r="J551" s="320"/>
      <c r="K551" s="320"/>
    </row>
    <row r="552" spans="1:11" x14ac:dyDescent="0.25">
      <c r="A552" s="161"/>
      <c r="B552" s="161"/>
      <c r="C552" s="430"/>
      <c r="D552" s="431"/>
      <c r="E552" s="431"/>
      <c r="F552" s="431"/>
      <c r="G552" s="432"/>
      <c r="H552" s="318"/>
      <c r="I552" s="319"/>
      <c r="J552" s="320"/>
      <c r="K552" s="320"/>
    </row>
    <row r="553" spans="1:11" x14ac:dyDescent="0.25">
      <c r="A553" s="161"/>
      <c r="B553" s="161"/>
      <c r="C553" s="430"/>
      <c r="D553" s="431"/>
      <c r="E553" s="431"/>
      <c r="F553" s="431"/>
      <c r="G553" s="432"/>
      <c r="H553" s="318"/>
      <c r="I553" s="319"/>
      <c r="J553" s="320"/>
      <c r="K553" s="320"/>
    </row>
    <row r="554" spans="1:11" x14ac:dyDescent="0.25">
      <c r="A554" s="161"/>
      <c r="B554" s="161"/>
      <c r="C554" s="430"/>
      <c r="D554" s="431"/>
      <c r="E554" s="431"/>
      <c r="F554" s="431"/>
      <c r="G554" s="432"/>
      <c r="H554" s="318"/>
      <c r="I554" s="319"/>
      <c r="J554" s="320"/>
      <c r="K554" s="320"/>
    </row>
    <row r="555" spans="1:11" x14ac:dyDescent="0.25">
      <c r="A555" s="167"/>
      <c r="B555" s="167"/>
      <c r="C555" s="448"/>
      <c r="D555" s="449"/>
      <c r="E555" s="449"/>
      <c r="F555" s="449"/>
      <c r="G555" s="450"/>
      <c r="H555" s="321"/>
      <c r="I555" s="322"/>
      <c r="J555" s="323"/>
      <c r="K555" s="323"/>
    </row>
    <row r="556" spans="1:11" x14ac:dyDescent="0.25">
      <c r="A556" s="373" t="s">
        <v>103</v>
      </c>
      <c r="B556" s="373"/>
      <c r="C556" s="373"/>
      <c r="D556" s="373"/>
      <c r="E556" s="373"/>
      <c r="F556" s="373"/>
      <c r="G556" s="373"/>
      <c r="H556" s="373"/>
      <c r="I556" s="373"/>
      <c r="J556" s="373"/>
      <c r="K556" s="324">
        <f>SUM(K502:K555)</f>
        <v>121550</v>
      </c>
    </row>
    <row r="557" spans="1:11" x14ac:dyDescent="0.25">
      <c r="A557" s="420" t="s">
        <v>1691</v>
      </c>
      <c r="B557" s="421"/>
      <c r="C557" s="421"/>
      <c r="D557" s="421"/>
      <c r="E557" s="421"/>
      <c r="F557" s="421"/>
      <c r="G557" s="421"/>
      <c r="H557" s="421"/>
      <c r="I557" s="421"/>
      <c r="J557" s="421"/>
      <c r="K557" s="422"/>
    </row>
    <row r="558" spans="1:11" x14ac:dyDescent="0.25">
      <c r="A558" s="423"/>
      <c r="B558" s="424"/>
      <c r="C558" s="424"/>
      <c r="D558" s="424"/>
      <c r="E558" s="424"/>
      <c r="F558" s="424"/>
      <c r="G558" s="424"/>
      <c r="H558" s="424"/>
      <c r="I558" s="424"/>
      <c r="J558" s="424"/>
      <c r="K558" s="425"/>
    </row>
    <row r="559" spans="1:11" x14ac:dyDescent="0.25">
      <c r="A559" s="426" t="s">
        <v>105</v>
      </c>
      <c r="B559" s="426"/>
      <c r="C559" s="426"/>
      <c r="D559" s="426"/>
      <c r="E559" s="426"/>
      <c r="F559" s="426"/>
      <c r="G559" s="426"/>
      <c r="H559" s="426"/>
      <c r="I559" s="426"/>
      <c r="J559" s="426"/>
      <c r="K559" s="324">
        <f>K556</f>
        <v>121550</v>
      </c>
    </row>
    <row r="560" spans="1:11" x14ac:dyDescent="0.25">
      <c r="A560" s="158"/>
      <c r="B560" s="158"/>
      <c r="C560" s="442"/>
      <c r="D560" s="443"/>
      <c r="E560" s="443"/>
      <c r="F560" s="443"/>
      <c r="G560" s="444"/>
      <c r="H560" s="315"/>
      <c r="I560" s="316"/>
      <c r="J560" s="317"/>
      <c r="K560" s="317"/>
    </row>
    <row r="561" spans="1:11" x14ac:dyDescent="0.25">
      <c r="A561" s="194" t="s">
        <v>1692</v>
      </c>
      <c r="B561" s="79"/>
      <c r="C561" s="367" t="s">
        <v>1693</v>
      </c>
      <c r="D561" s="368"/>
      <c r="E561" s="368"/>
      <c r="F561" s="368"/>
      <c r="G561" s="369"/>
      <c r="H561" s="61"/>
      <c r="I561" s="64"/>
      <c r="J561" s="65"/>
      <c r="K561" s="65"/>
    </row>
    <row r="562" spans="1:11" x14ac:dyDescent="0.25">
      <c r="A562" s="87"/>
      <c r="B562" s="79"/>
      <c r="C562" s="433"/>
      <c r="D562" s="434"/>
      <c r="E562" s="434"/>
      <c r="F562" s="434"/>
      <c r="G562" s="435"/>
      <c r="H562" s="61"/>
      <c r="I562" s="64"/>
      <c r="J562" s="65"/>
      <c r="K562" s="65"/>
    </row>
    <row r="563" spans="1:11" x14ac:dyDescent="0.25">
      <c r="A563" s="161"/>
      <c r="B563" s="79" t="s">
        <v>77</v>
      </c>
      <c r="C563" s="433" t="s">
        <v>1694</v>
      </c>
      <c r="D563" s="434"/>
      <c r="E563" s="434"/>
      <c r="F563" s="434"/>
      <c r="G563" s="435"/>
      <c r="H563" s="162" t="s">
        <v>1678</v>
      </c>
      <c r="I563" s="66">
        <v>150</v>
      </c>
      <c r="J563" s="37"/>
      <c r="K563" s="67">
        <f>ROUNDUP(IF(H563&lt;&gt;"",I563*J563,""),2)</f>
        <v>0</v>
      </c>
    </row>
    <row r="564" spans="1:11" x14ac:dyDescent="0.25">
      <c r="A564" s="161"/>
      <c r="B564" s="79"/>
      <c r="C564" s="433"/>
      <c r="D564" s="434"/>
      <c r="E564" s="434"/>
      <c r="F564" s="434"/>
      <c r="G564" s="435"/>
      <c r="H564" s="182"/>
      <c r="I564" s="66"/>
      <c r="J564" s="67"/>
      <c r="K564" s="67"/>
    </row>
    <row r="565" spans="1:11" x14ac:dyDescent="0.25">
      <c r="A565" s="160" t="s">
        <v>1695</v>
      </c>
      <c r="B565" s="175"/>
      <c r="C565" s="451" t="s">
        <v>1696</v>
      </c>
      <c r="D565" s="452"/>
      <c r="E565" s="452"/>
      <c r="F565" s="452"/>
      <c r="G565" s="453"/>
      <c r="H565" s="162"/>
      <c r="I565" s="66"/>
      <c r="J565" s="67"/>
      <c r="K565" s="67"/>
    </row>
    <row r="566" spans="1:11" x14ac:dyDescent="0.25">
      <c r="A566" s="161"/>
      <c r="B566" s="175"/>
      <c r="C566" s="433"/>
      <c r="D566" s="434"/>
      <c r="E566" s="434"/>
      <c r="F566" s="434"/>
      <c r="G566" s="435"/>
      <c r="H566" s="162"/>
      <c r="I566" s="66"/>
      <c r="J566" s="67"/>
      <c r="K566" s="67"/>
    </row>
    <row r="567" spans="1:11" x14ac:dyDescent="0.25">
      <c r="A567" s="161"/>
      <c r="B567" s="175" t="s">
        <v>1697</v>
      </c>
      <c r="C567" s="433" t="s">
        <v>1698</v>
      </c>
      <c r="D567" s="434"/>
      <c r="E567" s="434"/>
      <c r="F567" s="434"/>
      <c r="G567" s="435"/>
      <c r="H567" s="162" t="s">
        <v>1690</v>
      </c>
      <c r="I567" s="66">
        <v>2</v>
      </c>
      <c r="J567" s="37"/>
      <c r="K567" s="67">
        <f>ROUNDUP(IF(H567&lt;&gt;"",I567*J567,""),2)</f>
        <v>0</v>
      </c>
    </row>
    <row r="568" spans="1:11" x14ac:dyDescent="0.25">
      <c r="A568" s="161"/>
      <c r="B568" s="175"/>
      <c r="C568" s="430"/>
      <c r="D568" s="431"/>
      <c r="E568" s="431"/>
      <c r="F568" s="431"/>
      <c r="G568" s="432"/>
      <c r="H568" s="162"/>
      <c r="I568" s="66"/>
      <c r="J568" s="67"/>
      <c r="K568" s="67"/>
    </row>
    <row r="569" spans="1:11" ht="13.2" customHeight="1" x14ac:dyDescent="0.25">
      <c r="A569" s="160" t="s">
        <v>1699</v>
      </c>
      <c r="B569" s="175"/>
      <c r="C569" s="451" t="s">
        <v>1700</v>
      </c>
      <c r="D569" s="452"/>
      <c r="E569" s="452"/>
      <c r="F569" s="452"/>
      <c r="G569" s="453"/>
      <c r="H569" s="162"/>
      <c r="I569" s="66"/>
      <c r="J569" s="67"/>
      <c r="K569" s="67"/>
    </row>
    <row r="570" spans="1:11" x14ac:dyDescent="0.25">
      <c r="A570" s="161"/>
      <c r="B570" s="175"/>
      <c r="C570" s="430"/>
      <c r="D570" s="431"/>
      <c r="E570" s="431"/>
      <c r="F570" s="431"/>
      <c r="G570" s="432"/>
      <c r="H570" s="162"/>
      <c r="I570" s="66"/>
      <c r="J570" s="67"/>
      <c r="K570" s="67"/>
    </row>
    <row r="571" spans="1:11" x14ac:dyDescent="0.25">
      <c r="A571" s="161"/>
      <c r="B571" s="175" t="s">
        <v>1701</v>
      </c>
      <c r="C571" s="433" t="s">
        <v>1702</v>
      </c>
      <c r="D571" s="434"/>
      <c r="E571" s="434"/>
      <c r="F571" s="434"/>
      <c r="G571" s="435"/>
      <c r="H571" s="162"/>
      <c r="I571" s="66"/>
      <c r="J571" s="67"/>
      <c r="K571" s="67"/>
    </row>
    <row r="572" spans="1:11" x14ac:dyDescent="0.25">
      <c r="A572" s="161"/>
      <c r="B572" s="175"/>
      <c r="C572" s="430"/>
      <c r="D572" s="431"/>
      <c r="E572" s="431"/>
      <c r="F572" s="431"/>
      <c r="G572" s="432"/>
      <c r="H572" s="162"/>
      <c r="I572" s="66"/>
      <c r="J572" s="67"/>
      <c r="K572" s="67"/>
    </row>
    <row r="573" spans="1:11" s="174" customFormat="1" ht="24.75" customHeight="1" x14ac:dyDescent="0.2">
      <c r="A573" s="161"/>
      <c r="B573" s="175" t="s">
        <v>77</v>
      </c>
      <c r="C573" s="355" t="s">
        <v>1703</v>
      </c>
      <c r="D573" s="356"/>
      <c r="E573" s="356"/>
      <c r="F573" s="356"/>
      <c r="G573" s="357"/>
      <c r="H573" s="162" t="s">
        <v>1659</v>
      </c>
      <c r="I573" s="66">
        <v>32</v>
      </c>
      <c r="J573" s="37"/>
      <c r="K573" s="67">
        <f>ROUNDUP(IF(H573&lt;&gt;"",I573*J573,""),2)</f>
        <v>0</v>
      </c>
    </row>
    <row r="574" spans="1:11" x14ac:dyDescent="0.25">
      <c r="A574" s="161"/>
      <c r="B574" s="175"/>
      <c r="C574" s="355"/>
      <c r="D574" s="356"/>
      <c r="E574" s="356"/>
      <c r="F574" s="356"/>
      <c r="G574" s="357"/>
      <c r="H574" s="162"/>
      <c r="I574" s="66"/>
      <c r="J574" s="67"/>
      <c r="K574" s="67"/>
    </row>
    <row r="575" spans="1:11" x14ac:dyDescent="0.25">
      <c r="A575" s="161"/>
      <c r="B575" s="175" t="s">
        <v>80</v>
      </c>
      <c r="C575" s="355" t="s">
        <v>1704</v>
      </c>
      <c r="D575" s="356"/>
      <c r="E575" s="356"/>
      <c r="F575" s="356"/>
      <c r="G575" s="357"/>
      <c r="H575" s="162" t="s">
        <v>1659</v>
      </c>
      <c r="I575" s="66">
        <v>2</v>
      </c>
      <c r="J575" s="37"/>
      <c r="K575" s="67">
        <f>ROUNDUP(IF(H575&lt;&gt;"",I575*J575,""),2)</f>
        <v>0</v>
      </c>
    </row>
    <row r="576" spans="1:11" x14ac:dyDescent="0.25">
      <c r="A576" s="161"/>
      <c r="B576" s="161"/>
      <c r="C576" s="433"/>
      <c r="D576" s="434"/>
      <c r="E576" s="434"/>
      <c r="F576" s="434"/>
      <c r="G576" s="435"/>
      <c r="H576" s="318"/>
      <c r="I576" s="319"/>
      <c r="J576" s="320"/>
      <c r="K576" s="320"/>
    </row>
    <row r="577" spans="1:11" x14ac:dyDescent="0.25">
      <c r="A577" s="161"/>
      <c r="B577" s="161"/>
      <c r="C577" s="430"/>
      <c r="D577" s="431"/>
      <c r="E577" s="431"/>
      <c r="F577" s="431"/>
      <c r="G577" s="432"/>
      <c r="H577" s="318"/>
      <c r="I577" s="319"/>
      <c r="J577" s="320"/>
      <c r="K577" s="320"/>
    </row>
    <row r="578" spans="1:11" x14ac:dyDescent="0.25">
      <c r="A578" s="161"/>
      <c r="B578" s="161"/>
      <c r="C578" s="430"/>
      <c r="D578" s="431"/>
      <c r="E578" s="431"/>
      <c r="F578" s="431"/>
      <c r="G578" s="432"/>
      <c r="H578" s="318"/>
      <c r="I578" s="319"/>
      <c r="J578" s="320"/>
      <c r="K578" s="320"/>
    </row>
    <row r="579" spans="1:11" x14ac:dyDescent="0.25">
      <c r="A579" s="161"/>
      <c r="B579" s="161"/>
      <c r="C579" s="430"/>
      <c r="D579" s="431"/>
      <c r="E579" s="431"/>
      <c r="F579" s="431"/>
      <c r="G579" s="432"/>
      <c r="H579" s="318"/>
      <c r="I579" s="319"/>
      <c r="J579" s="320"/>
      <c r="K579" s="320"/>
    </row>
    <row r="580" spans="1:11" x14ac:dyDescent="0.25">
      <c r="A580" s="161"/>
      <c r="B580" s="161"/>
      <c r="C580" s="430"/>
      <c r="D580" s="431"/>
      <c r="E580" s="431"/>
      <c r="F580" s="431"/>
      <c r="G580" s="432"/>
      <c r="H580" s="318"/>
      <c r="I580" s="319"/>
      <c r="J580" s="320"/>
      <c r="K580" s="320"/>
    </row>
    <row r="581" spans="1:11" x14ac:dyDescent="0.25">
      <c r="A581" s="161"/>
      <c r="B581" s="161"/>
      <c r="C581" s="430"/>
      <c r="D581" s="431"/>
      <c r="E581" s="431"/>
      <c r="F581" s="431"/>
      <c r="G581" s="432"/>
      <c r="H581" s="318"/>
      <c r="I581" s="319"/>
      <c r="J581" s="320"/>
      <c r="K581" s="320"/>
    </row>
    <row r="582" spans="1:11" x14ac:dyDescent="0.25">
      <c r="A582" s="161"/>
      <c r="B582" s="161"/>
      <c r="C582" s="430"/>
      <c r="D582" s="431"/>
      <c r="E582" s="431"/>
      <c r="F582" s="431"/>
      <c r="G582" s="432"/>
      <c r="H582" s="318"/>
      <c r="I582" s="319"/>
      <c r="J582" s="320"/>
      <c r="K582" s="320"/>
    </row>
    <row r="583" spans="1:11" x14ac:dyDescent="0.25">
      <c r="A583" s="161"/>
      <c r="B583" s="161"/>
      <c r="C583" s="430"/>
      <c r="D583" s="431"/>
      <c r="E583" s="431"/>
      <c r="F583" s="431"/>
      <c r="G583" s="432"/>
      <c r="H583" s="318"/>
      <c r="I583" s="319"/>
      <c r="J583" s="320"/>
      <c r="K583" s="320"/>
    </row>
    <row r="584" spans="1:11" x14ac:dyDescent="0.25">
      <c r="A584" s="161"/>
      <c r="B584" s="161"/>
      <c r="C584" s="430"/>
      <c r="D584" s="431"/>
      <c r="E584" s="431"/>
      <c r="F584" s="431"/>
      <c r="G584" s="432"/>
      <c r="H584" s="318"/>
      <c r="I584" s="319"/>
      <c r="J584" s="320"/>
      <c r="K584" s="320"/>
    </row>
    <row r="585" spans="1:11" x14ac:dyDescent="0.25">
      <c r="A585" s="161"/>
      <c r="B585" s="161"/>
      <c r="C585" s="430"/>
      <c r="D585" s="431"/>
      <c r="E585" s="431"/>
      <c r="F585" s="431"/>
      <c r="G585" s="432"/>
      <c r="H585" s="318"/>
      <c r="I585" s="319"/>
      <c r="J585" s="320"/>
      <c r="K585" s="320"/>
    </row>
    <row r="586" spans="1:11" x14ac:dyDescent="0.25">
      <c r="A586" s="161"/>
      <c r="B586" s="161"/>
      <c r="C586" s="430"/>
      <c r="D586" s="431"/>
      <c r="E586" s="431"/>
      <c r="F586" s="431"/>
      <c r="G586" s="432"/>
      <c r="H586" s="318"/>
      <c r="I586" s="319"/>
      <c r="J586" s="320"/>
      <c r="K586" s="320"/>
    </row>
    <row r="587" spans="1:11" x14ac:dyDescent="0.25">
      <c r="A587" s="161"/>
      <c r="B587" s="161"/>
      <c r="C587" s="430"/>
      <c r="D587" s="431"/>
      <c r="E587" s="431"/>
      <c r="F587" s="431"/>
      <c r="G587" s="432"/>
      <c r="H587" s="318"/>
      <c r="I587" s="319"/>
      <c r="J587" s="320"/>
      <c r="K587" s="320"/>
    </row>
    <row r="588" spans="1:11" x14ac:dyDescent="0.25">
      <c r="A588" s="161"/>
      <c r="B588" s="161"/>
      <c r="C588" s="430"/>
      <c r="D588" s="431"/>
      <c r="E588" s="431"/>
      <c r="F588" s="431"/>
      <c r="G588" s="432"/>
      <c r="H588" s="318"/>
      <c r="I588" s="319"/>
      <c r="J588" s="320"/>
      <c r="K588" s="320"/>
    </row>
    <row r="589" spans="1:11" x14ac:dyDescent="0.25">
      <c r="A589" s="161"/>
      <c r="B589" s="161"/>
      <c r="C589" s="430"/>
      <c r="D589" s="431"/>
      <c r="E589" s="431"/>
      <c r="F589" s="431"/>
      <c r="G589" s="432"/>
      <c r="H589" s="318"/>
      <c r="I589" s="319"/>
      <c r="J589" s="320"/>
      <c r="K589" s="320"/>
    </row>
    <row r="590" spans="1:11" x14ac:dyDescent="0.25">
      <c r="A590" s="161"/>
      <c r="B590" s="161"/>
      <c r="C590" s="430"/>
      <c r="D590" s="431"/>
      <c r="E590" s="431"/>
      <c r="F590" s="431"/>
      <c r="G590" s="432"/>
      <c r="H590" s="318"/>
      <c r="I590" s="319"/>
      <c r="J590" s="320"/>
      <c r="K590" s="320"/>
    </row>
    <row r="591" spans="1:11" x14ac:dyDescent="0.25">
      <c r="A591" s="161"/>
      <c r="B591" s="161"/>
      <c r="C591" s="430"/>
      <c r="D591" s="431"/>
      <c r="E591" s="431"/>
      <c r="F591" s="431"/>
      <c r="G591" s="432"/>
      <c r="H591" s="318"/>
      <c r="I591" s="319"/>
      <c r="J591" s="320"/>
      <c r="K591" s="320"/>
    </row>
    <row r="592" spans="1:11" x14ac:dyDescent="0.25">
      <c r="A592" s="161"/>
      <c r="B592" s="161"/>
      <c r="C592" s="430"/>
      <c r="D592" s="431"/>
      <c r="E592" s="431"/>
      <c r="F592" s="431"/>
      <c r="G592" s="432"/>
      <c r="H592" s="318"/>
      <c r="I592" s="319"/>
      <c r="J592" s="320"/>
      <c r="K592" s="320"/>
    </row>
    <row r="593" spans="1:11" x14ac:dyDescent="0.25">
      <c r="A593" s="161"/>
      <c r="B593" s="161"/>
      <c r="C593" s="430"/>
      <c r="D593" s="431"/>
      <c r="E593" s="431"/>
      <c r="F593" s="431"/>
      <c r="G593" s="432"/>
      <c r="H593" s="318"/>
      <c r="I593" s="319"/>
      <c r="J593" s="320"/>
      <c r="K593" s="320"/>
    </row>
    <row r="594" spans="1:11" x14ac:dyDescent="0.25">
      <c r="A594" s="161"/>
      <c r="B594" s="161"/>
      <c r="C594" s="430"/>
      <c r="D594" s="431"/>
      <c r="E594" s="431"/>
      <c r="F594" s="431"/>
      <c r="G594" s="432"/>
      <c r="H594" s="318"/>
      <c r="I594" s="319"/>
      <c r="J594" s="320"/>
      <c r="K594" s="320"/>
    </row>
    <row r="595" spans="1:11" x14ac:dyDescent="0.25">
      <c r="A595" s="161"/>
      <c r="B595" s="161"/>
      <c r="C595" s="430"/>
      <c r="D595" s="431"/>
      <c r="E595" s="431"/>
      <c r="F595" s="431"/>
      <c r="G595" s="432"/>
      <c r="H595" s="318"/>
      <c r="I595" s="319"/>
      <c r="J595" s="320"/>
      <c r="K595" s="320"/>
    </row>
    <row r="596" spans="1:11" x14ac:dyDescent="0.25">
      <c r="A596" s="161"/>
      <c r="B596" s="161"/>
      <c r="C596" s="430"/>
      <c r="D596" s="431"/>
      <c r="E596" s="431"/>
      <c r="F596" s="431"/>
      <c r="G596" s="432"/>
      <c r="H596" s="318"/>
      <c r="I596" s="319"/>
      <c r="J596" s="320"/>
      <c r="K596" s="320"/>
    </row>
    <row r="597" spans="1:11" x14ac:dyDescent="0.25">
      <c r="A597" s="161"/>
      <c r="B597" s="161"/>
      <c r="C597" s="430"/>
      <c r="D597" s="431"/>
      <c r="E597" s="431"/>
      <c r="F597" s="431"/>
      <c r="G597" s="432"/>
      <c r="H597" s="318"/>
      <c r="I597" s="319"/>
      <c r="J597" s="320"/>
      <c r="K597" s="320"/>
    </row>
    <row r="598" spans="1:11" x14ac:dyDescent="0.25">
      <c r="A598" s="161"/>
      <c r="B598" s="161"/>
      <c r="C598" s="430"/>
      <c r="D598" s="431"/>
      <c r="E598" s="431"/>
      <c r="F598" s="431"/>
      <c r="G598" s="432"/>
      <c r="H598" s="318"/>
      <c r="I598" s="319"/>
      <c r="J598" s="320"/>
      <c r="K598" s="320"/>
    </row>
    <row r="599" spans="1:11" x14ac:dyDescent="0.25">
      <c r="A599" s="161"/>
      <c r="B599" s="161"/>
      <c r="C599" s="430"/>
      <c r="D599" s="431"/>
      <c r="E599" s="431"/>
      <c r="F599" s="431"/>
      <c r="G599" s="432"/>
      <c r="H599" s="318"/>
      <c r="I599" s="319"/>
      <c r="J599" s="320"/>
      <c r="K599" s="320"/>
    </row>
    <row r="600" spans="1:11" x14ac:dyDescent="0.25">
      <c r="A600" s="161"/>
      <c r="B600" s="161"/>
      <c r="C600" s="430"/>
      <c r="D600" s="431"/>
      <c r="E600" s="431"/>
      <c r="F600" s="431"/>
      <c r="G600" s="432"/>
      <c r="H600" s="318"/>
      <c r="I600" s="319"/>
      <c r="J600" s="320"/>
      <c r="K600" s="320"/>
    </row>
    <row r="601" spans="1:11" x14ac:dyDescent="0.25">
      <c r="A601" s="161"/>
      <c r="B601" s="161"/>
      <c r="C601" s="430"/>
      <c r="D601" s="431"/>
      <c r="E601" s="431"/>
      <c r="F601" s="431"/>
      <c r="G601" s="432"/>
      <c r="H601" s="318"/>
      <c r="I601" s="319"/>
      <c r="J601" s="320"/>
      <c r="K601" s="320"/>
    </row>
    <row r="602" spans="1:11" x14ac:dyDescent="0.25">
      <c r="A602" s="161"/>
      <c r="B602" s="161"/>
      <c r="C602" s="430"/>
      <c r="D602" s="431"/>
      <c r="E602" s="431"/>
      <c r="F602" s="431"/>
      <c r="G602" s="432"/>
      <c r="H602" s="318"/>
      <c r="I602" s="319"/>
      <c r="J602" s="320"/>
      <c r="K602" s="320"/>
    </row>
    <row r="603" spans="1:11" x14ac:dyDescent="0.25">
      <c r="A603" s="161"/>
      <c r="B603" s="161"/>
      <c r="C603" s="430"/>
      <c r="D603" s="431"/>
      <c r="E603" s="431"/>
      <c r="F603" s="431"/>
      <c r="G603" s="432"/>
      <c r="H603" s="318"/>
      <c r="I603" s="319"/>
      <c r="J603" s="320"/>
      <c r="K603" s="320"/>
    </row>
    <row r="604" spans="1:11" x14ac:dyDescent="0.25">
      <c r="A604" s="161"/>
      <c r="B604" s="161"/>
      <c r="C604" s="430"/>
      <c r="D604" s="431"/>
      <c r="E604" s="431"/>
      <c r="F604" s="431"/>
      <c r="G604" s="432"/>
      <c r="H604" s="318"/>
      <c r="I604" s="319"/>
      <c r="J604" s="320"/>
      <c r="K604" s="320"/>
    </row>
    <row r="605" spans="1:11" x14ac:dyDescent="0.25">
      <c r="A605" s="161"/>
      <c r="B605" s="161"/>
      <c r="C605" s="430"/>
      <c r="D605" s="431"/>
      <c r="E605" s="431"/>
      <c r="F605" s="431"/>
      <c r="G605" s="432"/>
      <c r="H605" s="318"/>
      <c r="I605" s="319"/>
      <c r="J605" s="320"/>
      <c r="K605" s="320"/>
    </row>
    <row r="606" spans="1:11" x14ac:dyDescent="0.25">
      <c r="A606" s="161"/>
      <c r="B606" s="161"/>
      <c r="C606" s="430"/>
      <c r="D606" s="431"/>
      <c r="E606" s="431"/>
      <c r="F606" s="431"/>
      <c r="G606" s="432"/>
      <c r="H606" s="318"/>
      <c r="I606" s="319"/>
      <c r="J606" s="320"/>
      <c r="K606" s="320"/>
    </row>
    <row r="607" spans="1:11" x14ac:dyDescent="0.25">
      <c r="A607" s="161"/>
      <c r="B607" s="161"/>
      <c r="C607" s="430"/>
      <c r="D607" s="431"/>
      <c r="E607" s="431"/>
      <c r="F607" s="431"/>
      <c r="G607" s="432"/>
      <c r="H607" s="318"/>
      <c r="I607" s="319"/>
      <c r="J607" s="320"/>
      <c r="K607" s="320"/>
    </row>
    <row r="608" spans="1:11" x14ac:dyDescent="0.25">
      <c r="A608" s="161"/>
      <c r="B608" s="161"/>
      <c r="C608" s="430"/>
      <c r="D608" s="431"/>
      <c r="E608" s="431"/>
      <c r="F608" s="431"/>
      <c r="G608" s="432"/>
      <c r="H608" s="318"/>
      <c r="I608" s="319"/>
      <c r="J608" s="320"/>
      <c r="K608" s="320"/>
    </row>
    <row r="609" spans="1:11" x14ac:dyDescent="0.25">
      <c r="A609" s="161"/>
      <c r="B609" s="161"/>
      <c r="C609" s="430"/>
      <c r="D609" s="431"/>
      <c r="E609" s="431"/>
      <c r="F609" s="431"/>
      <c r="G609" s="432"/>
      <c r="H609" s="318"/>
      <c r="I609" s="319"/>
      <c r="J609" s="320"/>
      <c r="K609" s="320"/>
    </row>
    <row r="610" spans="1:11" x14ac:dyDescent="0.25">
      <c r="A610" s="161"/>
      <c r="B610" s="161"/>
      <c r="C610" s="430"/>
      <c r="D610" s="431"/>
      <c r="E610" s="431"/>
      <c r="F610" s="431"/>
      <c r="G610" s="432"/>
      <c r="H610" s="318"/>
      <c r="I610" s="319"/>
      <c r="J610" s="320"/>
      <c r="K610" s="320"/>
    </row>
    <row r="611" spans="1:11" x14ac:dyDescent="0.25">
      <c r="A611" s="161"/>
      <c r="B611" s="161"/>
      <c r="C611" s="430"/>
      <c r="D611" s="431"/>
      <c r="E611" s="431"/>
      <c r="F611" s="431"/>
      <c r="G611" s="432"/>
      <c r="H611" s="318"/>
      <c r="I611" s="319"/>
      <c r="J611" s="320"/>
      <c r="K611" s="320"/>
    </row>
    <row r="612" spans="1:11" x14ac:dyDescent="0.25">
      <c r="A612" s="161"/>
      <c r="B612" s="161"/>
      <c r="C612" s="430"/>
      <c r="D612" s="431"/>
      <c r="E612" s="431"/>
      <c r="F612" s="431"/>
      <c r="G612" s="432"/>
      <c r="H612" s="318"/>
      <c r="I612" s="319"/>
      <c r="J612" s="320"/>
      <c r="K612" s="320"/>
    </row>
    <row r="613" spans="1:11" x14ac:dyDescent="0.25">
      <c r="A613" s="161"/>
      <c r="B613" s="161"/>
      <c r="C613" s="430"/>
      <c r="D613" s="431"/>
      <c r="E613" s="431"/>
      <c r="F613" s="431"/>
      <c r="G613" s="432"/>
      <c r="H613" s="318"/>
      <c r="I613" s="319"/>
      <c r="J613" s="320"/>
      <c r="K613" s="320"/>
    </row>
    <row r="614" spans="1:11" x14ac:dyDescent="0.25">
      <c r="A614" s="161"/>
      <c r="B614" s="161"/>
      <c r="C614" s="430"/>
      <c r="D614" s="431"/>
      <c r="E614" s="431"/>
      <c r="F614" s="431"/>
      <c r="G614" s="432"/>
      <c r="H614" s="318"/>
      <c r="I614" s="319"/>
      <c r="J614" s="320"/>
      <c r="K614" s="320"/>
    </row>
    <row r="615" spans="1:11" x14ac:dyDescent="0.25">
      <c r="A615" s="161"/>
      <c r="B615" s="161"/>
      <c r="C615" s="430"/>
      <c r="D615" s="431"/>
      <c r="E615" s="431"/>
      <c r="F615" s="431"/>
      <c r="G615" s="432"/>
      <c r="H615" s="318"/>
      <c r="I615" s="319"/>
      <c r="J615" s="320"/>
      <c r="K615" s="320"/>
    </row>
    <row r="616" spans="1:11" x14ac:dyDescent="0.25">
      <c r="A616" s="161"/>
      <c r="B616" s="161"/>
      <c r="C616" s="430"/>
      <c r="D616" s="431"/>
      <c r="E616" s="431"/>
      <c r="F616" s="431"/>
      <c r="G616" s="432"/>
      <c r="H616" s="318"/>
      <c r="I616" s="319"/>
      <c r="J616" s="320"/>
      <c r="K616" s="320"/>
    </row>
    <row r="617" spans="1:11" x14ac:dyDescent="0.25">
      <c r="A617" s="161"/>
      <c r="B617" s="161"/>
      <c r="C617" s="430"/>
      <c r="D617" s="431"/>
      <c r="E617" s="431"/>
      <c r="F617" s="431"/>
      <c r="G617" s="432"/>
      <c r="H617" s="318"/>
      <c r="I617" s="319"/>
      <c r="J617" s="320"/>
      <c r="K617" s="320"/>
    </row>
    <row r="618" spans="1:11" x14ac:dyDescent="0.25">
      <c r="A618" s="167"/>
      <c r="B618" s="167"/>
      <c r="C618" s="448"/>
      <c r="D618" s="449"/>
      <c r="E618" s="449"/>
      <c r="F618" s="449"/>
      <c r="G618" s="450"/>
      <c r="H618" s="321"/>
      <c r="I618" s="322"/>
      <c r="J618" s="323"/>
      <c r="K618" s="323"/>
    </row>
    <row r="619" spans="1:11" x14ac:dyDescent="0.25">
      <c r="A619" s="373" t="s">
        <v>103</v>
      </c>
      <c r="B619" s="373"/>
      <c r="C619" s="373"/>
      <c r="D619" s="373"/>
      <c r="E619" s="373"/>
      <c r="F619" s="373"/>
      <c r="G619" s="373"/>
      <c r="H619" s="373"/>
      <c r="I619" s="373"/>
      <c r="J619" s="373"/>
      <c r="K619" s="324">
        <f>SUM(K559:K618)</f>
        <v>121550</v>
      </c>
    </row>
    <row r="620" spans="1:11" x14ac:dyDescent="0.25">
      <c r="A620" s="420" t="s">
        <v>1705</v>
      </c>
      <c r="B620" s="421"/>
      <c r="C620" s="421"/>
      <c r="D620" s="421"/>
      <c r="E620" s="421"/>
      <c r="F620" s="421"/>
      <c r="G620" s="421"/>
      <c r="H620" s="421"/>
      <c r="I620" s="421"/>
      <c r="J620" s="421"/>
      <c r="K620" s="422"/>
    </row>
    <row r="621" spans="1:11" x14ac:dyDescent="0.25">
      <c r="A621" s="423"/>
      <c r="B621" s="424"/>
      <c r="C621" s="424"/>
      <c r="D621" s="424"/>
      <c r="E621" s="424"/>
      <c r="F621" s="424"/>
      <c r="G621" s="424"/>
      <c r="H621" s="424"/>
      <c r="I621" s="424"/>
      <c r="J621" s="424"/>
      <c r="K621" s="425"/>
    </row>
    <row r="622" spans="1:11" x14ac:dyDescent="0.25">
      <c r="A622" s="426" t="s">
        <v>105</v>
      </c>
      <c r="B622" s="426"/>
      <c r="C622" s="426"/>
      <c r="D622" s="426"/>
      <c r="E622" s="426"/>
      <c r="F622" s="426"/>
      <c r="G622" s="426"/>
      <c r="H622" s="426"/>
      <c r="I622" s="426"/>
      <c r="J622" s="426"/>
      <c r="K622" s="324">
        <f>K619</f>
        <v>121550</v>
      </c>
    </row>
    <row r="623" spans="1:11" x14ac:dyDescent="0.25">
      <c r="A623" s="158"/>
      <c r="B623" s="158"/>
      <c r="C623" s="442"/>
      <c r="D623" s="443"/>
      <c r="E623" s="443"/>
      <c r="F623" s="443"/>
      <c r="G623" s="444"/>
      <c r="H623" s="315"/>
      <c r="I623" s="316"/>
      <c r="J623" s="317"/>
      <c r="K623" s="317"/>
    </row>
    <row r="624" spans="1:11" ht="26.4" customHeight="1" x14ac:dyDescent="0.25">
      <c r="A624" s="78" t="s">
        <v>1706</v>
      </c>
      <c r="B624" s="79"/>
      <c r="C624" s="367" t="s">
        <v>1707</v>
      </c>
      <c r="D624" s="368"/>
      <c r="E624" s="368"/>
      <c r="F624" s="368"/>
      <c r="G624" s="369"/>
      <c r="H624" s="206" t="s">
        <v>1625</v>
      </c>
      <c r="I624" s="66">
        <v>27</v>
      </c>
      <c r="J624" s="37"/>
      <c r="K624" s="67">
        <f>ROUNDUP(IF(H624&lt;&gt;"",I624*J624,""),2)</f>
        <v>0</v>
      </c>
    </row>
    <row r="625" spans="1:11" x14ac:dyDescent="0.25">
      <c r="A625" s="161"/>
      <c r="B625" s="181"/>
      <c r="C625" s="430"/>
      <c r="D625" s="431"/>
      <c r="E625" s="431"/>
      <c r="F625" s="431"/>
      <c r="G625" s="432"/>
      <c r="H625" s="162"/>
      <c r="I625" s="66"/>
      <c r="J625" s="67"/>
      <c r="K625" s="67"/>
    </row>
    <row r="626" spans="1:11" ht="13.2" customHeight="1" x14ac:dyDescent="0.25">
      <c r="A626" s="78" t="s">
        <v>1708</v>
      </c>
      <c r="B626" s="181"/>
      <c r="C626" s="367" t="s">
        <v>1709</v>
      </c>
      <c r="D626" s="368"/>
      <c r="E626" s="368"/>
      <c r="F626" s="368"/>
      <c r="G626" s="369"/>
      <c r="H626" s="182"/>
      <c r="I626" s="66"/>
      <c r="J626" s="67"/>
      <c r="K626" s="67"/>
    </row>
    <row r="627" spans="1:11" x14ac:dyDescent="0.25">
      <c r="A627" s="161"/>
      <c r="B627" s="175"/>
      <c r="C627" s="430"/>
      <c r="D627" s="431"/>
      <c r="E627" s="431"/>
      <c r="F627" s="431"/>
      <c r="G627" s="432"/>
      <c r="H627" s="162"/>
      <c r="I627" s="66"/>
      <c r="J627" s="67"/>
      <c r="K627" s="67"/>
    </row>
    <row r="628" spans="1:11" x14ac:dyDescent="0.25">
      <c r="A628" s="161"/>
      <c r="B628" s="79" t="s">
        <v>377</v>
      </c>
      <c r="C628" s="355" t="s">
        <v>1710</v>
      </c>
      <c r="D628" s="356"/>
      <c r="E628" s="356"/>
      <c r="F628" s="356"/>
      <c r="G628" s="357"/>
      <c r="H628" s="162" t="s">
        <v>1659</v>
      </c>
      <c r="I628" s="66">
        <v>36</v>
      </c>
      <c r="J628" s="37"/>
      <c r="K628" s="67">
        <f>ROUNDUP(IF(H628&lt;&gt;"",I628*J628,""),2)</f>
        <v>0</v>
      </c>
    </row>
    <row r="629" spans="1:11" x14ac:dyDescent="0.25">
      <c r="A629" s="161"/>
      <c r="B629" s="79"/>
      <c r="C629" s="355"/>
      <c r="D629" s="356"/>
      <c r="E629" s="356"/>
      <c r="F629" s="356"/>
      <c r="G629" s="357"/>
      <c r="H629" s="162"/>
      <c r="I629" s="66"/>
      <c r="J629" s="67"/>
      <c r="K629" s="67"/>
    </row>
    <row r="630" spans="1:11" x14ac:dyDescent="0.25">
      <c r="A630" s="161"/>
      <c r="B630" s="79" t="s">
        <v>380</v>
      </c>
      <c r="C630" s="355" t="s">
        <v>1711</v>
      </c>
      <c r="D630" s="356"/>
      <c r="E630" s="356"/>
      <c r="F630" s="356"/>
      <c r="G630" s="357"/>
      <c r="H630" s="162" t="s">
        <v>1659</v>
      </c>
      <c r="I630" s="66">
        <v>36</v>
      </c>
      <c r="J630" s="37"/>
      <c r="K630" s="67">
        <f>ROUNDUP(IF(H630&lt;&gt;"",I630*J630,""),2)</f>
        <v>0</v>
      </c>
    </row>
    <row r="631" spans="1:11" x14ac:dyDescent="0.25">
      <c r="A631" s="161"/>
      <c r="B631" s="207"/>
      <c r="C631" s="355"/>
      <c r="D631" s="356"/>
      <c r="E631" s="356"/>
      <c r="F631" s="356"/>
      <c r="G631" s="357"/>
      <c r="H631" s="60"/>
      <c r="I631" s="66"/>
      <c r="J631" s="67"/>
      <c r="K631" s="67"/>
    </row>
    <row r="632" spans="1:11" x14ac:dyDescent="0.25">
      <c r="A632" s="161"/>
      <c r="B632" s="208" t="s">
        <v>974</v>
      </c>
      <c r="C632" s="355" t="s">
        <v>1712</v>
      </c>
      <c r="D632" s="356"/>
      <c r="E632" s="356"/>
      <c r="F632" s="356"/>
      <c r="G632" s="357"/>
      <c r="H632" s="162" t="s">
        <v>1659</v>
      </c>
      <c r="I632" s="66">
        <v>36</v>
      </c>
      <c r="J632" s="37"/>
      <c r="K632" s="67">
        <f>ROUNDUP(IF(H632&lt;&gt;"",I632*J632,""),2)</f>
        <v>0</v>
      </c>
    </row>
    <row r="633" spans="1:11" x14ac:dyDescent="0.25">
      <c r="A633" s="161"/>
      <c r="B633" s="207"/>
      <c r="C633" s="355"/>
      <c r="D633" s="356"/>
      <c r="E633" s="356"/>
      <c r="F633" s="356"/>
      <c r="G633" s="357"/>
      <c r="H633" s="162"/>
      <c r="I633" s="66"/>
      <c r="J633" s="67"/>
      <c r="K633" s="67"/>
    </row>
    <row r="634" spans="1:11" x14ac:dyDescent="0.25">
      <c r="A634" s="161"/>
      <c r="B634" s="208" t="s">
        <v>1459</v>
      </c>
      <c r="C634" s="355" t="s">
        <v>1713</v>
      </c>
      <c r="D634" s="356"/>
      <c r="E634" s="356"/>
      <c r="F634" s="356"/>
      <c r="G634" s="357"/>
      <c r="H634" s="162" t="s">
        <v>1659</v>
      </c>
      <c r="I634" s="66">
        <v>36</v>
      </c>
      <c r="J634" s="37"/>
      <c r="K634" s="67">
        <f>ROUNDUP(IF(H634&lt;&gt;"",I634*J634,""),2)</f>
        <v>0</v>
      </c>
    </row>
    <row r="635" spans="1:11" x14ac:dyDescent="0.25">
      <c r="A635" s="161"/>
      <c r="B635" s="207"/>
      <c r="C635" s="355"/>
      <c r="D635" s="356"/>
      <c r="E635" s="356"/>
      <c r="F635" s="356"/>
      <c r="G635" s="357"/>
      <c r="H635" s="60"/>
      <c r="I635" s="66"/>
      <c r="J635" s="67"/>
      <c r="K635" s="67"/>
    </row>
    <row r="636" spans="1:11" x14ac:dyDescent="0.25">
      <c r="A636" s="161"/>
      <c r="B636" s="79" t="s">
        <v>1605</v>
      </c>
      <c r="C636" s="355" t="s">
        <v>1714</v>
      </c>
      <c r="D636" s="356"/>
      <c r="E636" s="356"/>
      <c r="F636" s="356"/>
      <c r="G636" s="357"/>
      <c r="H636" s="162" t="s">
        <v>1659</v>
      </c>
      <c r="I636" s="66">
        <v>36</v>
      </c>
      <c r="J636" s="37"/>
      <c r="K636" s="67">
        <f>ROUNDUP(IF(H636&lt;&gt;"",I636*J636,""),2)</f>
        <v>0</v>
      </c>
    </row>
    <row r="637" spans="1:11" x14ac:dyDescent="0.25">
      <c r="A637" s="161"/>
      <c r="B637" s="79"/>
      <c r="C637" s="445"/>
      <c r="D637" s="446"/>
      <c r="E637" s="446"/>
      <c r="F637" s="446"/>
      <c r="G637" s="447"/>
      <c r="H637" s="162"/>
      <c r="I637" s="66"/>
      <c r="J637" s="67"/>
      <c r="K637" s="67"/>
    </row>
    <row r="638" spans="1:11" x14ac:dyDescent="0.25">
      <c r="A638" s="161"/>
      <c r="B638" s="208" t="s">
        <v>1715</v>
      </c>
      <c r="C638" s="355" t="s">
        <v>1716</v>
      </c>
      <c r="D638" s="356"/>
      <c r="E638" s="356"/>
      <c r="F638" s="356"/>
      <c r="G638" s="357"/>
      <c r="H638" s="162" t="s">
        <v>1659</v>
      </c>
      <c r="I638" s="66">
        <v>18</v>
      </c>
      <c r="J638" s="37"/>
      <c r="K638" s="67">
        <f>ROUNDUP(IF(H638&lt;&gt;"",I638*J638,""),2)</f>
        <v>0</v>
      </c>
    </row>
    <row r="639" spans="1:11" x14ac:dyDescent="0.25">
      <c r="A639" s="161"/>
      <c r="B639" s="207"/>
      <c r="C639" s="439"/>
      <c r="D639" s="440"/>
      <c r="E639" s="440"/>
      <c r="F639" s="440"/>
      <c r="G639" s="441"/>
      <c r="H639" s="60"/>
      <c r="I639" s="66"/>
      <c r="J639" s="67"/>
      <c r="K639" s="67"/>
    </row>
    <row r="640" spans="1:11" x14ac:dyDescent="0.25">
      <c r="A640" s="161"/>
      <c r="B640" s="79" t="s">
        <v>1717</v>
      </c>
      <c r="C640" s="355" t="s">
        <v>1718</v>
      </c>
      <c r="D640" s="356"/>
      <c r="E640" s="356"/>
      <c r="F640" s="356"/>
      <c r="G640" s="357"/>
      <c r="H640" s="162" t="s">
        <v>1659</v>
      </c>
      <c r="I640" s="66">
        <v>34</v>
      </c>
      <c r="J640" s="37"/>
      <c r="K640" s="67">
        <f>ROUNDUP(IF(H640&lt;&gt;"",I640*J640,""),2)</f>
        <v>0</v>
      </c>
    </row>
    <row r="641" spans="1:11" x14ac:dyDescent="0.25">
      <c r="A641" s="161"/>
      <c r="B641" s="79"/>
      <c r="C641" s="439"/>
      <c r="D641" s="440"/>
      <c r="E641" s="440"/>
      <c r="F641" s="440"/>
      <c r="G641" s="441"/>
      <c r="H641" s="162"/>
      <c r="I641" s="66"/>
      <c r="J641" s="67"/>
      <c r="K641" s="67"/>
    </row>
    <row r="642" spans="1:11" s="174" customFormat="1" ht="26.4" customHeight="1" x14ac:dyDescent="0.2">
      <c r="A642" s="161"/>
      <c r="B642" s="79" t="s">
        <v>1719</v>
      </c>
      <c r="C642" s="355" t="s">
        <v>1720</v>
      </c>
      <c r="D642" s="356"/>
      <c r="E642" s="356"/>
      <c r="F642" s="356"/>
      <c r="G642" s="357"/>
      <c r="H642" s="162" t="s">
        <v>1659</v>
      </c>
      <c r="I642" s="66">
        <v>17</v>
      </c>
      <c r="J642" s="37"/>
      <c r="K642" s="67">
        <f>ROUNDUP(IF(H642&lt;&gt;"",I642*J642,""),2)</f>
        <v>0</v>
      </c>
    </row>
    <row r="643" spans="1:11" x14ac:dyDescent="0.25">
      <c r="A643" s="161"/>
      <c r="B643" s="161"/>
      <c r="C643" s="430"/>
      <c r="D643" s="431"/>
      <c r="E643" s="431"/>
      <c r="F643" s="431"/>
      <c r="G643" s="432"/>
      <c r="H643" s="318"/>
      <c r="I643" s="319"/>
      <c r="J643" s="320"/>
      <c r="K643" s="320"/>
    </row>
    <row r="644" spans="1:11" x14ac:dyDescent="0.25">
      <c r="A644" s="161"/>
      <c r="B644" s="161"/>
      <c r="C644" s="430"/>
      <c r="D644" s="431"/>
      <c r="E644" s="431"/>
      <c r="F644" s="431"/>
      <c r="G644" s="432"/>
      <c r="H644" s="318"/>
      <c r="I644" s="319"/>
      <c r="J644" s="320"/>
      <c r="K644" s="320"/>
    </row>
    <row r="645" spans="1:11" x14ac:dyDescent="0.25">
      <c r="A645" s="161"/>
      <c r="B645" s="161"/>
      <c r="C645" s="430"/>
      <c r="D645" s="431"/>
      <c r="E645" s="431"/>
      <c r="F645" s="431"/>
      <c r="G645" s="432"/>
      <c r="H645" s="318"/>
      <c r="I645" s="319"/>
      <c r="J645" s="320"/>
      <c r="K645" s="320"/>
    </row>
    <row r="646" spans="1:11" x14ac:dyDescent="0.25">
      <c r="A646" s="161"/>
      <c r="B646" s="161"/>
      <c r="C646" s="430"/>
      <c r="D646" s="431"/>
      <c r="E646" s="431"/>
      <c r="F646" s="431"/>
      <c r="G646" s="432"/>
      <c r="H646" s="318"/>
      <c r="I646" s="319"/>
      <c r="J646" s="320"/>
      <c r="K646" s="320"/>
    </row>
    <row r="647" spans="1:11" x14ac:dyDescent="0.25">
      <c r="A647" s="161"/>
      <c r="B647" s="161"/>
      <c r="C647" s="430"/>
      <c r="D647" s="431"/>
      <c r="E647" s="431"/>
      <c r="F647" s="431"/>
      <c r="G647" s="432"/>
      <c r="H647" s="318"/>
      <c r="I647" s="319"/>
      <c r="J647" s="320"/>
      <c r="K647" s="320"/>
    </row>
    <row r="648" spans="1:11" x14ac:dyDescent="0.25">
      <c r="A648" s="161"/>
      <c r="B648" s="161"/>
      <c r="C648" s="430"/>
      <c r="D648" s="431"/>
      <c r="E648" s="431"/>
      <c r="F648" s="431"/>
      <c r="G648" s="432"/>
      <c r="H648" s="318"/>
      <c r="I648" s="319"/>
      <c r="J648" s="320"/>
      <c r="K648" s="320"/>
    </row>
    <row r="649" spans="1:11" x14ac:dyDescent="0.25">
      <c r="A649" s="161"/>
      <c r="B649" s="161"/>
      <c r="C649" s="430"/>
      <c r="D649" s="431"/>
      <c r="E649" s="431"/>
      <c r="F649" s="431"/>
      <c r="G649" s="432"/>
      <c r="H649" s="318"/>
      <c r="I649" s="319"/>
      <c r="J649" s="320"/>
      <c r="K649" s="320"/>
    </row>
    <row r="650" spans="1:11" x14ac:dyDescent="0.25">
      <c r="A650" s="161"/>
      <c r="B650" s="161"/>
      <c r="C650" s="430"/>
      <c r="D650" s="431"/>
      <c r="E650" s="431"/>
      <c r="F650" s="431"/>
      <c r="G650" s="432"/>
      <c r="H650" s="318"/>
      <c r="I650" s="319"/>
      <c r="J650" s="320"/>
      <c r="K650" s="320"/>
    </row>
    <row r="651" spans="1:11" x14ac:dyDescent="0.25">
      <c r="A651" s="161"/>
      <c r="B651" s="161"/>
      <c r="C651" s="430"/>
      <c r="D651" s="431"/>
      <c r="E651" s="431"/>
      <c r="F651" s="431"/>
      <c r="G651" s="432"/>
      <c r="H651" s="318"/>
      <c r="I651" s="319"/>
      <c r="J651" s="320"/>
      <c r="K651" s="320"/>
    </row>
    <row r="652" spans="1:11" x14ac:dyDescent="0.25">
      <c r="A652" s="161"/>
      <c r="B652" s="161"/>
      <c r="C652" s="430"/>
      <c r="D652" s="431"/>
      <c r="E652" s="431"/>
      <c r="F652" s="431"/>
      <c r="G652" s="432"/>
      <c r="H652" s="318"/>
      <c r="I652" s="319"/>
      <c r="J652" s="320"/>
      <c r="K652" s="320"/>
    </row>
    <row r="653" spans="1:11" x14ac:dyDescent="0.25">
      <c r="A653" s="161"/>
      <c r="B653" s="161"/>
      <c r="C653" s="430"/>
      <c r="D653" s="431"/>
      <c r="E653" s="431"/>
      <c r="F653" s="431"/>
      <c r="G653" s="432"/>
      <c r="H653" s="318"/>
      <c r="I653" s="319"/>
      <c r="J653" s="320"/>
      <c r="K653" s="320"/>
    </row>
    <row r="654" spans="1:11" x14ac:dyDescent="0.25">
      <c r="A654" s="161"/>
      <c r="B654" s="161"/>
      <c r="C654" s="430"/>
      <c r="D654" s="431"/>
      <c r="E654" s="431"/>
      <c r="F654" s="431"/>
      <c r="G654" s="432"/>
      <c r="H654" s="318"/>
      <c r="I654" s="319"/>
      <c r="J654" s="320"/>
      <c r="K654" s="320"/>
    </row>
    <row r="655" spans="1:11" x14ac:dyDescent="0.25">
      <c r="A655" s="161"/>
      <c r="B655" s="161"/>
      <c r="C655" s="430"/>
      <c r="D655" s="431"/>
      <c r="E655" s="431"/>
      <c r="F655" s="431"/>
      <c r="G655" s="432"/>
      <c r="H655" s="318"/>
      <c r="I655" s="319"/>
      <c r="J655" s="320"/>
      <c r="K655" s="320"/>
    </row>
    <row r="656" spans="1:11" x14ac:dyDescent="0.25">
      <c r="A656" s="161"/>
      <c r="B656" s="161"/>
      <c r="C656" s="430"/>
      <c r="D656" s="431"/>
      <c r="E656" s="431"/>
      <c r="F656" s="431"/>
      <c r="G656" s="432"/>
      <c r="H656" s="318"/>
      <c r="I656" s="319"/>
      <c r="J656" s="320"/>
      <c r="K656" s="320"/>
    </row>
    <row r="657" spans="1:11" x14ac:dyDescent="0.25">
      <c r="A657" s="161"/>
      <c r="B657" s="161"/>
      <c r="C657" s="430"/>
      <c r="D657" s="431"/>
      <c r="E657" s="431"/>
      <c r="F657" s="431"/>
      <c r="G657" s="432"/>
      <c r="H657" s="318"/>
      <c r="I657" s="319"/>
      <c r="J657" s="320"/>
      <c r="K657" s="320"/>
    </row>
    <row r="658" spans="1:11" x14ac:dyDescent="0.25">
      <c r="A658" s="161"/>
      <c r="B658" s="161"/>
      <c r="C658" s="430"/>
      <c r="D658" s="431"/>
      <c r="E658" s="431"/>
      <c r="F658" s="431"/>
      <c r="G658" s="432"/>
      <c r="H658" s="318"/>
      <c r="I658" s="319"/>
      <c r="J658" s="320"/>
      <c r="K658" s="320"/>
    </row>
    <row r="659" spans="1:11" x14ac:dyDescent="0.25">
      <c r="A659" s="161"/>
      <c r="B659" s="161"/>
      <c r="C659" s="430"/>
      <c r="D659" s="431"/>
      <c r="E659" s="431"/>
      <c r="F659" s="431"/>
      <c r="G659" s="432"/>
      <c r="H659" s="318"/>
      <c r="I659" s="319"/>
      <c r="J659" s="320"/>
      <c r="K659" s="320"/>
    </row>
    <row r="660" spans="1:11" x14ac:dyDescent="0.25">
      <c r="A660" s="161"/>
      <c r="B660" s="161"/>
      <c r="C660" s="430"/>
      <c r="D660" s="431"/>
      <c r="E660" s="431"/>
      <c r="F660" s="431"/>
      <c r="G660" s="432"/>
      <c r="H660" s="318"/>
      <c r="I660" s="319"/>
      <c r="J660" s="320"/>
      <c r="K660" s="320"/>
    </row>
    <row r="661" spans="1:11" x14ac:dyDescent="0.25">
      <c r="A661" s="161"/>
      <c r="B661" s="161"/>
      <c r="C661" s="430"/>
      <c r="D661" s="431"/>
      <c r="E661" s="431"/>
      <c r="F661" s="431"/>
      <c r="G661" s="432"/>
      <c r="H661" s="318"/>
      <c r="I661" s="319"/>
      <c r="J661" s="320"/>
      <c r="K661" s="320"/>
    </row>
    <row r="662" spans="1:11" x14ac:dyDescent="0.25">
      <c r="A662" s="161"/>
      <c r="B662" s="161"/>
      <c r="C662" s="430"/>
      <c r="D662" s="431"/>
      <c r="E662" s="431"/>
      <c r="F662" s="431"/>
      <c r="G662" s="432"/>
      <c r="H662" s="318"/>
      <c r="I662" s="319"/>
      <c r="J662" s="320"/>
      <c r="K662" s="320"/>
    </row>
    <row r="663" spans="1:11" x14ac:dyDescent="0.25">
      <c r="A663" s="161"/>
      <c r="B663" s="161"/>
      <c r="C663" s="430"/>
      <c r="D663" s="431"/>
      <c r="E663" s="431"/>
      <c r="F663" s="431"/>
      <c r="G663" s="432"/>
      <c r="H663" s="318"/>
      <c r="I663" s="319"/>
      <c r="J663" s="320"/>
      <c r="K663" s="320"/>
    </row>
    <row r="664" spans="1:11" x14ac:dyDescent="0.25">
      <c r="A664" s="161"/>
      <c r="B664" s="161"/>
      <c r="C664" s="430"/>
      <c r="D664" s="431"/>
      <c r="E664" s="431"/>
      <c r="F664" s="431"/>
      <c r="G664" s="432"/>
      <c r="H664" s="318"/>
      <c r="I664" s="319"/>
      <c r="J664" s="320"/>
      <c r="K664" s="320"/>
    </row>
    <row r="665" spans="1:11" x14ac:dyDescent="0.25">
      <c r="A665" s="161"/>
      <c r="B665" s="161"/>
      <c r="C665" s="430"/>
      <c r="D665" s="431"/>
      <c r="E665" s="431"/>
      <c r="F665" s="431"/>
      <c r="G665" s="432"/>
      <c r="H665" s="318"/>
      <c r="I665" s="319"/>
      <c r="J665" s="320"/>
      <c r="K665" s="320"/>
    </row>
    <row r="666" spans="1:11" x14ac:dyDescent="0.25">
      <c r="A666" s="161"/>
      <c r="B666" s="161"/>
      <c r="C666" s="430"/>
      <c r="D666" s="431"/>
      <c r="E666" s="431"/>
      <c r="F666" s="431"/>
      <c r="G666" s="432"/>
      <c r="H666" s="318"/>
      <c r="I666" s="319"/>
      <c r="J666" s="320"/>
      <c r="K666" s="320"/>
    </row>
    <row r="667" spans="1:11" x14ac:dyDescent="0.25">
      <c r="A667" s="161"/>
      <c r="B667" s="161"/>
      <c r="C667" s="430"/>
      <c r="D667" s="431"/>
      <c r="E667" s="431"/>
      <c r="F667" s="431"/>
      <c r="G667" s="432"/>
      <c r="H667" s="318"/>
      <c r="I667" s="319"/>
      <c r="J667" s="320"/>
      <c r="K667" s="320"/>
    </row>
    <row r="668" spans="1:11" x14ac:dyDescent="0.25">
      <c r="A668" s="161"/>
      <c r="B668" s="161"/>
      <c r="C668" s="430"/>
      <c r="D668" s="431"/>
      <c r="E668" s="431"/>
      <c r="F668" s="431"/>
      <c r="G668" s="432"/>
      <c r="H668" s="318"/>
      <c r="I668" s="319"/>
      <c r="J668" s="320"/>
      <c r="K668" s="320"/>
    </row>
    <row r="669" spans="1:11" x14ac:dyDescent="0.25">
      <c r="A669" s="161"/>
      <c r="B669" s="161"/>
      <c r="C669" s="430"/>
      <c r="D669" s="431"/>
      <c r="E669" s="431"/>
      <c r="F669" s="431"/>
      <c r="G669" s="432"/>
      <c r="H669" s="318"/>
      <c r="I669" s="319"/>
      <c r="J669" s="320"/>
      <c r="K669" s="320"/>
    </row>
    <row r="670" spans="1:11" x14ac:dyDescent="0.25">
      <c r="A670" s="161"/>
      <c r="B670" s="161"/>
      <c r="C670" s="430"/>
      <c r="D670" s="431"/>
      <c r="E670" s="431"/>
      <c r="F670" s="431"/>
      <c r="G670" s="432"/>
      <c r="H670" s="318"/>
      <c r="I670" s="319"/>
      <c r="J670" s="320"/>
      <c r="K670" s="320"/>
    </row>
    <row r="671" spans="1:11" x14ac:dyDescent="0.25">
      <c r="A671" s="161"/>
      <c r="B671" s="161"/>
      <c r="C671" s="430"/>
      <c r="D671" s="431"/>
      <c r="E671" s="431"/>
      <c r="F671" s="431"/>
      <c r="G671" s="432"/>
      <c r="H671" s="318"/>
      <c r="I671" s="319"/>
      <c r="J671" s="320"/>
      <c r="K671" s="320"/>
    </row>
    <row r="672" spans="1:11" x14ac:dyDescent="0.25">
      <c r="A672" s="161"/>
      <c r="B672" s="161"/>
      <c r="C672" s="430"/>
      <c r="D672" s="431"/>
      <c r="E672" s="431"/>
      <c r="F672" s="431"/>
      <c r="G672" s="432"/>
      <c r="H672" s="318"/>
      <c r="I672" s="319"/>
      <c r="J672" s="320"/>
      <c r="K672" s="320"/>
    </row>
    <row r="673" spans="1:11" x14ac:dyDescent="0.25">
      <c r="A673" s="161"/>
      <c r="B673" s="161"/>
      <c r="C673" s="430"/>
      <c r="D673" s="431"/>
      <c r="E673" s="431"/>
      <c r="F673" s="431"/>
      <c r="G673" s="432"/>
      <c r="H673" s="318"/>
      <c r="I673" s="319"/>
      <c r="J673" s="320"/>
      <c r="K673" s="320"/>
    </row>
    <row r="674" spans="1:11" x14ac:dyDescent="0.25">
      <c r="A674" s="161"/>
      <c r="B674" s="161"/>
      <c r="C674" s="430"/>
      <c r="D674" s="431"/>
      <c r="E674" s="431"/>
      <c r="F674" s="431"/>
      <c r="G674" s="432"/>
      <c r="H674" s="318"/>
      <c r="I674" s="319"/>
      <c r="J674" s="320"/>
      <c r="K674" s="320"/>
    </row>
    <row r="675" spans="1:11" x14ac:dyDescent="0.25">
      <c r="A675" s="161"/>
      <c r="B675" s="161"/>
      <c r="C675" s="430"/>
      <c r="D675" s="431"/>
      <c r="E675" s="431"/>
      <c r="F675" s="431"/>
      <c r="G675" s="432"/>
      <c r="H675" s="318"/>
      <c r="I675" s="319"/>
      <c r="J675" s="320"/>
      <c r="K675" s="320"/>
    </row>
    <row r="676" spans="1:11" x14ac:dyDescent="0.25">
      <c r="A676" s="161"/>
      <c r="B676" s="161"/>
      <c r="C676" s="430"/>
      <c r="D676" s="431"/>
      <c r="E676" s="431"/>
      <c r="F676" s="431"/>
      <c r="G676" s="432"/>
      <c r="H676" s="318"/>
      <c r="I676" s="319"/>
      <c r="J676" s="320"/>
      <c r="K676" s="320"/>
    </row>
    <row r="677" spans="1:11" ht="13.2" customHeight="1" x14ac:dyDescent="0.25">
      <c r="A677" s="161"/>
      <c r="B677" s="161"/>
      <c r="C677" s="430"/>
      <c r="D677" s="431"/>
      <c r="E677" s="431"/>
      <c r="F677" s="431"/>
      <c r="G677" s="432"/>
      <c r="H677" s="318"/>
      <c r="I677" s="319"/>
      <c r="J677" s="320"/>
      <c r="K677" s="320"/>
    </row>
    <row r="678" spans="1:11" x14ac:dyDescent="0.25">
      <c r="A678" s="161"/>
      <c r="B678" s="161"/>
      <c r="C678" s="430"/>
      <c r="D678" s="431"/>
      <c r="E678" s="431"/>
      <c r="F678" s="431"/>
      <c r="G678" s="432"/>
      <c r="H678" s="318"/>
      <c r="I678" s="319"/>
      <c r="J678" s="320"/>
      <c r="K678" s="320"/>
    </row>
    <row r="679" spans="1:11" x14ac:dyDescent="0.25">
      <c r="A679" s="161"/>
      <c r="B679" s="161"/>
      <c r="C679" s="430"/>
      <c r="D679" s="431"/>
      <c r="E679" s="431"/>
      <c r="F679" s="431"/>
      <c r="G679" s="432"/>
      <c r="H679" s="318"/>
      <c r="I679" s="319"/>
      <c r="J679" s="320"/>
      <c r="K679" s="320"/>
    </row>
    <row r="680" spans="1:11" x14ac:dyDescent="0.25">
      <c r="A680" s="167"/>
      <c r="B680" s="167"/>
      <c r="C680" s="448"/>
      <c r="D680" s="449"/>
      <c r="E680" s="449"/>
      <c r="F680" s="449"/>
      <c r="G680" s="450"/>
      <c r="H680" s="321"/>
      <c r="I680" s="322"/>
      <c r="J680" s="323"/>
      <c r="K680" s="323"/>
    </row>
    <row r="681" spans="1:11" x14ac:dyDescent="0.25">
      <c r="A681" s="373" t="s">
        <v>103</v>
      </c>
      <c r="B681" s="373"/>
      <c r="C681" s="373"/>
      <c r="D681" s="373"/>
      <c r="E681" s="373"/>
      <c r="F681" s="373"/>
      <c r="G681" s="373"/>
      <c r="H681" s="373"/>
      <c r="I681" s="373"/>
      <c r="J681" s="373"/>
      <c r="K681" s="324">
        <f>SUM(K622:K680)</f>
        <v>121550</v>
      </c>
    </row>
    <row r="682" spans="1:11" x14ac:dyDescent="0.25">
      <c r="A682" s="420" t="s">
        <v>1721</v>
      </c>
      <c r="B682" s="421"/>
      <c r="C682" s="421"/>
      <c r="D682" s="421"/>
      <c r="E682" s="421"/>
      <c r="F682" s="421"/>
      <c r="G682" s="421"/>
      <c r="H682" s="421"/>
      <c r="I682" s="421"/>
      <c r="J682" s="421"/>
      <c r="K682" s="422"/>
    </row>
    <row r="683" spans="1:11" x14ac:dyDescent="0.25">
      <c r="A683" s="423"/>
      <c r="B683" s="424"/>
      <c r="C683" s="424"/>
      <c r="D683" s="424"/>
      <c r="E683" s="424"/>
      <c r="F683" s="424"/>
      <c r="G683" s="424"/>
      <c r="H683" s="424"/>
      <c r="I683" s="424"/>
      <c r="J683" s="424"/>
      <c r="K683" s="425"/>
    </row>
    <row r="684" spans="1:11" x14ac:dyDescent="0.25">
      <c r="A684" s="426" t="s">
        <v>105</v>
      </c>
      <c r="B684" s="426"/>
      <c r="C684" s="426"/>
      <c r="D684" s="426"/>
      <c r="E684" s="426"/>
      <c r="F684" s="426"/>
      <c r="G684" s="426"/>
      <c r="H684" s="426"/>
      <c r="I684" s="426"/>
      <c r="J684" s="426"/>
      <c r="K684" s="324">
        <f>K681</f>
        <v>121550</v>
      </c>
    </row>
    <row r="685" spans="1:11" x14ac:dyDescent="0.25">
      <c r="A685" s="158"/>
      <c r="B685" s="158"/>
      <c r="C685" s="442"/>
      <c r="D685" s="443"/>
      <c r="E685" s="443"/>
      <c r="F685" s="443"/>
      <c r="G685" s="444"/>
      <c r="H685" s="315"/>
      <c r="I685" s="316"/>
      <c r="J685" s="317"/>
      <c r="K685" s="317"/>
    </row>
    <row r="686" spans="1:11" x14ac:dyDescent="0.25">
      <c r="A686" s="78" t="s">
        <v>1722</v>
      </c>
      <c r="B686" s="79"/>
      <c r="C686" s="367" t="s">
        <v>1723</v>
      </c>
      <c r="D686" s="368"/>
      <c r="E686" s="368"/>
      <c r="F686" s="368"/>
      <c r="G686" s="369"/>
      <c r="H686" s="61"/>
      <c r="I686" s="64"/>
      <c r="J686" s="65"/>
      <c r="K686" s="65"/>
    </row>
    <row r="687" spans="1:11" x14ac:dyDescent="0.25">
      <c r="A687" s="87"/>
      <c r="B687" s="79"/>
      <c r="C687" s="433"/>
      <c r="D687" s="434"/>
      <c r="E687" s="434"/>
      <c r="F687" s="434"/>
      <c r="G687" s="435"/>
      <c r="H687" s="61"/>
      <c r="I687" s="64"/>
      <c r="J687" s="65"/>
      <c r="K687" s="65"/>
    </row>
    <row r="688" spans="1:11" x14ac:dyDescent="0.25">
      <c r="A688" s="161"/>
      <c r="B688" s="108" t="s">
        <v>1724</v>
      </c>
      <c r="C688" s="433" t="s">
        <v>1725</v>
      </c>
      <c r="D688" s="434"/>
      <c r="E688" s="434"/>
      <c r="F688" s="434"/>
      <c r="G688" s="435"/>
      <c r="H688" s="162" t="s">
        <v>1602</v>
      </c>
      <c r="I688" s="66">
        <v>510</v>
      </c>
      <c r="J688" s="37"/>
      <c r="K688" s="67">
        <f>ROUNDUP(IF(H688&lt;&gt;"",I688*J688,""),2)</f>
        <v>0</v>
      </c>
    </row>
    <row r="689" spans="1:11" x14ac:dyDescent="0.25">
      <c r="A689" s="161"/>
      <c r="B689" s="181"/>
      <c r="C689" s="436"/>
      <c r="D689" s="437"/>
      <c r="E689" s="437"/>
      <c r="F689" s="437"/>
      <c r="G689" s="438"/>
      <c r="H689" s="182"/>
      <c r="I689" s="66"/>
      <c r="J689" s="67"/>
      <c r="K689" s="67"/>
    </row>
    <row r="690" spans="1:11" x14ac:dyDescent="0.25">
      <c r="A690" s="161"/>
      <c r="B690" s="108" t="s">
        <v>1726</v>
      </c>
      <c r="C690" s="433" t="s">
        <v>1727</v>
      </c>
      <c r="D690" s="434"/>
      <c r="E690" s="434"/>
      <c r="F690" s="434"/>
      <c r="G690" s="435"/>
      <c r="H690" s="162" t="s">
        <v>1602</v>
      </c>
      <c r="I690" s="66">
        <v>400</v>
      </c>
      <c r="J690" s="37"/>
      <c r="K690" s="67">
        <f>ROUNDUP(IF(H690&lt;&gt;"",I690*J690,""),2)</f>
        <v>0</v>
      </c>
    </row>
    <row r="691" spans="1:11" x14ac:dyDescent="0.25">
      <c r="A691" s="161"/>
      <c r="B691" s="161"/>
      <c r="C691" s="430"/>
      <c r="D691" s="431"/>
      <c r="E691" s="431"/>
      <c r="F691" s="431"/>
      <c r="G691" s="432"/>
      <c r="H691" s="318"/>
      <c r="I691" s="319"/>
      <c r="J691" s="320"/>
      <c r="K691" s="320"/>
    </row>
    <row r="692" spans="1:11" x14ac:dyDescent="0.25">
      <c r="A692" s="161"/>
      <c r="B692" s="161"/>
      <c r="C692" s="430"/>
      <c r="D692" s="431"/>
      <c r="E692" s="431"/>
      <c r="F692" s="431"/>
      <c r="G692" s="432"/>
      <c r="H692" s="318"/>
      <c r="I692" s="319"/>
      <c r="J692" s="320"/>
      <c r="K692" s="320"/>
    </row>
    <row r="693" spans="1:11" x14ac:dyDescent="0.25">
      <c r="A693" s="161"/>
      <c r="B693" s="161"/>
      <c r="C693" s="430"/>
      <c r="D693" s="431"/>
      <c r="E693" s="431"/>
      <c r="F693" s="431"/>
      <c r="G693" s="432"/>
      <c r="H693" s="318"/>
      <c r="I693" s="319"/>
      <c r="J693" s="320"/>
      <c r="K693" s="320"/>
    </row>
    <row r="694" spans="1:11" x14ac:dyDescent="0.25">
      <c r="A694" s="161"/>
      <c r="B694" s="161"/>
      <c r="C694" s="430"/>
      <c r="D694" s="431"/>
      <c r="E694" s="431"/>
      <c r="F694" s="431"/>
      <c r="G694" s="432"/>
      <c r="H694" s="318"/>
      <c r="I694" s="319"/>
      <c r="J694" s="320"/>
      <c r="K694" s="320"/>
    </row>
    <row r="695" spans="1:11" x14ac:dyDescent="0.25">
      <c r="A695" s="161"/>
      <c r="B695" s="161"/>
      <c r="C695" s="430"/>
      <c r="D695" s="431"/>
      <c r="E695" s="431"/>
      <c r="F695" s="431"/>
      <c r="G695" s="432"/>
      <c r="H695" s="318"/>
      <c r="I695" s="319"/>
      <c r="J695" s="320"/>
      <c r="K695" s="320"/>
    </row>
    <row r="696" spans="1:11" x14ac:dyDescent="0.25">
      <c r="A696" s="161"/>
      <c r="B696" s="161"/>
      <c r="C696" s="430"/>
      <c r="D696" s="431"/>
      <c r="E696" s="431"/>
      <c r="F696" s="431"/>
      <c r="G696" s="432"/>
      <c r="H696" s="318"/>
      <c r="I696" s="319"/>
      <c r="J696" s="320"/>
      <c r="K696" s="320"/>
    </row>
    <row r="697" spans="1:11" x14ac:dyDescent="0.25">
      <c r="A697" s="161"/>
      <c r="B697" s="161"/>
      <c r="C697" s="430"/>
      <c r="D697" s="431"/>
      <c r="E697" s="431"/>
      <c r="F697" s="431"/>
      <c r="G697" s="432"/>
      <c r="H697" s="318"/>
      <c r="I697" s="319"/>
      <c r="J697" s="320"/>
      <c r="K697" s="320"/>
    </row>
    <row r="698" spans="1:11" x14ac:dyDescent="0.25">
      <c r="A698" s="161"/>
      <c r="B698" s="161"/>
      <c r="C698" s="430"/>
      <c r="D698" s="431"/>
      <c r="E698" s="431"/>
      <c r="F698" s="431"/>
      <c r="G698" s="432"/>
      <c r="H698" s="318"/>
      <c r="I698" s="319"/>
      <c r="J698" s="320"/>
      <c r="K698" s="320"/>
    </row>
    <row r="699" spans="1:11" x14ac:dyDescent="0.25">
      <c r="A699" s="161"/>
      <c r="B699" s="161"/>
      <c r="C699" s="430"/>
      <c r="D699" s="431"/>
      <c r="E699" s="431"/>
      <c r="F699" s="431"/>
      <c r="G699" s="432"/>
      <c r="H699" s="318"/>
      <c r="I699" s="319"/>
      <c r="J699" s="320"/>
      <c r="K699" s="320"/>
    </row>
    <row r="700" spans="1:11" x14ac:dyDescent="0.25">
      <c r="A700" s="161"/>
      <c r="B700" s="161"/>
      <c r="C700" s="430"/>
      <c r="D700" s="431"/>
      <c r="E700" s="431"/>
      <c r="F700" s="431"/>
      <c r="G700" s="432"/>
      <c r="H700" s="318"/>
      <c r="I700" s="319"/>
      <c r="J700" s="320"/>
      <c r="K700" s="320"/>
    </row>
    <row r="701" spans="1:11" x14ac:dyDescent="0.25">
      <c r="A701" s="161"/>
      <c r="B701" s="161"/>
      <c r="C701" s="430"/>
      <c r="D701" s="431"/>
      <c r="E701" s="431"/>
      <c r="F701" s="431"/>
      <c r="G701" s="432"/>
      <c r="H701" s="318"/>
      <c r="I701" s="319"/>
      <c r="J701" s="320"/>
      <c r="K701" s="320"/>
    </row>
    <row r="702" spans="1:11" x14ac:dyDescent="0.25">
      <c r="A702" s="161"/>
      <c r="B702" s="161"/>
      <c r="C702" s="430"/>
      <c r="D702" s="431"/>
      <c r="E702" s="431"/>
      <c r="F702" s="431"/>
      <c r="G702" s="432"/>
      <c r="H702" s="318"/>
      <c r="I702" s="319"/>
      <c r="J702" s="320"/>
      <c r="K702" s="320"/>
    </row>
    <row r="703" spans="1:11" x14ac:dyDescent="0.25">
      <c r="A703" s="161"/>
      <c r="B703" s="161"/>
      <c r="C703" s="430"/>
      <c r="D703" s="431"/>
      <c r="E703" s="431"/>
      <c r="F703" s="431"/>
      <c r="G703" s="432"/>
      <c r="H703" s="318"/>
      <c r="I703" s="319"/>
      <c r="J703" s="320"/>
      <c r="K703" s="320"/>
    </row>
    <row r="704" spans="1:11" x14ac:dyDescent="0.25">
      <c r="A704" s="161"/>
      <c r="B704" s="161"/>
      <c r="C704" s="430"/>
      <c r="D704" s="431"/>
      <c r="E704" s="431"/>
      <c r="F704" s="431"/>
      <c r="G704" s="432"/>
      <c r="H704" s="318"/>
      <c r="I704" s="319"/>
      <c r="J704" s="320"/>
      <c r="K704" s="320"/>
    </row>
    <row r="705" spans="1:11" x14ac:dyDescent="0.25">
      <c r="A705" s="161"/>
      <c r="B705" s="161"/>
      <c r="C705" s="430"/>
      <c r="D705" s="431"/>
      <c r="E705" s="431"/>
      <c r="F705" s="431"/>
      <c r="G705" s="432"/>
      <c r="H705" s="318"/>
      <c r="I705" s="319"/>
      <c r="J705" s="320"/>
      <c r="K705" s="320"/>
    </row>
    <row r="706" spans="1:11" x14ac:dyDescent="0.25">
      <c r="A706" s="161"/>
      <c r="B706" s="161"/>
      <c r="C706" s="430"/>
      <c r="D706" s="431"/>
      <c r="E706" s="431"/>
      <c r="F706" s="431"/>
      <c r="G706" s="432"/>
      <c r="H706" s="318"/>
      <c r="I706" s="319"/>
      <c r="J706" s="320"/>
      <c r="K706" s="320"/>
    </row>
    <row r="707" spans="1:11" x14ac:dyDescent="0.25">
      <c r="A707" s="161"/>
      <c r="B707" s="161"/>
      <c r="C707" s="430"/>
      <c r="D707" s="431"/>
      <c r="E707" s="431"/>
      <c r="F707" s="431"/>
      <c r="G707" s="432"/>
      <c r="H707" s="318"/>
      <c r="I707" s="319"/>
      <c r="J707" s="320"/>
      <c r="K707" s="320"/>
    </row>
    <row r="708" spans="1:11" x14ac:dyDescent="0.25">
      <c r="A708" s="161"/>
      <c r="B708" s="161"/>
      <c r="C708" s="430"/>
      <c r="D708" s="431"/>
      <c r="E708" s="431"/>
      <c r="F708" s="431"/>
      <c r="G708" s="432"/>
      <c r="H708" s="318"/>
      <c r="I708" s="319"/>
      <c r="J708" s="320"/>
      <c r="K708" s="320"/>
    </row>
    <row r="709" spans="1:11" x14ac:dyDescent="0.25">
      <c r="A709" s="161"/>
      <c r="B709" s="161"/>
      <c r="C709" s="430"/>
      <c r="D709" s="431"/>
      <c r="E709" s="431"/>
      <c r="F709" s="431"/>
      <c r="G709" s="432"/>
      <c r="H709" s="318"/>
      <c r="I709" s="319"/>
      <c r="J709" s="320"/>
      <c r="K709" s="320"/>
    </row>
    <row r="710" spans="1:11" x14ac:dyDescent="0.25">
      <c r="A710" s="161"/>
      <c r="B710" s="161"/>
      <c r="C710" s="430"/>
      <c r="D710" s="431"/>
      <c r="E710" s="431"/>
      <c r="F710" s="431"/>
      <c r="G710" s="432"/>
      <c r="H710" s="318"/>
      <c r="I710" s="319"/>
      <c r="J710" s="320"/>
      <c r="K710" s="320"/>
    </row>
    <row r="711" spans="1:11" x14ac:dyDescent="0.25">
      <c r="A711" s="161"/>
      <c r="B711" s="161"/>
      <c r="C711" s="430"/>
      <c r="D711" s="431"/>
      <c r="E711" s="431"/>
      <c r="F711" s="431"/>
      <c r="G711" s="432"/>
      <c r="H711" s="318"/>
      <c r="I711" s="319"/>
      <c r="J711" s="320"/>
      <c r="K711" s="320"/>
    </row>
    <row r="712" spans="1:11" x14ac:dyDescent="0.25">
      <c r="A712" s="161"/>
      <c r="B712" s="161"/>
      <c r="C712" s="430"/>
      <c r="D712" s="431"/>
      <c r="E712" s="431"/>
      <c r="F712" s="431"/>
      <c r="G712" s="432"/>
      <c r="H712" s="318"/>
      <c r="I712" s="319"/>
      <c r="J712" s="320"/>
      <c r="K712" s="320"/>
    </row>
    <row r="713" spans="1:11" x14ac:dyDescent="0.25">
      <c r="A713" s="161"/>
      <c r="B713" s="161"/>
      <c r="C713" s="430"/>
      <c r="D713" s="431"/>
      <c r="E713" s="431"/>
      <c r="F713" s="431"/>
      <c r="G713" s="432"/>
      <c r="H713" s="318"/>
      <c r="I713" s="319"/>
      <c r="J713" s="320"/>
      <c r="K713" s="320"/>
    </row>
    <row r="714" spans="1:11" x14ac:dyDescent="0.25">
      <c r="A714" s="161"/>
      <c r="B714" s="161"/>
      <c r="C714" s="430"/>
      <c r="D714" s="431"/>
      <c r="E714" s="431"/>
      <c r="F714" s="431"/>
      <c r="G714" s="432"/>
      <c r="H714" s="318"/>
      <c r="I714" s="319"/>
      <c r="J714" s="320"/>
      <c r="K714" s="320"/>
    </row>
    <row r="715" spans="1:11" x14ac:dyDescent="0.25">
      <c r="A715" s="161"/>
      <c r="B715" s="161"/>
      <c r="C715" s="430"/>
      <c r="D715" s="431"/>
      <c r="E715" s="431"/>
      <c r="F715" s="431"/>
      <c r="G715" s="432"/>
      <c r="H715" s="318"/>
      <c r="I715" s="319"/>
      <c r="J715" s="320"/>
      <c r="K715" s="320"/>
    </row>
    <row r="716" spans="1:11" x14ac:dyDescent="0.25">
      <c r="A716" s="161"/>
      <c r="B716" s="161"/>
      <c r="C716" s="430"/>
      <c r="D716" s="431"/>
      <c r="E716" s="431"/>
      <c r="F716" s="431"/>
      <c r="G716" s="432"/>
      <c r="H716" s="318"/>
      <c r="I716" s="319"/>
      <c r="J716" s="320"/>
      <c r="K716" s="320"/>
    </row>
    <row r="717" spans="1:11" x14ac:dyDescent="0.25">
      <c r="A717" s="161"/>
      <c r="B717" s="161"/>
      <c r="C717" s="430"/>
      <c r="D717" s="431"/>
      <c r="E717" s="431"/>
      <c r="F717" s="431"/>
      <c r="G717" s="432"/>
      <c r="H717" s="318"/>
      <c r="I717" s="319"/>
      <c r="J717" s="320"/>
      <c r="K717" s="320"/>
    </row>
    <row r="718" spans="1:11" x14ac:dyDescent="0.25">
      <c r="A718" s="161"/>
      <c r="B718" s="161"/>
      <c r="C718" s="430"/>
      <c r="D718" s="431"/>
      <c r="E718" s="431"/>
      <c r="F718" s="431"/>
      <c r="G718" s="432"/>
      <c r="H718" s="318"/>
      <c r="I718" s="319"/>
      <c r="J718" s="320"/>
      <c r="K718" s="320"/>
    </row>
    <row r="719" spans="1:11" x14ac:dyDescent="0.25">
      <c r="A719" s="161"/>
      <c r="B719" s="161"/>
      <c r="C719" s="430"/>
      <c r="D719" s="431"/>
      <c r="E719" s="431"/>
      <c r="F719" s="431"/>
      <c r="G719" s="432"/>
      <c r="H719" s="318"/>
      <c r="I719" s="319"/>
      <c r="J719" s="320"/>
      <c r="K719" s="320"/>
    </row>
    <row r="720" spans="1:11" x14ac:dyDescent="0.25">
      <c r="A720" s="161"/>
      <c r="B720" s="161"/>
      <c r="C720" s="430"/>
      <c r="D720" s="431"/>
      <c r="E720" s="431"/>
      <c r="F720" s="431"/>
      <c r="G720" s="432"/>
      <c r="H720" s="318"/>
      <c r="I720" s="319"/>
      <c r="J720" s="320"/>
      <c r="K720" s="320"/>
    </row>
    <row r="721" spans="1:11" x14ac:dyDescent="0.25">
      <c r="A721" s="161"/>
      <c r="B721" s="161"/>
      <c r="C721" s="430"/>
      <c r="D721" s="431"/>
      <c r="E721" s="431"/>
      <c r="F721" s="431"/>
      <c r="G721" s="432"/>
      <c r="H721" s="318"/>
      <c r="I721" s="319"/>
      <c r="J721" s="320"/>
      <c r="K721" s="320"/>
    </row>
    <row r="722" spans="1:11" x14ac:dyDescent="0.25">
      <c r="A722" s="161"/>
      <c r="B722" s="161"/>
      <c r="C722" s="430"/>
      <c r="D722" s="431"/>
      <c r="E722" s="431"/>
      <c r="F722" s="431"/>
      <c r="G722" s="432"/>
      <c r="H722" s="318"/>
      <c r="I722" s="319"/>
      <c r="J722" s="320"/>
      <c r="K722" s="320"/>
    </row>
    <row r="723" spans="1:11" x14ac:dyDescent="0.25">
      <c r="A723" s="161"/>
      <c r="B723" s="161"/>
      <c r="C723" s="430"/>
      <c r="D723" s="431"/>
      <c r="E723" s="431"/>
      <c r="F723" s="431"/>
      <c r="G723" s="432"/>
      <c r="H723" s="318"/>
      <c r="I723" s="319"/>
      <c r="J723" s="320"/>
      <c r="K723" s="320"/>
    </row>
    <row r="724" spans="1:11" x14ac:dyDescent="0.25">
      <c r="A724" s="161"/>
      <c r="B724" s="161"/>
      <c r="C724" s="430"/>
      <c r="D724" s="431"/>
      <c r="E724" s="431"/>
      <c r="F724" s="431"/>
      <c r="G724" s="432"/>
      <c r="H724" s="318"/>
      <c r="I724" s="319"/>
      <c r="J724" s="320"/>
      <c r="K724" s="320"/>
    </row>
    <row r="725" spans="1:11" x14ac:dyDescent="0.25">
      <c r="A725" s="161"/>
      <c r="B725" s="161"/>
      <c r="C725" s="430"/>
      <c r="D725" s="431"/>
      <c r="E725" s="431"/>
      <c r="F725" s="431"/>
      <c r="G725" s="432"/>
      <c r="H725" s="318"/>
      <c r="I725" s="319"/>
      <c r="J725" s="320"/>
      <c r="K725" s="320"/>
    </row>
    <row r="726" spans="1:11" x14ac:dyDescent="0.25">
      <c r="A726" s="161"/>
      <c r="B726" s="161"/>
      <c r="C726" s="430"/>
      <c r="D726" s="431"/>
      <c r="E726" s="431"/>
      <c r="F726" s="431"/>
      <c r="G726" s="432"/>
      <c r="H726" s="318"/>
      <c r="I726" s="319"/>
      <c r="J726" s="320"/>
      <c r="K726" s="320"/>
    </row>
    <row r="727" spans="1:11" x14ac:dyDescent="0.25">
      <c r="A727" s="161"/>
      <c r="B727" s="161"/>
      <c r="C727" s="430"/>
      <c r="D727" s="431"/>
      <c r="E727" s="431"/>
      <c r="F727" s="431"/>
      <c r="G727" s="432"/>
      <c r="H727" s="318"/>
      <c r="I727" s="319"/>
      <c r="J727" s="320"/>
      <c r="K727" s="320"/>
    </row>
    <row r="728" spans="1:11" x14ac:dyDescent="0.25">
      <c r="A728" s="161"/>
      <c r="B728" s="161"/>
      <c r="C728" s="430"/>
      <c r="D728" s="431"/>
      <c r="E728" s="431"/>
      <c r="F728" s="431"/>
      <c r="G728" s="432"/>
      <c r="H728" s="318"/>
      <c r="I728" s="319"/>
      <c r="J728" s="320"/>
      <c r="K728" s="320"/>
    </row>
    <row r="729" spans="1:11" x14ac:dyDescent="0.25">
      <c r="A729" s="161"/>
      <c r="B729" s="161"/>
      <c r="C729" s="430"/>
      <c r="D729" s="431"/>
      <c r="E729" s="431"/>
      <c r="F729" s="431"/>
      <c r="G729" s="432"/>
      <c r="H729" s="318"/>
      <c r="I729" s="319"/>
      <c r="J729" s="320"/>
      <c r="K729" s="320"/>
    </row>
    <row r="730" spans="1:11" x14ac:dyDescent="0.25">
      <c r="A730" s="161"/>
      <c r="B730" s="161"/>
      <c r="C730" s="430"/>
      <c r="D730" s="431"/>
      <c r="E730" s="431"/>
      <c r="F730" s="431"/>
      <c r="G730" s="432"/>
      <c r="H730" s="318"/>
      <c r="I730" s="319"/>
      <c r="J730" s="320"/>
      <c r="K730" s="320"/>
    </row>
    <row r="731" spans="1:11" x14ac:dyDescent="0.25">
      <c r="A731" s="161"/>
      <c r="B731" s="161"/>
      <c r="C731" s="430"/>
      <c r="D731" s="431"/>
      <c r="E731" s="431"/>
      <c r="F731" s="431"/>
      <c r="G731" s="432"/>
      <c r="H731" s="318"/>
      <c r="I731" s="319"/>
      <c r="J731" s="320"/>
      <c r="K731" s="320"/>
    </row>
    <row r="732" spans="1:11" x14ac:dyDescent="0.25">
      <c r="A732" s="161"/>
      <c r="B732" s="161"/>
      <c r="C732" s="430"/>
      <c r="D732" s="431"/>
      <c r="E732" s="431"/>
      <c r="F732" s="431"/>
      <c r="G732" s="432"/>
      <c r="H732" s="318"/>
      <c r="I732" s="319"/>
      <c r="J732" s="320"/>
      <c r="K732" s="320"/>
    </row>
    <row r="733" spans="1:11" x14ac:dyDescent="0.25">
      <c r="A733" s="161"/>
      <c r="B733" s="161"/>
      <c r="C733" s="430"/>
      <c r="D733" s="431"/>
      <c r="E733" s="431"/>
      <c r="F733" s="431"/>
      <c r="G733" s="432"/>
      <c r="H733" s="318"/>
      <c r="I733" s="319"/>
      <c r="J733" s="320"/>
      <c r="K733" s="320"/>
    </row>
    <row r="734" spans="1:11" x14ac:dyDescent="0.25">
      <c r="A734" s="161"/>
      <c r="B734" s="161"/>
      <c r="C734" s="430"/>
      <c r="D734" s="431"/>
      <c r="E734" s="431"/>
      <c r="F734" s="431"/>
      <c r="G734" s="432"/>
      <c r="H734" s="318"/>
      <c r="I734" s="319"/>
      <c r="J734" s="320"/>
      <c r="K734" s="320"/>
    </row>
    <row r="735" spans="1:11" x14ac:dyDescent="0.25">
      <c r="A735" s="161"/>
      <c r="B735" s="161"/>
      <c r="C735" s="430"/>
      <c r="D735" s="431"/>
      <c r="E735" s="431"/>
      <c r="F735" s="431"/>
      <c r="G735" s="432"/>
      <c r="H735" s="318"/>
      <c r="I735" s="319"/>
      <c r="J735" s="320"/>
      <c r="K735" s="320"/>
    </row>
    <row r="736" spans="1:11" x14ac:dyDescent="0.25">
      <c r="A736" s="161"/>
      <c r="B736" s="161"/>
      <c r="C736" s="430"/>
      <c r="D736" s="431"/>
      <c r="E736" s="431"/>
      <c r="F736" s="431"/>
      <c r="G736" s="432"/>
      <c r="H736" s="318"/>
      <c r="I736" s="319"/>
      <c r="J736" s="320"/>
      <c r="K736" s="320"/>
    </row>
    <row r="737" spans="1:11" x14ac:dyDescent="0.25">
      <c r="A737" s="161"/>
      <c r="B737" s="161"/>
      <c r="C737" s="430"/>
      <c r="D737" s="431"/>
      <c r="E737" s="431"/>
      <c r="F737" s="431"/>
      <c r="G737" s="432"/>
      <c r="H737" s="318"/>
      <c r="I737" s="319"/>
      <c r="J737" s="320"/>
      <c r="K737" s="320"/>
    </row>
    <row r="738" spans="1:11" x14ac:dyDescent="0.25">
      <c r="A738" s="161"/>
      <c r="B738" s="161"/>
      <c r="C738" s="430"/>
      <c r="D738" s="431"/>
      <c r="E738" s="431"/>
      <c r="F738" s="431"/>
      <c r="G738" s="432"/>
      <c r="H738" s="318"/>
      <c r="I738" s="319"/>
      <c r="J738" s="320"/>
      <c r="K738" s="320"/>
    </row>
    <row r="739" spans="1:11" x14ac:dyDescent="0.25">
      <c r="A739" s="161"/>
      <c r="B739" s="161"/>
      <c r="C739" s="430"/>
      <c r="D739" s="431"/>
      <c r="E739" s="431"/>
      <c r="F739" s="431"/>
      <c r="G739" s="432"/>
      <c r="H739" s="318"/>
      <c r="I739" s="319"/>
      <c r="J739" s="320"/>
      <c r="K739" s="320"/>
    </row>
    <row r="740" spans="1:11" x14ac:dyDescent="0.25">
      <c r="A740" s="161"/>
      <c r="B740" s="161"/>
      <c r="C740" s="430"/>
      <c r="D740" s="431"/>
      <c r="E740" s="431"/>
      <c r="F740" s="431"/>
      <c r="G740" s="432"/>
      <c r="H740" s="318"/>
      <c r="I740" s="319"/>
      <c r="J740" s="320"/>
      <c r="K740" s="320"/>
    </row>
    <row r="741" spans="1:11" x14ac:dyDescent="0.25">
      <c r="A741" s="161"/>
      <c r="B741" s="161"/>
      <c r="C741" s="430"/>
      <c r="D741" s="431"/>
      <c r="E741" s="431"/>
      <c r="F741" s="431"/>
      <c r="G741" s="432"/>
      <c r="H741" s="318"/>
      <c r="I741" s="319"/>
      <c r="J741" s="320"/>
      <c r="K741" s="320"/>
    </row>
    <row r="742" spans="1:11" ht="13.2" customHeight="1" x14ac:dyDescent="0.25">
      <c r="A742" s="161"/>
      <c r="B742" s="161"/>
      <c r="C742" s="430"/>
      <c r="D742" s="431"/>
      <c r="E742" s="431"/>
      <c r="F742" s="431"/>
      <c r="G742" s="432"/>
      <c r="H742" s="318"/>
      <c r="I742" s="319"/>
      <c r="J742" s="320"/>
      <c r="K742" s="320"/>
    </row>
    <row r="743" spans="1:11" x14ac:dyDescent="0.25">
      <c r="A743" s="161"/>
      <c r="B743" s="161"/>
      <c r="C743" s="430"/>
      <c r="D743" s="431"/>
      <c r="E743" s="431"/>
      <c r="F743" s="431"/>
      <c r="G743" s="432"/>
      <c r="H743" s="318"/>
      <c r="I743" s="319"/>
      <c r="J743" s="320"/>
      <c r="K743" s="320"/>
    </row>
    <row r="744" spans="1:11" x14ac:dyDescent="0.25">
      <c r="A744" s="161"/>
      <c r="B744" s="161"/>
      <c r="C744" s="430"/>
      <c r="D744" s="431"/>
      <c r="E744" s="431"/>
      <c r="F744" s="431"/>
      <c r="G744" s="432"/>
      <c r="H744" s="318"/>
      <c r="I744" s="319"/>
      <c r="J744" s="320"/>
      <c r="K744" s="320"/>
    </row>
    <row r="745" spans="1:11" x14ac:dyDescent="0.25">
      <c r="A745" s="373" t="s">
        <v>103</v>
      </c>
      <c r="B745" s="373"/>
      <c r="C745" s="373"/>
      <c r="D745" s="373"/>
      <c r="E745" s="373"/>
      <c r="F745" s="373"/>
      <c r="G745" s="373"/>
      <c r="H745" s="373"/>
      <c r="I745" s="373"/>
      <c r="J745" s="373"/>
      <c r="K745" s="324">
        <f>SUM(K684:K744)</f>
        <v>121550</v>
      </c>
    </row>
    <row r="746" spans="1:11" x14ac:dyDescent="0.25">
      <c r="A746" s="420" t="s">
        <v>1515</v>
      </c>
      <c r="B746" s="421"/>
      <c r="C746" s="421"/>
      <c r="D746" s="421"/>
      <c r="E746" s="421"/>
      <c r="F746" s="421"/>
      <c r="G746" s="421"/>
      <c r="H746" s="421"/>
      <c r="I746" s="421"/>
      <c r="J746" s="421"/>
      <c r="K746" s="422"/>
    </row>
    <row r="747" spans="1:11" x14ac:dyDescent="0.25">
      <c r="A747" s="423"/>
      <c r="B747" s="424"/>
      <c r="C747" s="424"/>
      <c r="D747" s="424"/>
      <c r="E747" s="424"/>
      <c r="F747" s="424"/>
      <c r="G747" s="424"/>
      <c r="H747" s="424"/>
      <c r="I747" s="424"/>
      <c r="J747" s="424"/>
      <c r="K747" s="425"/>
    </row>
    <row r="748" spans="1:11" x14ac:dyDescent="0.25">
      <c r="A748" s="426" t="s">
        <v>105</v>
      </c>
      <c r="B748" s="426"/>
      <c r="C748" s="426"/>
      <c r="D748" s="426"/>
      <c r="E748" s="426"/>
      <c r="F748" s="426"/>
      <c r="G748" s="426"/>
      <c r="H748" s="426"/>
      <c r="I748" s="426"/>
      <c r="J748" s="426"/>
      <c r="K748" s="324">
        <f>K745</f>
        <v>121550</v>
      </c>
    </row>
    <row r="749" spans="1:11" x14ac:dyDescent="0.25">
      <c r="A749" s="311"/>
      <c r="B749" s="311"/>
      <c r="C749" s="427"/>
      <c r="D749" s="428"/>
      <c r="E749" s="428"/>
      <c r="F749" s="428"/>
      <c r="G749" s="429"/>
      <c r="H749" s="331"/>
      <c r="I749" s="332"/>
      <c r="J749" s="333"/>
      <c r="K749" s="333"/>
    </row>
    <row r="750" spans="1:11" ht="26.4" customHeight="1" x14ac:dyDescent="0.25">
      <c r="A750" s="78" t="s">
        <v>2178</v>
      </c>
      <c r="B750" s="105"/>
      <c r="C750" s="367" t="s">
        <v>2179</v>
      </c>
      <c r="D750" s="367"/>
      <c r="E750" s="367"/>
      <c r="F750" s="367"/>
      <c r="G750" s="367"/>
      <c r="H750" s="61"/>
      <c r="I750" s="64"/>
      <c r="J750" s="65"/>
      <c r="K750" s="65"/>
    </row>
    <row r="751" spans="1:11" x14ac:dyDescent="0.25">
      <c r="A751" s="87"/>
      <c r="B751" s="79" t="s">
        <v>2180</v>
      </c>
      <c r="C751" s="355" t="s">
        <v>2181</v>
      </c>
      <c r="D751" s="355"/>
      <c r="E751" s="355"/>
      <c r="F751" s="355"/>
      <c r="G751" s="355"/>
      <c r="H751" s="61"/>
      <c r="I751" s="64"/>
      <c r="J751" s="65"/>
      <c r="K751" s="65"/>
    </row>
    <row r="752" spans="1:11" x14ac:dyDescent="0.25">
      <c r="A752" s="87"/>
      <c r="B752" s="79" t="s">
        <v>77</v>
      </c>
      <c r="C752" s="355" t="s">
        <v>2182</v>
      </c>
      <c r="D752" s="355"/>
      <c r="E752" s="355"/>
      <c r="F752" s="355"/>
      <c r="G752" s="355"/>
      <c r="H752" s="60" t="s">
        <v>2076</v>
      </c>
      <c r="I752" s="66" t="s">
        <v>101</v>
      </c>
      <c r="J752" s="67" t="s">
        <v>102</v>
      </c>
      <c r="K752" s="67">
        <v>5000</v>
      </c>
    </row>
    <row r="753" spans="1:11" x14ac:dyDescent="0.25">
      <c r="A753" s="87"/>
      <c r="B753" s="79" t="s">
        <v>377</v>
      </c>
      <c r="C753" s="355" t="s">
        <v>2183</v>
      </c>
      <c r="D753" s="355"/>
      <c r="E753" s="355"/>
      <c r="F753" s="355"/>
      <c r="G753" s="355"/>
      <c r="H753" s="69" t="s">
        <v>54</v>
      </c>
      <c r="I753" s="66">
        <f>K752</f>
        <v>5000</v>
      </c>
      <c r="J753" s="39"/>
      <c r="K753" s="67">
        <f>I753*J753</f>
        <v>0</v>
      </c>
    </row>
    <row r="754" spans="1:11" x14ac:dyDescent="0.25">
      <c r="A754" s="87"/>
      <c r="B754" s="79" t="s">
        <v>80</v>
      </c>
      <c r="C754" s="355" t="s">
        <v>2184</v>
      </c>
      <c r="D754" s="355"/>
      <c r="E754" s="355"/>
      <c r="F754" s="355"/>
      <c r="G754" s="355"/>
      <c r="H754" s="60" t="s">
        <v>2076</v>
      </c>
      <c r="I754" s="66" t="s">
        <v>101</v>
      </c>
      <c r="J754" s="67" t="s">
        <v>102</v>
      </c>
      <c r="K754" s="67">
        <v>7500</v>
      </c>
    </row>
    <row r="755" spans="1:11" x14ac:dyDescent="0.25">
      <c r="A755" s="87"/>
      <c r="B755" s="79" t="s">
        <v>377</v>
      </c>
      <c r="C755" s="355" t="s">
        <v>2185</v>
      </c>
      <c r="D755" s="355"/>
      <c r="E755" s="355"/>
      <c r="F755" s="355"/>
      <c r="G755" s="355"/>
      <c r="H755" s="69" t="s">
        <v>54</v>
      </c>
      <c r="I755" s="66">
        <f>K754</f>
        <v>7500</v>
      </c>
      <c r="J755" s="39"/>
      <c r="K755" s="67">
        <f>I755*J755</f>
        <v>0</v>
      </c>
    </row>
    <row r="756" spans="1:11" s="52" customFormat="1" x14ac:dyDescent="0.25">
      <c r="A756" s="87"/>
      <c r="B756" s="79" t="s">
        <v>82</v>
      </c>
      <c r="C756" s="355" t="s">
        <v>2186</v>
      </c>
      <c r="D756" s="355"/>
      <c r="E756" s="355"/>
      <c r="F756" s="355"/>
      <c r="G756" s="355"/>
      <c r="H756" s="60" t="s">
        <v>2076</v>
      </c>
      <c r="I756" s="66" t="s">
        <v>101</v>
      </c>
      <c r="J756" s="67" t="s">
        <v>102</v>
      </c>
      <c r="K756" s="67">
        <v>10000</v>
      </c>
    </row>
    <row r="757" spans="1:11" x14ac:dyDescent="0.25">
      <c r="A757" s="87"/>
      <c r="B757" s="79" t="s">
        <v>377</v>
      </c>
      <c r="C757" s="355" t="s">
        <v>2187</v>
      </c>
      <c r="D757" s="355"/>
      <c r="E757" s="355"/>
      <c r="F757" s="355"/>
      <c r="G757" s="355"/>
      <c r="H757" s="69" t="s">
        <v>54</v>
      </c>
      <c r="I757" s="66">
        <f>K756</f>
        <v>10000</v>
      </c>
      <c r="J757" s="39"/>
      <c r="K757" s="67">
        <f>I757*J757</f>
        <v>0</v>
      </c>
    </row>
    <row r="758" spans="1:11" x14ac:dyDescent="0.25">
      <c r="A758" s="87"/>
      <c r="B758" s="79" t="s">
        <v>84</v>
      </c>
      <c r="C758" s="355" t="s">
        <v>2188</v>
      </c>
      <c r="D758" s="355"/>
      <c r="E758" s="355"/>
      <c r="F758" s="355"/>
      <c r="G758" s="355"/>
      <c r="H758" s="60" t="s">
        <v>2076</v>
      </c>
      <c r="I758" s="66" t="s">
        <v>101</v>
      </c>
      <c r="J758" s="67" t="s">
        <v>102</v>
      </c>
      <c r="K758" s="67">
        <v>5000</v>
      </c>
    </row>
    <row r="759" spans="1:11" x14ac:dyDescent="0.25">
      <c r="A759" s="87"/>
      <c r="B759" s="79" t="s">
        <v>377</v>
      </c>
      <c r="C759" s="355" t="s">
        <v>2189</v>
      </c>
      <c r="D759" s="355"/>
      <c r="E759" s="355"/>
      <c r="F759" s="355"/>
      <c r="G759" s="355"/>
      <c r="H759" s="69" t="s">
        <v>54</v>
      </c>
      <c r="I759" s="66">
        <f>K758</f>
        <v>5000</v>
      </c>
      <c r="J759" s="39"/>
      <c r="K759" s="67">
        <f>I759*J759</f>
        <v>0</v>
      </c>
    </row>
    <row r="760" spans="1:11" x14ac:dyDescent="0.25">
      <c r="A760" s="87"/>
      <c r="B760" s="79"/>
      <c r="C760" s="355"/>
      <c r="D760" s="355"/>
      <c r="E760" s="355"/>
      <c r="F760" s="355"/>
      <c r="G760" s="355"/>
      <c r="H760" s="61"/>
      <c r="I760" s="64"/>
      <c r="J760" s="65"/>
      <c r="K760" s="65"/>
    </row>
    <row r="761" spans="1:11" x14ac:dyDescent="0.25">
      <c r="A761" s="134"/>
      <c r="B761" s="96"/>
      <c r="C761" s="367"/>
      <c r="D761" s="368"/>
      <c r="E761" s="368"/>
      <c r="F761" s="368"/>
      <c r="G761" s="369"/>
      <c r="H761" s="110"/>
      <c r="I761" s="110"/>
      <c r="J761" s="336"/>
      <c r="K761" s="336"/>
    </row>
    <row r="762" spans="1:11" x14ac:dyDescent="0.25">
      <c r="A762" s="95"/>
      <c r="B762" s="92"/>
      <c r="C762" s="355"/>
      <c r="D762" s="356"/>
      <c r="E762" s="356"/>
      <c r="F762" s="356"/>
      <c r="G762" s="357"/>
      <c r="H762" s="61"/>
      <c r="I762" s="64"/>
      <c r="J762" s="65"/>
      <c r="K762" s="65"/>
    </row>
    <row r="763" spans="1:11" x14ac:dyDescent="0.25">
      <c r="A763" s="134"/>
      <c r="B763" s="96"/>
      <c r="C763" s="355"/>
      <c r="D763" s="356"/>
      <c r="E763" s="356"/>
      <c r="F763" s="356"/>
      <c r="G763" s="357"/>
      <c r="H763" s="334"/>
      <c r="I763" s="64"/>
      <c r="J763" s="335"/>
      <c r="K763" s="65"/>
    </row>
    <row r="764" spans="1:11" x14ac:dyDescent="0.25">
      <c r="A764" s="311"/>
      <c r="B764" s="311"/>
      <c r="C764" s="417"/>
      <c r="D764" s="418"/>
      <c r="E764" s="418"/>
      <c r="F764" s="418"/>
      <c r="G764" s="419"/>
      <c r="H764" s="337"/>
      <c r="I764" s="338"/>
      <c r="J764" s="339"/>
      <c r="K764" s="339"/>
    </row>
    <row r="765" spans="1:11" x14ac:dyDescent="0.25">
      <c r="A765" s="311"/>
      <c r="B765" s="311"/>
      <c r="C765" s="417"/>
      <c r="D765" s="418"/>
      <c r="E765" s="418"/>
      <c r="F765" s="418"/>
      <c r="G765" s="419"/>
      <c r="H765" s="337"/>
      <c r="I765" s="338"/>
      <c r="J765" s="339"/>
      <c r="K765" s="339"/>
    </row>
    <row r="766" spans="1:11" x14ac:dyDescent="0.25">
      <c r="A766" s="311"/>
      <c r="B766" s="311"/>
      <c r="C766" s="417"/>
      <c r="D766" s="418"/>
      <c r="E766" s="418"/>
      <c r="F766" s="418"/>
      <c r="G766" s="419"/>
      <c r="H766" s="337"/>
      <c r="I766" s="338"/>
      <c r="J766" s="339"/>
      <c r="K766" s="339"/>
    </row>
    <row r="767" spans="1:11" x14ac:dyDescent="0.25">
      <c r="A767" s="311"/>
      <c r="B767" s="311"/>
      <c r="C767" s="417"/>
      <c r="D767" s="418"/>
      <c r="E767" s="418"/>
      <c r="F767" s="418"/>
      <c r="G767" s="419"/>
      <c r="H767" s="337"/>
      <c r="I767" s="338"/>
      <c r="J767" s="339"/>
      <c r="K767" s="339"/>
    </row>
    <row r="768" spans="1:11" x14ac:dyDescent="0.25">
      <c r="A768" s="311"/>
      <c r="B768" s="311"/>
      <c r="C768" s="417"/>
      <c r="D768" s="418"/>
      <c r="E768" s="418"/>
      <c r="F768" s="418"/>
      <c r="G768" s="419"/>
      <c r="H768" s="337"/>
      <c r="I768" s="338"/>
      <c r="J768" s="339"/>
      <c r="K768" s="339"/>
    </row>
    <row r="769" spans="1:11" x14ac:dyDescent="0.25">
      <c r="A769" s="311"/>
      <c r="B769" s="311"/>
      <c r="C769" s="417"/>
      <c r="D769" s="418"/>
      <c r="E769" s="418"/>
      <c r="F769" s="418"/>
      <c r="G769" s="419"/>
      <c r="H769" s="337"/>
      <c r="I769" s="338"/>
      <c r="J769" s="339"/>
      <c r="K769" s="339"/>
    </row>
    <row r="770" spans="1:11" x14ac:dyDescent="0.25">
      <c r="A770" s="311"/>
      <c r="B770" s="311"/>
      <c r="C770" s="417"/>
      <c r="D770" s="418"/>
      <c r="E770" s="418"/>
      <c r="F770" s="418"/>
      <c r="G770" s="419"/>
      <c r="H770" s="337"/>
      <c r="I770" s="338"/>
      <c r="J770" s="339"/>
      <c r="K770" s="339"/>
    </row>
    <row r="771" spans="1:11" x14ac:dyDescent="0.25">
      <c r="A771" s="311"/>
      <c r="B771" s="311"/>
      <c r="C771" s="417"/>
      <c r="D771" s="418"/>
      <c r="E771" s="418"/>
      <c r="F771" s="418"/>
      <c r="G771" s="419"/>
      <c r="H771" s="337"/>
      <c r="I771" s="338"/>
      <c r="J771" s="339"/>
      <c r="K771" s="339"/>
    </row>
    <row r="772" spans="1:11" x14ac:dyDescent="0.25">
      <c r="A772" s="311"/>
      <c r="B772" s="311"/>
      <c r="C772" s="417"/>
      <c r="D772" s="418"/>
      <c r="E772" s="418"/>
      <c r="F772" s="418"/>
      <c r="G772" s="419"/>
      <c r="H772" s="337"/>
      <c r="I772" s="338"/>
      <c r="J772" s="339"/>
      <c r="K772" s="339"/>
    </row>
    <row r="773" spans="1:11" x14ac:dyDescent="0.25">
      <c r="A773" s="311"/>
      <c r="B773" s="311"/>
      <c r="C773" s="417"/>
      <c r="D773" s="418"/>
      <c r="E773" s="418"/>
      <c r="F773" s="418"/>
      <c r="G773" s="419"/>
      <c r="H773" s="337"/>
      <c r="I773" s="338"/>
      <c r="J773" s="339"/>
      <c r="K773" s="339"/>
    </row>
    <row r="774" spans="1:11" x14ac:dyDescent="0.25">
      <c r="A774" s="311"/>
      <c r="B774" s="311"/>
      <c r="C774" s="417"/>
      <c r="D774" s="418"/>
      <c r="E774" s="418"/>
      <c r="F774" s="418"/>
      <c r="G774" s="419"/>
      <c r="H774" s="337"/>
      <c r="I774" s="338"/>
      <c r="J774" s="339"/>
      <c r="K774" s="339"/>
    </row>
    <row r="775" spans="1:11" x14ac:dyDescent="0.25">
      <c r="A775" s="311"/>
      <c r="B775" s="311"/>
      <c r="C775" s="417"/>
      <c r="D775" s="418"/>
      <c r="E775" s="418"/>
      <c r="F775" s="418"/>
      <c r="G775" s="419"/>
      <c r="H775" s="337"/>
      <c r="I775" s="338"/>
      <c r="J775" s="339"/>
      <c r="K775" s="339"/>
    </row>
    <row r="776" spans="1:11" x14ac:dyDescent="0.25">
      <c r="A776" s="311"/>
      <c r="B776" s="311"/>
      <c r="C776" s="417"/>
      <c r="D776" s="418"/>
      <c r="E776" s="418"/>
      <c r="F776" s="418"/>
      <c r="G776" s="419"/>
      <c r="H776" s="337"/>
      <c r="I776" s="338"/>
      <c r="J776" s="339"/>
      <c r="K776" s="339"/>
    </row>
    <row r="777" spans="1:11" x14ac:dyDescent="0.25">
      <c r="A777" s="311"/>
      <c r="B777" s="311"/>
      <c r="C777" s="417"/>
      <c r="D777" s="418"/>
      <c r="E777" s="418"/>
      <c r="F777" s="418"/>
      <c r="G777" s="419"/>
      <c r="H777" s="337"/>
      <c r="I777" s="338"/>
      <c r="J777" s="339"/>
      <c r="K777" s="339"/>
    </row>
    <row r="778" spans="1:11" x14ac:dyDescent="0.25">
      <c r="A778" s="311"/>
      <c r="B778" s="311"/>
      <c r="C778" s="417"/>
      <c r="D778" s="418"/>
      <c r="E778" s="418"/>
      <c r="F778" s="418"/>
      <c r="G778" s="419"/>
      <c r="H778" s="337"/>
      <c r="I778" s="338"/>
      <c r="J778" s="339"/>
      <c r="K778" s="339"/>
    </row>
    <row r="779" spans="1:11" x14ac:dyDescent="0.25">
      <c r="A779" s="311"/>
      <c r="B779" s="311"/>
      <c r="C779" s="417"/>
      <c r="D779" s="418"/>
      <c r="E779" s="418"/>
      <c r="F779" s="418"/>
      <c r="G779" s="419"/>
      <c r="H779" s="337"/>
      <c r="I779" s="338"/>
      <c r="J779" s="339"/>
      <c r="K779" s="339"/>
    </row>
    <row r="780" spans="1:11" x14ac:dyDescent="0.25">
      <c r="A780" s="311"/>
      <c r="B780" s="311"/>
      <c r="C780" s="417"/>
      <c r="D780" s="418"/>
      <c r="E780" s="418"/>
      <c r="F780" s="418"/>
      <c r="G780" s="419"/>
      <c r="H780" s="337"/>
      <c r="I780" s="338"/>
      <c r="J780" s="339"/>
      <c r="K780" s="339"/>
    </row>
    <row r="781" spans="1:11" x14ac:dyDescent="0.25">
      <c r="A781" s="311"/>
      <c r="B781" s="311"/>
      <c r="C781" s="417"/>
      <c r="D781" s="418"/>
      <c r="E781" s="418"/>
      <c r="F781" s="418"/>
      <c r="G781" s="419"/>
      <c r="H781" s="337"/>
      <c r="I781" s="338"/>
      <c r="J781" s="339"/>
      <c r="K781" s="339"/>
    </row>
    <row r="782" spans="1:11" x14ac:dyDescent="0.25">
      <c r="A782" s="311"/>
      <c r="B782" s="311"/>
      <c r="C782" s="417"/>
      <c r="D782" s="418"/>
      <c r="E782" s="418"/>
      <c r="F782" s="418"/>
      <c r="G782" s="419"/>
      <c r="H782" s="337"/>
      <c r="I782" s="338"/>
      <c r="J782" s="339"/>
      <c r="K782" s="339"/>
    </row>
    <row r="783" spans="1:11" x14ac:dyDescent="0.25">
      <c r="A783" s="311"/>
      <c r="B783" s="311"/>
      <c r="C783" s="417"/>
      <c r="D783" s="418"/>
      <c r="E783" s="418"/>
      <c r="F783" s="418"/>
      <c r="G783" s="419"/>
      <c r="H783" s="337"/>
      <c r="I783" s="338"/>
      <c r="J783" s="339"/>
      <c r="K783" s="339"/>
    </row>
    <row r="784" spans="1:11" x14ac:dyDescent="0.25">
      <c r="A784" s="311"/>
      <c r="B784" s="311"/>
      <c r="C784" s="417"/>
      <c r="D784" s="418"/>
      <c r="E784" s="418"/>
      <c r="F784" s="418"/>
      <c r="G784" s="419"/>
      <c r="H784" s="337"/>
      <c r="I784" s="338"/>
      <c r="J784" s="339"/>
      <c r="K784" s="339"/>
    </row>
    <row r="785" spans="1:11" x14ac:dyDescent="0.25">
      <c r="A785" s="311"/>
      <c r="B785" s="311"/>
      <c r="C785" s="417"/>
      <c r="D785" s="418"/>
      <c r="E785" s="418"/>
      <c r="F785" s="418"/>
      <c r="G785" s="419"/>
      <c r="H785" s="337"/>
      <c r="I785" s="338"/>
      <c r="J785" s="339"/>
      <c r="K785" s="339"/>
    </row>
    <row r="786" spans="1:11" x14ac:dyDescent="0.25">
      <c r="A786" s="311"/>
      <c r="B786" s="311"/>
      <c r="C786" s="417"/>
      <c r="D786" s="418"/>
      <c r="E786" s="418"/>
      <c r="F786" s="418"/>
      <c r="G786" s="419"/>
      <c r="H786" s="337"/>
      <c r="I786" s="338"/>
      <c r="J786" s="339"/>
      <c r="K786" s="339"/>
    </row>
    <row r="787" spans="1:11" x14ac:dyDescent="0.25">
      <c r="A787" s="311"/>
      <c r="B787" s="311"/>
      <c r="C787" s="417"/>
      <c r="D787" s="418"/>
      <c r="E787" s="418"/>
      <c r="F787" s="418"/>
      <c r="G787" s="419"/>
      <c r="H787" s="337"/>
      <c r="I787" s="338"/>
      <c r="J787" s="339"/>
      <c r="K787" s="339"/>
    </row>
    <row r="788" spans="1:11" x14ac:dyDescent="0.25">
      <c r="A788" s="311"/>
      <c r="B788" s="311"/>
      <c r="C788" s="417"/>
      <c r="D788" s="418"/>
      <c r="E788" s="418"/>
      <c r="F788" s="418"/>
      <c r="G788" s="419"/>
      <c r="H788" s="337"/>
      <c r="I788" s="338"/>
      <c r="J788" s="339"/>
      <c r="K788" s="339"/>
    </row>
    <row r="789" spans="1:11" x14ac:dyDescent="0.25">
      <c r="A789" s="311"/>
      <c r="B789" s="311"/>
      <c r="C789" s="417"/>
      <c r="D789" s="418"/>
      <c r="E789" s="418"/>
      <c r="F789" s="418"/>
      <c r="G789" s="419"/>
      <c r="H789" s="337"/>
      <c r="I789" s="338"/>
      <c r="J789" s="339"/>
      <c r="K789" s="339"/>
    </row>
    <row r="790" spans="1:11" x14ac:dyDescent="0.25">
      <c r="A790" s="311"/>
      <c r="B790" s="311"/>
      <c r="C790" s="417"/>
      <c r="D790" s="418"/>
      <c r="E790" s="418"/>
      <c r="F790" s="418"/>
      <c r="G790" s="419"/>
      <c r="H790" s="337"/>
      <c r="I790" s="338"/>
      <c r="J790" s="339"/>
      <c r="K790" s="339"/>
    </row>
    <row r="791" spans="1:11" x14ac:dyDescent="0.25">
      <c r="A791" s="311"/>
      <c r="B791" s="311"/>
      <c r="C791" s="417"/>
      <c r="D791" s="418"/>
      <c r="E791" s="418"/>
      <c r="F791" s="418"/>
      <c r="G791" s="419"/>
      <c r="H791" s="337"/>
      <c r="I791" s="338"/>
      <c r="J791" s="339"/>
      <c r="K791" s="339"/>
    </row>
    <row r="792" spans="1:11" x14ac:dyDescent="0.25">
      <c r="A792" s="311"/>
      <c r="B792" s="311"/>
      <c r="C792" s="417"/>
      <c r="D792" s="418"/>
      <c r="E792" s="418"/>
      <c r="F792" s="418"/>
      <c r="G792" s="419"/>
      <c r="H792" s="337"/>
      <c r="I792" s="338"/>
      <c r="J792" s="339"/>
      <c r="K792" s="339"/>
    </row>
    <row r="793" spans="1:11" x14ac:dyDescent="0.25">
      <c r="A793" s="311"/>
      <c r="B793" s="311"/>
      <c r="C793" s="417"/>
      <c r="D793" s="418"/>
      <c r="E793" s="418"/>
      <c r="F793" s="418"/>
      <c r="G793" s="419"/>
      <c r="H793" s="337"/>
      <c r="I793" s="338"/>
      <c r="J793" s="339"/>
      <c r="K793" s="339"/>
    </row>
    <row r="794" spans="1:11" x14ac:dyDescent="0.25">
      <c r="A794" s="311"/>
      <c r="B794" s="311"/>
      <c r="C794" s="417"/>
      <c r="D794" s="418"/>
      <c r="E794" s="418"/>
      <c r="F794" s="418"/>
      <c r="G794" s="419"/>
      <c r="H794" s="337"/>
      <c r="I794" s="338"/>
      <c r="J794" s="339"/>
      <c r="K794" s="339"/>
    </row>
    <row r="795" spans="1:11" x14ac:dyDescent="0.25">
      <c r="A795" s="311"/>
      <c r="B795" s="311"/>
      <c r="C795" s="417"/>
      <c r="D795" s="418"/>
      <c r="E795" s="418"/>
      <c r="F795" s="418"/>
      <c r="G795" s="419"/>
      <c r="H795" s="337"/>
      <c r="I795" s="338"/>
      <c r="J795" s="339"/>
      <c r="K795" s="339"/>
    </row>
    <row r="796" spans="1:11" x14ac:dyDescent="0.25">
      <c r="A796" s="311"/>
      <c r="B796" s="311"/>
      <c r="C796" s="417"/>
      <c r="D796" s="418"/>
      <c r="E796" s="418"/>
      <c r="F796" s="418"/>
      <c r="G796" s="419"/>
      <c r="H796" s="337"/>
      <c r="I796" s="338"/>
      <c r="J796" s="339"/>
      <c r="K796" s="339"/>
    </row>
    <row r="797" spans="1:11" x14ac:dyDescent="0.25">
      <c r="A797" s="311"/>
      <c r="B797" s="311"/>
      <c r="C797" s="417"/>
      <c r="D797" s="418"/>
      <c r="E797" s="418"/>
      <c r="F797" s="418"/>
      <c r="G797" s="419"/>
      <c r="H797" s="337"/>
      <c r="I797" s="338"/>
      <c r="J797" s="339"/>
      <c r="K797" s="339"/>
    </row>
    <row r="798" spans="1:11" x14ac:dyDescent="0.25">
      <c r="A798" s="311"/>
      <c r="B798" s="311"/>
      <c r="C798" s="417"/>
      <c r="D798" s="418"/>
      <c r="E798" s="418"/>
      <c r="F798" s="418"/>
      <c r="G798" s="419"/>
      <c r="H798" s="337"/>
      <c r="I798" s="338"/>
      <c r="J798" s="339"/>
      <c r="K798" s="339"/>
    </row>
    <row r="799" spans="1:11" x14ac:dyDescent="0.25">
      <c r="A799" s="311"/>
      <c r="B799" s="311"/>
      <c r="C799" s="417"/>
      <c r="D799" s="418"/>
      <c r="E799" s="418"/>
      <c r="F799" s="418"/>
      <c r="G799" s="419"/>
      <c r="H799" s="337"/>
      <c r="I799" s="338"/>
      <c r="J799" s="339"/>
      <c r="K799" s="339"/>
    </row>
    <row r="800" spans="1:11" x14ac:dyDescent="0.25">
      <c r="A800" s="311"/>
      <c r="B800" s="311"/>
      <c r="C800" s="417"/>
      <c r="D800" s="418"/>
      <c r="E800" s="418"/>
      <c r="F800" s="418"/>
      <c r="G800" s="419"/>
      <c r="H800" s="337"/>
      <c r="I800" s="338"/>
      <c r="J800" s="339"/>
      <c r="K800" s="339"/>
    </row>
    <row r="801" spans="1:11" x14ac:dyDescent="0.25">
      <c r="A801" s="311"/>
      <c r="B801" s="311"/>
      <c r="C801" s="417"/>
      <c r="D801" s="418"/>
      <c r="E801" s="418"/>
      <c r="F801" s="418"/>
      <c r="G801" s="419"/>
      <c r="H801" s="337"/>
      <c r="I801" s="338"/>
      <c r="J801" s="339"/>
      <c r="K801" s="339"/>
    </row>
    <row r="802" spans="1:11" x14ac:dyDescent="0.25">
      <c r="A802" s="311"/>
      <c r="B802" s="311"/>
      <c r="C802" s="417"/>
      <c r="D802" s="418"/>
      <c r="E802" s="418"/>
      <c r="F802" s="418"/>
      <c r="G802" s="419"/>
      <c r="H802" s="337"/>
      <c r="I802" s="338"/>
      <c r="J802" s="339"/>
      <c r="K802" s="339"/>
    </row>
    <row r="803" spans="1:11" x14ac:dyDescent="0.25">
      <c r="A803" s="311"/>
      <c r="B803" s="311"/>
      <c r="C803" s="417"/>
      <c r="D803" s="418"/>
      <c r="E803" s="418"/>
      <c r="F803" s="418"/>
      <c r="G803" s="419"/>
      <c r="H803" s="337"/>
      <c r="I803" s="338"/>
      <c r="J803" s="339"/>
      <c r="K803" s="339"/>
    </row>
    <row r="804" spans="1:11" x14ac:dyDescent="0.25">
      <c r="A804" s="311"/>
      <c r="B804" s="311"/>
      <c r="C804" s="417"/>
      <c r="D804" s="418"/>
      <c r="E804" s="418"/>
      <c r="F804" s="418"/>
      <c r="G804" s="419"/>
      <c r="H804" s="337"/>
      <c r="I804" s="338"/>
      <c r="J804" s="339"/>
      <c r="K804" s="339"/>
    </row>
    <row r="805" spans="1:11" x14ac:dyDescent="0.25">
      <c r="A805" s="311"/>
      <c r="B805" s="311"/>
      <c r="C805" s="417"/>
      <c r="D805" s="418"/>
      <c r="E805" s="418"/>
      <c r="F805" s="418"/>
      <c r="G805" s="419"/>
      <c r="H805" s="337"/>
      <c r="I805" s="338"/>
      <c r="J805" s="339"/>
      <c r="K805" s="339"/>
    </row>
    <row r="806" spans="1:11" x14ac:dyDescent="0.25">
      <c r="A806" s="311"/>
      <c r="B806" s="311"/>
      <c r="C806" s="417"/>
      <c r="D806" s="418"/>
      <c r="E806" s="418"/>
      <c r="F806" s="418"/>
      <c r="G806" s="419"/>
      <c r="H806" s="337"/>
      <c r="I806" s="338"/>
      <c r="J806" s="339"/>
      <c r="K806" s="339"/>
    </row>
    <row r="807" spans="1:11" x14ac:dyDescent="0.25">
      <c r="A807" s="311"/>
      <c r="B807" s="311"/>
      <c r="C807" s="417"/>
      <c r="D807" s="418"/>
      <c r="E807" s="418"/>
      <c r="F807" s="418"/>
      <c r="G807" s="419"/>
      <c r="H807" s="337"/>
      <c r="I807" s="338"/>
      <c r="J807" s="339"/>
      <c r="K807" s="339"/>
    </row>
    <row r="808" spans="1:11" x14ac:dyDescent="0.25">
      <c r="A808" s="373" t="s">
        <v>1728</v>
      </c>
      <c r="B808" s="373"/>
      <c r="C808" s="373"/>
      <c r="D808" s="373"/>
      <c r="E808" s="373"/>
      <c r="F808" s="373"/>
      <c r="G808" s="373"/>
      <c r="H808" s="373"/>
      <c r="I808" s="373"/>
      <c r="J808" s="373"/>
      <c r="K808" s="324">
        <f>SUM(K748:K807)</f>
        <v>149050</v>
      </c>
    </row>
  </sheetData>
  <sheetProtection algorithmName="SHA-512" hashValue="NcBdhOjG+sIg5bEOjkWajL+M3zL27lrp/UGa43UpQbHXUTYrY1ABHltVQGMi2qQ3u0jLdro9V1szTacf7T9/Yw==" saltValue="2Vl6ZgA5GJJmiV9Pf4QAxQ==" spinCount="100000" sheet="1" objects="1" scenarios="1"/>
  <mergeCells count="795">
    <mergeCell ref="C176:G176"/>
    <mergeCell ref="C47:G47"/>
    <mergeCell ref="C48:G48"/>
    <mergeCell ref="C55:G55"/>
    <mergeCell ref="A5:K6"/>
    <mergeCell ref="C20:G20"/>
    <mergeCell ref="C21:G21"/>
    <mergeCell ref="C22:G22"/>
    <mergeCell ref="C23:G23"/>
    <mergeCell ref="C24:G24"/>
    <mergeCell ref="C25:G25"/>
    <mergeCell ref="C14:G14"/>
    <mergeCell ref="C15:G15"/>
    <mergeCell ref="C30:G30"/>
    <mergeCell ref="C31:G31"/>
    <mergeCell ref="C32:G32"/>
    <mergeCell ref="C33:G33"/>
    <mergeCell ref="C34:G34"/>
    <mergeCell ref="C35:G35"/>
    <mergeCell ref="C37:G37"/>
    <mergeCell ref="C39:G39"/>
    <mergeCell ref="C40:G40"/>
    <mergeCell ref="C38:G38"/>
    <mergeCell ref="C18:G18"/>
    <mergeCell ref="A1:K1"/>
    <mergeCell ref="A2:K2"/>
    <mergeCell ref="A3:K3"/>
    <mergeCell ref="A4:B4"/>
    <mergeCell ref="C4:G4"/>
    <mergeCell ref="C7:G7"/>
    <mergeCell ref="A67:K68"/>
    <mergeCell ref="C88:G88"/>
    <mergeCell ref="C59:G59"/>
    <mergeCell ref="C60:G60"/>
    <mergeCell ref="C61:G61"/>
    <mergeCell ref="C62:G62"/>
    <mergeCell ref="C63:G63"/>
    <mergeCell ref="C41:G41"/>
    <mergeCell ref="C44:G44"/>
    <mergeCell ref="C45:G45"/>
    <mergeCell ref="C46:G46"/>
    <mergeCell ref="C51:G51"/>
    <mergeCell ref="C52:G52"/>
    <mergeCell ref="C53:G53"/>
    <mergeCell ref="C43:G43"/>
    <mergeCell ref="C56:G56"/>
    <mergeCell ref="C57:G57"/>
    <mergeCell ref="C8:G8"/>
    <mergeCell ref="C9:G9"/>
    <mergeCell ref="C87:G87"/>
    <mergeCell ref="C76:G76"/>
    <mergeCell ref="C77:G77"/>
    <mergeCell ref="C78:G78"/>
    <mergeCell ref="C42:G42"/>
    <mergeCell ref="C26:G26"/>
    <mergeCell ref="C27:G27"/>
    <mergeCell ref="C28:G28"/>
    <mergeCell ref="C29:G29"/>
    <mergeCell ref="C10:G10"/>
    <mergeCell ref="C11:G11"/>
    <mergeCell ref="C12:G12"/>
    <mergeCell ref="C13:G13"/>
    <mergeCell ref="C16:G16"/>
    <mergeCell ref="C17:G17"/>
    <mergeCell ref="C36:G36"/>
    <mergeCell ref="C85:G85"/>
    <mergeCell ref="C64:G64"/>
    <mergeCell ref="C65:G65"/>
    <mergeCell ref="A66:J66"/>
    <mergeCell ref="C54:G54"/>
    <mergeCell ref="C19:G19"/>
    <mergeCell ref="C58:G58"/>
    <mergeCell ref="A129:J129"/>
    <mergeCell ref="C119:G119"/>
    <mergeCell ref="C121:G121"/>
    <mergeCell ref="C117:G117"/>
    <mergeCell ref="C139:G139"/>
    <mergeCell ref="C112:G112"/>
    <mergeCell ref="C110:G110"/>
    <mergeCell ref="C86:G86"/>
    <mergeCell ref="C96:G96"/>
    <mergeCell ref="C94:G94"/>
    <mergeCell ref="C95:G95"/>
    <mergeCell ref="C97:G97"/>
    <mergeCell ref="C98:G98"/>
    <mergeCell ref="C99:G99"/>
    <mergeCell ref="C89:G89"/>
    <mergeCell ref="C49:G49"/>
    <mergeCell ref="C50:G50"/>
    <mergeCell ref="C70:G70"/>
    <mergeCell ref="C73:G73"/>
    <mergeCell ref="C91:G91"/>
    <mergeCell ref="C92:G92"/>
    <mergeCell ref="C93:G93"/>
    <mergeCell ref="C82:G82"/>
    <mergeCell ref="C83:G83"/>
    <mergeCell ref="C84:G84"/>
    <mergeCell ref="C79:G79"/>
    <mergeCell ref="C90:G90"/>
    <mergeCell ref="C80:G80"/>
    <mergeCell ref="C81:G81"/>
    <mergeCell ref="A69:J69"/>
    <mergeCell ref="C71:G71"/>
    <mergeCell ref="C72:G72"/>
    <mergeCell ref="C74:G74"/>
    <mergeCell ref="C75:G75"/>
    <mergeCell ref="C483:G483"/>
    <mergeCell ref="C436:G436"/>
    <mergeCell ref="A437:J437"/>
    <mergeCell ref="C435:G435"/>
    <mergeCell ref="C479:G479"/>
    <mergeCell ref="C480:G480"/>
    <mergeCell ref="C481:G481"/>
    <mergeCell ref="C482:G482"/>
    <mergeCell ref="C473:G473"/>
    <mergeCell ref="C474:G474"/>
    <mergeCell ref="C475:G475"/>
    <mergeCell ref="C476:G476"/>
    <mergeCell ref="C477:G477"/>
    <mergeCell ref="C478:G478"/>
    <mergeCell ref="C467:G467"/>
    <mergeCell ref="C468:G468"/>
    <mergeCell ref="C469:G469"/>
    <mergeCell ref="C470:G470"/>
    <mergeCell ref="C471:G471"/>
    <mergeCell ref="C452:G452"/>
    <mergeCell ref="C453:G453"/>
    <mergeCell ref="C454:G454"/>
    <mergeCell ref="C461:G461"/>
    <mergeCell ref="C462:G462"/>
    <mergeCell ref="C463:G463"/>
    <mergeCell ref="C464:G464"/>
    <mergeCell ref="C465:G465"/>
    <mergeCell ref="C466:G466"/>
    <mergeCell ref="C506:G506"/>
    <mergeCell ref="C507:G507"/>
    <mergeCell ref="C530:G530"/>
    <mergeCell ref="C521:G521"/>
    <mergeCell ref="C522:G522"/>
    <mergeCell ref="C523:G523"/>
    <mergeCell ref="C524:G524"/>
    <mergeCell ref="C525:G525"/>
    <mergeCell ref="C526:G526"/>
    <mergeCell ref="C516:G516"/>
    <mergeCell ref="C517:G517"/>
    <mergeCell ref="C527:G527"/>
    <mergeCell ref="C518:G518"/>
    <mergeCell ref="C508:G508"/>
    <mergeCell ref="C498:G498"/>
    <mergeCell ref="A499:J499"/>
    <mergeCell ref="A500:K501"/>
    <mergeCell ref="A502:J502"/>
    <mergeCell ref="C503:G503"/>
    <mergeCell ref="C472:G472"/>
    <mergeCell ref="C571:G571"/>
    <mergeCell ref="C572:G572"/>
    <mergeCell ref="C560:G560"/>
    <mergeCell ref="C561:G561"/>
    <mergeCell ref="C553:G553"/>
    <mergeCell ref="C565:G565"/>
    <mergeCell ref="C566:G566"/>
    <mergeCell ref="C567:G567"/>
    <mergeCell ref="C568:G568"/>
    <mergeCell ref="C569:G569"/>
    <mergeCell ref="C570:G570"/>
    <mergeCell ref="A556:J556"/>
    <mergeCell ref="A557:K558"/>
    <mergeCell ref="A559:J559"/>
    <mergeCell ref="C554:G554"/>
    <mergeCell ref="C555:G555"/>
    <mergeCell ref="C562:G562"/>
    <mergeCell ref="C563:G563"/>
    <mergeCell ref="C564:G564"/>
    <mergeCell ref="C489:G489"/>
    <mergeCell ref="C490:G490"/>
    <mergeCell ref="C531:G531"/>
    <mergeCell ref="C532:G532"/>
    <mergeCell ref="C533:G533"/>
    <mergeCell ref="C547:G547"/>
    <mergeCell ref="C549:G549"/>
    <mergeCell ref="C550:G550"/>
    <mergeCell ref="C551:G551"/>
    <mergeCell ref="C491:G491"/>
    <mergeCell ref="C528:G529"/>
    <mergeCell ref="C519:G519"/>
    <mergeCell ref="C520:G520"/>
    <mergeCell ref="C510:G510"/>
    <mergeCell ref="C511:G511"/>
    <mergeCell ref="C512:G512"/>
    <mergeCell ref="C513:G513"/>
    <mergeCell ref="C514:G514"/>
    <mergeCell ref="C515:G515"/>
    <mergeCell ref="C509:G509"/>
    <mergeCell ref="C495:G495"/>
    <mergeCell ref="C496:G496"/>
    <mergeCell ref="C497:G497"/>
    <mergeCell ref="C494:G494"/>
    <mergeCell ref="C552:G552"/>
    <mergeCell ref="C543:G543"/>
    <mergeCell ref="C544:G544"/>
    <mergeCell ref="C545:G545"/>
    <mergeCell ref="C534:G534"/>
    <mergeCell ref="C535:G535"/>
    <mergeCell ref="C536:G536"/>
    <mergeCell ref="C537:G537"/>
    <mergeCell ref="C538:G538"/>
    <mergeCell ref="C539:G539"/>
    <mergeCell ref="C540:G540"/>
    <mergeCell ref="C541:G541"/>
    <mergeCell ref="C542:G542"/>
    <mergeCell ref="C546:G546"/>
    <mergeCell ref="C548:G548"/>
    <mergeCell ref="C590:G590"/>
    <mergeCell ref="C591:G591"/>
    <mergeCell ref="C618:G618"/>
    <mergeCell ref="A619:J619"/>
    <mergeCell ref="C612:G612"/>
    <mergeCell ref="C613:G613"/>
    <mergeCell ref="C614:G614"/>
    <mergeCell ref="C615:G615"/>
    <mergeCell ref="C616:G616"/>
    <mergeCell ref="C617:G617"/>
    <mergeCell ref="C594:G594"/>
    <mergeCell ref="C595:G595"/>
    <mergeCell ref="C596:G596"/>
    <mergeCell ref="C597:G597"/>
    <mergeCell ref="C598:G598"/>
    <mergeCell ref="C611:G611"/>
    <mergeCell ref="C609:G609"/>
    <mergeCell ref="C610:G610"/>
    <mergeCell ref="C600:G600"/>
    <mergeCell ref="C601:G601"/>
    <mergeCell ref="C602:G602"/>
    <mergeCell ref="C603:G603"/>
    <mergeCell ref="C604:G604"/>
    <mergeCell ref="C592:G592"/>
    <mergeCell ref="C593:G593"/>
    <mergeCell ref="C649:G649"/>
    <mergeCell ref="C650:G650"/>
    <mergeCell ref="C651:G651"/>
    <mergeCell ref="C652:G652"/>
    <mergeCell ref="C653:G653"/>
    <mergeCell ref="C654:G654"/>
    <mergeCell ref="C655:G655"/>
    <mergeCell ref="C605:G605"/>
    <mergeCell ref="C599:G599"/>
    <mergeCell ref="C624:G624"/>
    <mergeCell ref="C626:G626"/>
    <mergeCell ref="C642:G642"/>
    <mergeCell ref="C631:G631"/>
    <mergeCell ref="C632:G632"/>
    <mergeCell ref="C633:G633"/>
    <mergeCell ref="C634:G634"/>
    <mergeCell ref="C635:G635"/>
    <mergeCell ref="C639:G639"/>
    <mergeCell ref="C731:G731"/>
    <mergeCell ref="C736:G736"/>
    <mergeCell ref="C698:G698"/>
    <mergeCell ref="C721:G721"/>
    <mergeCell ref="C722:G722"/>
    <mergeCell ref="C711:G711"/>
    <mergeCell ref="C712:G712"/>
    <mergeCell ref="C713:G713"/>
    <mergeCell ref="C714:G714"/>
    <mergeCell ref="C715:G715"/>
    <mergeCell ref="C716:G716"/>
    <mergeCell ref="C701:G701"/>
    <mergeCell ref="C720:G720"/>
    <mergeCell ref="C727:G727"/>
    <mergeCell ref="C728:G728"/>
    <mergeCell ref="C717:G717"/>
    <mergeCell ref="C718:G718"/>
    <mergeCell ref="C719:G719"/>
    <mergeCell ref="C735:G735"/>
    <mergeCell ref="C155:G155"/>
    <mergeCell ref="C156:G156"/>
    <mergeCell ref="C157:G157"/>
    <mergeCell ref="C142:G142"/>
    <mergeCell ref="C143:G143"/>
    <mergeCell ref="C144:G144"/>
    <mergeCell ref="C150:G150"/>
    <mergeCell ref="C151:G151"/>
    <mergeCell ref="C100:G100"/>
    <mergeCell ref="C101:G101"/>
    <mergeCell ref="C102:G102"/>
    <mergeCell ref="C103:G103"/>
    <mergeCell ref="C104:G104"/>
    <mergeCell ref="C105:G105"/>
    <mergeCell ref="C109:G109"/>
    <mergeCell ref="C111:G111"/>
    <mergeCell ref="C152:G152"/>
    <mergeCell ref="C153:G153"/>
    <mergeCell ref="C122:G122"/>
    <mergeCell ref="C123:G123"/>
    <mergeCell ref="C148:G148"/>
    <mergeCell ref="C126:G126"/>
    <mergeCell ref="C127:G127"/>
    <mergeCell ref="C128:G128"/>
    <mergeCell ref="C573:G573"/>
    <mergeCell ref="C574:G574"/>
    <mergeCell ref="C582:G582"/>
    <mergeCell ref="C106:G106"/>
    <mergeCell ref="C107:G107"/>
    <mergeCell ref="C108:G108"/>
    <mergeCell ref="C739:G739"/>
    <mergeCell ref="C740:G740"/>
    <mergeCell ref="C729:G729"/>
    <mergeCell ref="C730:G730"/>
    <mergeCell ref="C677:G677"/>
    <mergeCell ref="C678:G678"/>
    <mergeCell ref="C679:G679"/>
    <mergeCell ref="C680:G680"/>
    <mergeCell ref="C732:G732"/>
    <mergeCell ref="C733:G733"/>
    <mergeCell ref="C734:G734"/>
    <mergeCell ref="A681:J681"/>
    <mergeCell ref="A682:K683"/>
    <mergeCell ref="A684:J684"/>
    <mergeCell ref="C685:G685"/>
    <mergeCell ref="C686:G686"/>
    <mergeCell ref="C699:G699"/>
    <mergeCell ref="C700:G700"/>
    <mergeCell ref="C181:G181"/>
    <mergeCell ref="C182:G182"/>
    <mergeCell ref="C120:G120"/>
    <mergeCell ref="C118:G118"/>
    <mergeCell ref="C113:G113"/>
    <mergeCell ref="C114:G114"/>
    <mergeCell ref="C115:G115"/>
    <mergeCell ref="A130:K131"/>
    <mergeCell ref="A132:J132"/>
    <mergeCell ref="C165:G165"/>
    <mergeCell ref="C166:G166"/>
    <mergeCell ref="C167:G167"/>
    <mergeCell ref="C168:G168"/>
    <mergeCell ref="C169:G169"/>
    <mergeCell ref="C170:G170"/>
    <mergeCell ref="C116:G116"/>
    <mergeCell ref="C133:G133"/>
    <mergeCell ref="C147:G147"/>
    <mergeCell ref="C149:G149"/>
    <mergeCell ref="C141:G141"/>
    <mergeCell ref="C145:G145"/>
    <mergeCell ref="C146:G146"/>
    <mergeCell ref="C124:G124"/>
    <mergeCell ref="C125:G125"/>
    <mergeCell ref="C184:G184"/>
    <mergeCell ref="C171:G171"/>
    <mergeCell ref="C177:G177"/>
    <mergeCell ref="C172:G172"/>
    <mergeCell ref="C134:G134"/>
    <mergeCell ref="C135:G135"/>
    <mergeCell ref="C136:G136"/>
    <mergeCell ref="C137:G137"/>
    <mergeCell ref="C138:G138"/>
    <mergeCell ref="C158:G158"/>
    <mergeCell ref="C159:G159"/>
    <mergeCell ref="C160:G160"/>
    <mergeCell ref="C161:G161"/>
    <mergeCell ref="C162:G162"/>
    <mergeCell ref="C180:G180"/>
    <mergeCell ref="C163:G163"/>
    <mergeCell ref="C164:G164"/>
    <mergeCell ref="C179:G179"/>
    <mergeCell ref="C174:G174"/>
    <mergeCell ref="C175:G175"/>
    <mergeCell ref="C154:G154"/>
    <mergeCell ref="C173:G173"/>
    <mergeCell ref="C178:G178"/>
    <mergeCell ref="C140:G140"/>
    <mergeCell ref="C211:G211"/>
    <mergeCell ref="C212:G212"/>
    <mergeCell ref="C201:G201"/>
    <mergeCell ref="C202:G202"/>
    <mergeCell ref="C203:G203"/>
    <mergeCell ref="C205:G205"/>
    <mergeCell ref="C206:G206"/>
    <mergeCell ref="C185:G185"/>
    <mergeCell ref="C186:G186"/>
    <mergeCell ref="A194:K195"/>
    <mergeCell ref="C191:G191"/>
    <mergeCell ref="C192:G192"/>
    <mergeCell ref="C204:G204"/>
    <mergeCell ref="A193:J193"/>
    <mergeCell ref="C187:G187"/>
    <mergeCell ref="C188:G188"/>
    <mergeCell ref="C189:G189"/>
    <mergeCell ref="C190:G190"/>
    <mergeCell ref="C231:G231"/>
    <mergeCell ref="C232:G232"/>
    <mergeCell ref="C233:G233"/>
    <mergeCell ref="C234:G234"/>
    <mergeCell ref="C235:G235"/>
    <mergeCell ref="C236:G236"/>
    <mergeCell ref="A196:J196"/>
    <mergeCell ref="C197:G197"/>
    <mergeCell ref="C198:G198"/>
    <mergeCell ref="C199:G199"/>
    <mergeCell ref="C200:G200"/>
    <mergeCell ref="C225:G225"/>
    <mergeCell ref="C226:G226"/>
    <mergeCell ref="C227:G227"/>
    <mergeCell ref="C213:G213"/>
    <mergeCell ref="C214:G214"/>
    <mergeCell ref="C215:G215"/>
    <mergeCell ref="C216:G216"/>
    <mergeCell ref="C217:G217"/>
    <mergeCell ref="C218:G218"/>
    <mergeCell ref="C207:G207"/>
    <mergeCell ref="C208:G208"/>
    <mergeCell ref="C209:G209"/>
    <mergeCell ref="C210:G210"/>
    <mergeCell ref="C228:G228"/>
    <mergeCell ref="C229:G229"/>
    <mergeCell ref="C230:G230"/>
    <mergeCell ref="C219:G219"/>
    <mergeCell ref="C220:G220"/>
    <mergeCell ref="C221:G221"/>
    <mergeCell ref="C222:G222"/>
    <mergeCell ref="C223:G223"/>
    <mergeCell ref="C224:G224"/>
    <mergeCell ref="C237:G237"/>
    <mergeCell ref="C238:G238"/>
    <mergeCell ref="C239:G239"/>
    <mergeCell ref="C268:G268"/>
    <mergeCell ref="C269:G269"/>
    <mergeCell ref="C270:G270"/>
    <mergeCell ref="C258:G258"/>
    <mergeCell ref="C259:G259"/>
    <mergeCell ref="C260:G260"/>
    <mergeCell ref="C261:G261"/>
    <mergeCell ref="C262:G262"/>
    <mergeCell ref="C263:G263"/>
    <mergeCell ref="C240:G240"/>
    <mergeCell ref="C241:G241"/>
    <mergeCell ref="C246:G246"/>
    <mergeCell ref="C247:G247"/>
    <mergeCell ref="C248:G248"/>
    <mergeCell ref="C249:G249"/>
    <mergeCell ref="C250:G250"/>
    <mergeCell ref="C242:G242"/>
    <mergeCell ref="C244:G244"/>
    <mergeCell ref="C245:G245"/>
    <mergeCell ref="C243:G243"/>
    <mergeCell ref="C274:G274"/>
    <mergeCell ref="C275:G275"/>
    <mergeCell ref="C276:G276"/>
    <mergeCell ref="C277:G277"/>
    <mergeCell ref="C278:G278"/>
    <mergeCell ref="C279:G279"/>
    <mergeCell ref="A251:J251"/>
    <mergeCell ref="A252:K253"/>
    <mergeCell ref="A254:J254"/>
    <mergeCell ref="C255:G255"/>
    <mergeCell ref="C256:G256"/>
    <mergeCell ref="C257:G257"/>
    <mergeCell ref="C271:G271"/>
    <mergeCell ref="C272:G272"/>
    <mergeCell ref="C273:G273"/>
    <mergeCell ref="C264:G264"/>
    <mergeCell ref="C265:G265"/>
    <mergeCell ref="C266:G266"/>
    <mergeCell ref="C267:G267"/>
    <mergeCell ref="C280:G280"/>
    <mergeCell ref="C281:G281"/>
    <mergeCell ref="C282:G282"/>
    <mergeCell ref="C332:G332"/>
    <mergeCell ref="C288:G288"/>
    <mergeCell ref="C289:G289"/>
    <mergeCell ref="C290:G290"/>
    <mergeCell ref="C291:G291"/>
    <mergeCell ref="C292:G292"/>
    <mergeCell ref="C317:G317"/>
    <mergeCell ref="C318:G318"/>
    <mergeCell ref="C319:G319"/>
    <mergeCell ref="C309:G309"/>
    <mergeCell ref="C310:G310"/>
    <mergeCell ref="C306:G306"/>
    <mergeCell ref="C307:G307"/>
    <mergeCell ref="C308:G308"/>
    <mergeCell ref="C283:G283"/>
    <mergeCell ref="C301:G301"/>
    <mergeCell ref="C302:G302"/>
    <mergeCell ref="C303:G303"/>
    <mergeCell ref="C304:G304"/>
    <mergeCell ref="C324:G324"/>
    <mergeCell ref="C325:G325"/>
    <mergeCell ref="C326:G326"/>
    <mergeCell ref="C327:G327"/>
    <mergeCell ref="C328:G328"/>
    <mergeCell ref="C284:G284"/>
    <mergeCell ref="C285:G285"/>
    <mergeCell ref="C286:G286"/>
    <mergeCell ref="C287:G287"/>
    <mergeCell ref="C305:G305"/>
    <mergeCell ref="C293:G293"/>
    <mergeCell ref="C294:G294"/>
    <mergeCell ref="C295:G295"/>
    <mergeCell ref="C300:G300"/>
    <mergeCell ref="C320:G320"/>
    <mergeCell ref="C321:G321"/>
    <mergeCell ref="C322:G322"/>
    <mergeCell ref="A311:J311"/>
    <mergeCell ref="A312:K313"/>
    <mergeCell ref="A314:J314"/>
    <mergeCell ref="C315:G315"/>
    <mergeCell ref="C316:G316"/>
    <mergeCell ref="C323:G323"/>
    <mergeCell ref="C296:G296"/>
    <mergeCell ref="C297:G297"/>
    <mergeCell ref="C298:G298"/>
    <mergeCell ref="C359:G359"/>
    <mergeCell ref="C360:G360"/>
    <mergeCell ref="C353:G353"/>
    <mergeCell ref="C354:G354"/>
    <mergeCell ref="C355:G355"/>
    <mergeCell ref="C361:G361"/>
    <mergeCell ref="C362:G362"/>
    <mergeCell ref="C363:G363"/>
    <mergeCell ref="C364:G364"/>
    <mergeCell ref="C356:G356"/>
    <mergeCell ref="C357:G357"/>
    <mergeCell ref="C358:G358"/>
    <mergeCell ref="C329:G329"/>
    <mergeCell ref="C330:G330"/>
    <mergeCell ref="C331:G331"/>
    <mergeCell ref="C347:G347"/>
    <mergeCell ref="C348:G348"/>
    <mergeCell ref="C349:G349"/>
    <mergeCell ref="C350:G350"/>
    <mergeCell ref="C351:G351"/>
    <mergeCell ref="C352:G352"/>
    <mergeCell ref="C341:G341"/>
    <mergeCell ref="C342:G342"/>
    <mergeCell ref="C343:G343"/>
    <mergeCell ref="C344:G344"/>
    <mergeCell ref="C345:G345"/>
    <mergeCell ref="C346:G346"/>
    <mergeCell ref="C333:G333"/>
    <mergeCell ref="C334:G334"/>
    <mergeCell ref="C335:G335"/>
    <mergeCell ref="C336:G336"/>
    <mergeCell ref="C337:G337"/>
    <mergeCell ref="C338:G338"/>
    <mergeCell ref="C339:G339"/>
    <mergeCell ref="C340:G340"/>
    <mergeCell ref="C365:G365"/>
    <mergeCell ref="C366:G366"/>
    <mergeCell ref="C368:G368"/>
    <mergeCell ref="A374:J374"/>
    <mergeCell ref="A375:K376"/>
    <mergeCell ref="C373:G373"/>
    <mergeCell ref="A377:J377"/>
    <mergeCell ref="C378:G378"/>
    <mergeCell ref="C372:G372"/>
    <mergeCell ref="C371:G371"/>
    <mergeCell ref="C370:G370"/>
    <mergeCell ref="C369:G369"/>
    <mergeCell ref="C367:G367"/>
    <mergeCell ref="C395:G395"/>
    <mergeCell ref="C396:G396"/>
    <mergeCell ref="C397:G397"/>
    <mergeCell ref="C398:G398"/>
    <mergeCell ref="C399:G399"/>
    <mergeCell ref="C400:G400"/>
    <mergeCell ref="C379:G379"/>
    <mergeCell ref="C380:G380"/>
    <mergeCell ref="C381:G381"/>
    <mergeCell ref="C382:G382"/>
    <mergeCell ref="C383:G383"/>
    <mergeCell ref="C384:G384"/>
    <mergeCell ref="C389:G389"/>
    <mergeCell ref="C390:G390"/>
    <mergeCell ref="C391:G391"/>
    <mergeCell ref="C392:G392"/>
    <mergeCell ref="C393:G393"/>
    <mergeCell ref="C394:G394"/>
    <mergeCell ref="C385:G385"/>
    <mergeCell ref="C386:G386"/>
    <mergeCell ref="C387:G387"/>
    <mergeCell ref="C388:G388"/>
    <mergeCell ref="C450:G450"/>
    <mergeCell ref="C434:G434"/>
    <mergeCell ref="C431:G431"/>
    <mergeCell ref="C432:G432"/>
    <mergeCell ref="C422:G422"/>
    <mergeCell ref="C425:G425"/>
    <mergeCell ref="C426:G426"/>
    <mergeCell ref="C417:G417"/>
    <mergeCell ref="C418:G418"/>
    <mergeCell ref="C427:G427"/>
    <mergeCell ref="C428:G428"/>
    <mergeCell ref="C429:G429"/>
    <mergeCell ref="C430:G430"/>
    <mergeCell ref="C419:G419"/>
    <mergeCell ref="C420:G420"/>
    <mergeCell ref="C421:G421"/>
    <mergeCell ref="C446:G446"/>
    <mergeCell ref="C447:G447"/>
    <mergeCell ref="C401:G401"/>
    <mergeCell ref="C403:G403"/>
    <mergeCell ref="C404:G404"/>
    <mergeCell ref="C406:G406"/>
    <mergeCell ref="C407:G407"/>
    <mergeCell ref="C448:G448"/>
    <mergeCell ref="C449:G449"/>
    <mergeCell ref="C408:G408"/>
    <mergeCell ref="C402:G402"/>
    <mergeCell ref="C405:G405"/>
    <mergeCell ref="C415:G415"/>
    <mergeCell ref="C416:G416"/>
    <mergeCell ref="C409:G409"/>
    <mergeCell ref="C410:G410"/>
    <mergeCell ref="C411:G411"/>
    <mergeCell ref="C412:G412"/>
    <mergeCell ref="C413:G413"/>
    <mergeCell ref="C414:G414"/>
    <mergeCell ref="C455:G455"/>
    <mergeCell ref="C456:G456"/>
    <mergeCell ref="C457:G457"/>
    <mergeCell ref="C458:G458"/>
    <mergeCell ref="C459:G459"/>
    <mergeCell ref="C460:G460"/>
    <mergeCell ref="C433:G433"/>
    <mergeCell ref="C504:G504"/>
    <mergeCell ref="C505:G505"/>
    <mergeCell ref="C484:G484"/>
    <mergeCell ref="C485:G485"/>
    <mergeCell ref="C486:G486"/>
    <mergeCell ref="C487:G487"/>
    <mergeCell ref="C488:G488"/>
    <mergeCell ref="C492:G492"/>
    <mergeCell ref="C493:G493"/>
    <mergeCell ref="A438:K439"/>
    <mergeCell ref="A440:J440"/>
    <mergeCell ref="C441:G441"/>
    <mergeCell ref="C442:G442"/>
    <mergeCell ref="C443:G443"/>
    <mergeCell ref="C444:G444"/>
    <mergeCell ref="C451:G451"/>
    <mergeCell ref="C445:G445"/>
    <mergeCell ref="C575:G575"/>
    <mergeCell ref="C576:G576"/>
    <mergeCell ref="C577:G577"/>
    <mergeCell ref="C578:G578"/>
    <mergeCell ref="C579:G579"/>
    <mergeCell ref="C580:G580"/>
    <mergeCell ref="C581:G581"/>
    <mergeCell ref="C588:G588"/>
    <mergeCell ref="C589:G589"/>
    <mergeCell ref="C583:G583"/>
    <mergeCell ref="C584:G584"/>
    <mergeCell ref="C585:G585"/>
    <mergeCell ref="C586:G586"/>
    <mergeCell ref="C587:G587"/>
    <mergeCell ref="C670:G670"/>
    <mergeCell ref="C668:G668"/>
    <mergeCell ref="C669:G669"/>
    <mergeCell ref="C608:G608"/>
    <mergeCell ref="C638:G638"/>
    <mergeCell ref="C659:G659"/>
    <mergeCell ref="C641:G641"/>
    <mergeCell ref="C660:G660"/>
    <mergeCell ref="C661:G661"/>
    <mergeCell ref="C662:G662"/>
    <mergeCell ref="C625:G625"/>
    <mergeCell ref="C627:G627"/>
    <mergeCell ref="C628:G628"/>
    <mergeCell ref="C629:G629"/>
    <mergeCell ref="A620:K621"/>
    <mergeCell ref="A622:J622"/>
    <mergeCell ref="C623:G623"/>
    <mergeCell ref="C636:G636"/>
    <mergeCell ref="C637:G637"/>
    <mergeCell ref="C658:G658"/>
    <mergeCell ref="C666:G666"/>
    <mergeCell ref="C667:G667"/>
    <mergeCell ref="C640:G640"/>
    <mergeCell ref="C630:G630"/>
    <mergeCell ref="C663:G663"/>
    <mergeCell ref="C664:G664"/>
    <mergeCell ref="C665:G665"/>
    <mergeCell ref="C647:G647"/>
    <mergeCell ref="C648:G648"/>
    <mergeCell ref="C643:G643"/>
    <mergeCell ref="C644:G644"/>
    <mergeCell ref="C645:G645"/>
    <mergeCell ref="C646:G646"/>
    <mergeCell ref="C656:G656"/>
    <mergeCell ref="C657:G657"/>
    <mergeCell ref="C689:G689"/>
    <mergeCell ref="C671:G671"/>
    <mergeCell ref="C687:G687"/>
    <mergeCell ref="C672:G672"/>
    <mergeCell ref="C702:G702"/>
    <mergeCell ref="C703:G703"/>
    <mergeCell ref="C704:G704"/>
    <mergeCell ref="C693:G693"/>
    <mergeCell ref="C694:G694"/>
    <mergeCell ref="C695:G695"/>
    <mergeCell ref="C696:G696"/>
    <mergeCell ref="C697:G697"/>
    <mergeCell ref="C673:G673"/>
    <mergeCell ref="C690:G690"/>
    <mergeCell ref="C691:G691"/>
    <mergeCell ref="C692:G692"/>
    <mergeCell ref="C674:G674"/>
    <mergeCell ref="C675:G675"/>
    <mergeCell ref="C676:G676"/>
    <mergeCell ref="C299:G299"/>
    <mergeCell ref="C423:G423"/>
    <mergeCell ref="C424:G424"/>
    <mergeCell ref="C606:G606"/>
    <mergeCell ref="C607:G607"/>
    <mergeCell ref="C737:G737"/>
    <mergeCell ref="C738:G738"/>
    <mergeCell ref="C183:G183"/>
    <mergeCell ref="A808:J808"/>
    <mergeCell ref="C705:G705"/>
    <mergeCell ref="C706:G706"/>
    <mergeCell ref="C707:G707"/>
    <mergeCell ref="C708:G708"/>
    <mergeCell ref="C709:G709"/>
    <mergeCell ref="C710:G710"/>
    <mergeCell ref="C741:G741"/>
    <mergeCell ref="C742:G742"/>
    <mergeCell ref="C743:G743"/>
    <mergeCell ref="C744:G744"/>
    <mergeCell ref="C723:G723"/>
    <mergeCell ref="C724:G724"/>
    <mergeCell ref="C725:G725"/>
    <mergeCell ref="C726:G726"/>
    <mergeCell ref="C688:G688"/>
    <mergeCell ref="A745:J745"/>
    <mergeCell ref="A746:K747"/>
    <mergeCell ref="A748:J748"/>
    <mergeCell ref="C749:G749"/>
    <mergeCell ref="C750:G750"/>
    <mergeCell ref="C751:G751"/>
    <mergeCell ref="C752:G752"/>
    <mergeCell ref="C753:G753"/>
    <mergeCell ref="C754:G754"/>
    <mergeCell ref="C755:G755"/>
    <mergeCell ref="C756:G756"/>
    <mergeCell ref="C757:G757"/>
    <mergeCell ref="C758:G758"/>
    <mergeCell ref="C759:G759"/>
    <mergeCell ref="C760:G760"/>
    <mergeCell ref="C761:G761"/>
    <mergeCell ref="C762:G762"/>
    <mergeCell ref="C763:G763"/>
    <mergeCell ref="C764:G764"/>
    <mergeCell ref="C765:G765"/>
    <mergeCell ref="C766:G766"/>
    <mergeCell ref="C767:G767"/>
    <mergeCell ref="C768:G768"/>
    <mergeCell ref="C769:G769"/>
    <mergeCell ref="C770:G770"/>
    <mergeCell ref="C771:G771"/>
    <mergeCell ref="C772:G772"/>
    <mergeCell ref="C788:G788"/>
    <mergeCell ref="C789:G789"/>
    <mergeCell ref="C790:G790"/>
    <mergeCell ref="C773:G773"/>
    <mergeCell ref="C774:G774"/>
    <mergeCell ref="C775:G775"/>
    <mergeCell ref="C776:G776"/>
    <mergeCell ref="C777:G777"/>
    <mergeCell ref="C778:G778"/>
    <mergeCell ref="C779:G779"/>
    <mergeCell ref="C780:G780"/>
    <mergeCell ref="C781:G781"/>
    <mergeCell ref="C782:G782"/>
    <mergeCell ref="C783:G783"/>
    <mergeCell ref="C784:G784"/>
    <mergeCell ref="C785:G785"/>
    <mergeCell ref="C786:G786"/>
    <mergeCell ref="C787:G787"/>
    <mergeCell ref="C800:G800"/>
    <mergeCell ref="C801:G801"/>
    <mergeCell ref="C802:G802"/>
    <mergeCell ref="C803:G803"/>
    <mergeCell ref="C804:G804"/>
    <mergeCell ref="C805:G805"/>
    <mergeCell ref="C806:G806"/>
    <mergeCell ref="C807:G807"/>
    <mergeCell ref="C791:G791"/>
    <mergeCell ref="C792:G792"/>
    <mergeCell ref="C793:G793"/>
    <mergeCell ref="C794:G794"/>
    <mergeCell ref="C795:G795"/>
    <mergeCell ref="C796:G796"/>
    <mergeCell ref="C797:G797"/>
    <mergeCell ref="C798:G798"/>
    <mergeCell ref="C799:G799"/>
  </mergeCells>
  <pageMargins left="0.70866141732283472" right="0.70866141732283472" top="0.74803149606299213" bottom="0.74803149606299213" header="0.31496062992125984" footer="0.31496062992125984"/>
  <pageSetup scale="74" firstPageNumber="47" orientation="portrait" useFirstPageNumber="1" horizontalDpi="300" r:id="rId1"/>
  <headerFooter>
    <oddFooter>&amp;RC2-&amp;P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2BF54-6506-4D3D-8AB3-8646A6C7AF1E}">
  <sheetPr>
    <tabColor theme="9" tint="0.79998168889431442"/>
  </sheetPr>
  <dimension ref="A10:J10"/>
  <sheetViews>
    <sheetView view="pageBreakPreview" zoomScaleNormal="100" zoomScaleSheetLayoutView="100" workbookViewId="0">
      <selection activeCell="E16" sqref="E16"/>
    </sheetView>
  </sheetViews>
  <sheetFormatPr defaultColWidth="8.88671875" defaultRowHeight="13.8" x14ac:dyDescent="0.25"/>
  <cols>
    <col min="1" max="16384" width="8.88671875" style="1"/>
  </cols>
  <sheetData>
    <row r="10" spans="1:10" ht="21" x14ac:dyDescent="0.4">
      <c r="A10" s="354" t="s">
        <v>1729</v>
      </c>
      <c r="B10" s="354"/>
      <c r="C10" s="354"/>
      <c r="D10" s="354"/>
      <c r="E10" s="354"/>
      <c r="F10" s="354"/>
      <c r="G10" s="354"/>
      <c r="H10" s="354"/>
      <c r="I10" s="354"/>
      <c r="J10" s="354"/>
    </row>
  </sheetData>
  <sheetProtection algorithmName="SHA-512" hashValue="LSPYb0GjGbjtUKyI05HLMbHf8pi3vTQLMwdypityT3ZX0Y3V0UIYLQTYb6hBrYW9z1gsteb0L1WNagL3hwGcYQ==" saltValue="p4fJF/Nde+oWCgo3YyNGjQ==" spinCount="100000" sheet="1" objects="1" scenarios="1"/>
  <mergeCells count="1">
    <mergeCell ref="A10:J10"/>
  </mergeCells>
  <pageMargins left="0.70866141732283472" right="0.70866141732283472" top="0.74803149606299213" bottom="0.74803149606299213" header="0.31496062992125984" footer="0.31496062992125984"/>
  <pageSetup firstPageNumber="60" orientation="portrait" useFirstPageNumber="1" horizontalDpi="300" r:id="rId1"/>
  <headerFooter>
    <oddHeader>&amp;L&amp;"Calibrint,Regular"&amp;K000000CONTRACT SANRAL NRA R.573-020-2019/2 
FOR THE UPGRADING OF NATIONAL ROAD R573 SECTION 2: WORK PACKAGE D FROM KM 8.60 TO KM 13.00</oddHeader>
    <oddFooter>&amp;RC2-&amp;P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7E59F-7408-46CB-989C-94F81C6158D7}">
  <sheetPr>
    <tabColor theme="9" tint="0.79998168889431442"/>
  </sheetPr>
  <dimension ref="A1:O443"/>
  <sheetViews>
    <sheetView view="pageBreakPreview" zoomScaleNormal="100" zoomScaleSheetLayoutView="100" workbookViewId="0">
      <selection activeCell="I12" sqref="I12"/>
    </sheetView>
  </sheetViews>
  <sheetFormatPr defaultColWidth="8.88671875" defaultRowHeight="14.4" x14ac:dyDescent="0.3"/>
  <cols>
    <col min="1" max="1" width="9.33203125" bestFit="1" customWidth="1"/>
    <col min="2" max="2" width="9.5546875" bestFit="1" customWidth="1"/>
    <col min="3" max="3" width="4.6640625" customWidth="1"/>
    <col min="7" max="7" width="15.6640625" customWidth="1"/>
    <col min="8" max="8" width="8.6640625" customWidth="1"/>
    <col min="9" max="10" width="12.6640625" customWidth="1"/>
    <col min="11" max="11" width="16.44140625" customWidth="1"/>
  </cols>
  <sheetData>
    <row r="1" spans="1:14" x14ac:dyDescent="0.3">
      <c r="A1" s="412" t="s">
        <v>1</v>
      </c>
      <c r="B1" s="412"/>
      <c r="C1" s="412"/>
      <c r="D1" s="412"/>
      <c r="E1" s="412"/>
      <c r="F1" s="412"/>
      <c r="G1" s="412"/>
      <c r="H1" s="412"/>
      <c r="I1" s="412"/>
      <c r="J1" s="412"/>
      <c r="K1" s="412"/>
      <c r="L1" s="2"/>
      <c r="M1" s="2"/>
      <c r="N1" s="2"/>
    </row>
    <row r="2" spans="1:14" x14ac:dyDescent="0.3">
      <c r="A2" s="412" t="s">
        <v>2</v>
      </c>
      <c r="B2" s="412"/>
      <c r="C2" s="412"/>
      <c r="D2" s="412"/>
      <c r="E2" s="412"/>
      <c r="F2" s="412"/>
      <c r="G2" s="412"/>
      <c r="H2" s="412"/>
      <c r="I2" s="412"/>
      <c r="J2" s="412"/>
      <c r="K2" s="412"/>
      <c r="L2" s="157"/>
      <c r="M2" s="157"/>
      <c r="N2" s="157"/>
    </row>
    <row r="3" spans="1:14" x14ac:dyDescent="0.3">
      <c r="A3" s="412" t="s">
        <v>1730</v>
      </c>
      <c r="B3" s="412"/>
      <c r="C3" s="412"/>
      <c r="D3" s="412"/>
      <c r="E3" s="412"/>
      <c r="F3" s="412"/>
      <c r="G3" s="412"/>
      <c r="H3" s="412"/>
      <c r="I3" s="412"/>
      <c r="J3" s="412"/>
      <c r="K3" s="412"/>
      <c r="L3" s="157"/>
      <c r="M3" s="157"/>
      <c r="N3" s="157"/>
    </row>
    <row r="4" spans="1:14" ht="26.4" customHeight="1" x14ac:dyDescent="0.3">
      <c r="A4" s="481" t="s">
        <v>4</v>
      </c>
      <c r="B4" s="482"/>
      <c r="C4" s="483" t="s">
        <v>5</v>
      </c>
      <c r="D4" s="484"/>
      <c r="E4" s="484"/>
      <c r="F4" s="484"/>
      <c r="G4" s="485"/>
      <c r="H4" s="190" t="s">
        <v>6</v>
      </c>
      <c r="I4" s="190" t="s">
        <v>7</v>
      </c>
      <c r="J4" s="190" t="s">
        <v>8</v>
      </c>
      <c r="K4" s="3" t="s">
        <v>9</v>
      </c>
      <c r="L4" s="2"/>
      <c r="M4" s="2"/>
      <c r="N4" s="2"/>
    </row>
    <row r="5" spans="1:14" x14ac:dyDescent="0.3">
      <c r="A5" s="420" t="s">
        <v>1309</v>
      </c>
      <c r="B5" s="421"/>
      <c r="C5" s="421"/>
      <c r="D5" s="421"/>
      <c r="E5" s="421"/>
      <c r="F5" s="421"/>
      <c r="G5" s="421"/>
      <c r="H5" s="421"/>
      <c r="I5" s="421"/>
      <c r="J5" s="421"/>
      <c r="K5" s="422"/>
      <c r="L5" s="2"/>
    </row>
    <row r="6" spans="1:14" x14ac:dyDescent="0.3">
      <c r="A6" s="423"/>
      <c r="B6" s="424"/>
      <c r="C6" s="424"/>
      <c r="D6" s="424"/>
      <c r="E6" s="424"/>
      <c r="F6" s="424"/>
      <c r="G6" s="424"/>
      <c r="H6" s="424"/>
      <c r="I6" s="424"/>
      <c r="J6" s="424"/>
      <c r="K6" s="425"/>
      <c r="L6" s="2"/>
    </row>
    <row r="7" spans="1:14" x14ac:dyDescent="0.3">
      <c r="A7" s="158"/>
      <c r="B7" s="158"/>
      <c r="C7" s="491"/>
      <c r="D7" s="492"/>
      <c r="E7" s="492"/>
      <c r="F7" s="492"/>
      <c r="G7" s="493"/>
      <c r="H7" s="159"/>
      <c r="I7" s="176"/>
      <c r="J7" s="177"/>
      <c r="K7" s="20"/>
      <c r="L7" s="97"/>
    </row>
    <row r="8" spans="1:14" ht="13.2" customHeight="1" x14ac:dyDescent="0.3">
      <c r="A8" s="172" t="s">
        <v>1556</v>
      </c>
      <c r="B8" s="79"/>
      <c r="C8" s="460" t="s">
        <v>1557</v>
      </c>
      <c r="D8" s="461"/>
      <c r="E8" s="461"/>
      <c r="F8" s="461"/>
      <c r="G8" s="462"/>
      <c r="H8" s="60"/>
      <c r="I8" s="163"/>
      <c r="J8" s="67"/>
      <c r="K8" s="16"/>
    </row>
    <row r="9" spans="1:14" x14ac:dyDescent="0.3">
      <c r="A9" s="78"/>
      <c r="B9" s="79"/>
      <c r="C9" s="451"/>
      <c r="D9" s="452"/>
      <c r="E9" s="452"/>
      <c r="F9" s="452"/>
      <c r="G9" s="453"/>
      <c r="H9" s="60"/>
      <c r="I9" s="163"/>
      <c r="J9" s="67"/>
      <c r="K9" s="16"/>
      <c r="L9" s="2"/>
    </row>
    <row r="10" spans="1:14" ht="26.4" customHeight="1" x14ac:dyDescent="0.3">
      <c r="A10" s="87"/>
      <c r="B10" s="79" t="s">
        <v>1558</v>
      </c>
      <c r="C10" s="355" t="s">
        <v>1559</v>
      </c>
      <c r="D10" s="356"/>
      <c r="E10" s="356"/>
      <c r="F10" s="356"/>
      <c r="G10" s="357"/>
      <c r="H10" s="60"/>
      <c r="I10" s="163"/>
      <c r="J10" s="67"/>
      <c r="K10" s="16"/>
      <c r="L10" s="2"/>
    </row>
    <row r="11" spans="1:14" x14ac:dyDescent="0.3">
      <c r="A11" s="87"/>
      <c r="B11" s="79"/>
      <c r="C11" s="433"/>
      <c r="D11" s="434"/>
      <c r="E11" s="434"/>
      <c r="F11" s="434"/>
      <c r="G11" s="435"/>
      <c r="H11" s="60"/>
      <c r="I11" s="163"/>
      <c r="J11" s="67"/>
      <c r="K11" s="16"/>
      <c r="L11" s="2"/>
    </row>
    <row r="12" spans="1:14" x14ac:dyDescent="0.3">
      <c r="A12" s="87"/>
      <c r="B12" s="79" t="s">
        <v>77</v>
      </c>
      <c r="C12" s="433" t="s">
        <v>1560</v>
      </c>
      <c r="D12" s="434"/>
      <c r="E12" s="434"/>
      <c r="F12" s="434"/>
      <c r="G12" s="435"/>
      <c r="H12" s="162" t="s">
        <v>1561</v>
      </c>
      <c r="I12" s="66">
        <v>850</v>
      </c>
      <c r="J12" s="37"/>
      <c r="K12" s="17">
        <f>ROUNDUP(IF(H12&lt;&gt;"",I12*J12,""),2)</f>
        <v>0</v>
      </c>
      <c r="L12" s="2"/>
    </row>
    <row r="13" spans="1:14" x14ac:dyDescent="0.3">
      <c r="A13" s="87"/>
      <c r="B13" s="79"/>
      <c r="C13" s="433"/>
      <c r="D13" s="434"/>
      <c r="E13" s="434"/>
      <c r="F13" s="434"/>
      <c r="G13" s="435"/>
      <c r="H13" s="60"/>
      <c r="I13" s="66"/>
      <c r="J13" s="67"/>
      <c r="K13" s="17"/>
      <c r="L13" s="2"/>
    </row>
    <row r="14" spans="1:14" x14ac:dyDescent="0.3">
      <c r="A14" s="87"/>
      <c r="B14" s="79" t="s">
        <v>80</v>
      </c>
      <c r="C14" s="433" t="s">
        <v>1562</v>
      </c>
      <c r="D14" s="434"/>
      <c r="E14" s="434"/>
      <c r="F14" s="434"/>
      <c r="G14" s="435"/>
      <c r="H14" s="162" t="s">
        <v>1561</v>
      </c>
      <c r="I14" s="66">
        <v>850</v>
      </c>
      <c r="J14" s="37"/>
      <c r="K14" s="17">
        <f>ROUNDUP(IF(H14&lt;&gt;"",I14*J14,""),2)</f>
        <v>0</v>
      </c>
      <c r="L14" s="2"/>
    </row>
    <row r="15" spans="1:14" x14ac:dyDescent="0.3">
      <c r="A15" s="87"/>
      <c r="B15" s="79"/>
      <c r="C15" s="433"/>
      <c r="D15" s="434"/>
      <c r="E15" s="434"/>
      <c r="F15" s="434"/>
      <c r="G15" s="435"/>
      <c r="H15" s="60"/>
      <c r="I15" s="66"/>
      <c r="J15" s="67"/>
      <c r="K15" s="17"/>
      <c r="L15" s="2"/>
    </row>
    <row r="16" spans="1:14" ht="26.4" customHeight="1" x14ac:dyDescent="0.3">
      <c r="A16" s="87"/>
      <c r="B16" s="175" t="s">
        <v>1567</v>
      </c>
      <c r="C16" s="355" t="s">
        <v>1568</v>
      </c>
      <c r="D16" s="356"/>
      <c r="E16" s="356"/>
      <c r="F16" s="356"/>
      <c r="G16" s="357"/>
      <c r="H16" s="162" t="s">
        <v>1561</v>
      </c>
      <c r="I16" s="66">
        <v>45</v>
      </c>
      <c r="J16" s="37"/>
      <c r="K16" s="17">
        <f t="shared" ref="K16" si="0">ROUNDUP(IF(H16&lt;&gt;"",I16*J16,""),2)</f>
        <v>0</v>
      </c>
      <c r="L16" s="2"/>
    </row>
    <row r="17" spans="1:15" x14ac:dyDescent="0.3">
      <c r="A17" s="161"/>
      <c r="B17" s="175"/>
      <c r="C17" s="355"/>
      <c r="D17" s="356"/>
      <c r="E17" s="356"/>
      <c r="F17" s="356"/>
      <c r="G17" s="357"/>
      <c r="H17" s="162"/>
      <c r="I17" s="66"/>
      <c r="J17" s="67"/>
      <c r="K17" s="17"/>
      <c r="L17" s="2"/>
    </row>
    <row r="18" spans="1:15" x14ac:dyDescent="0.3">
      <c r="A18" s="161"/>
      <c r="B18" s="175" t="s">
        <v>1569</v>
      </c>
      <c r="C18" s="355" t="s">
        <v>1570</v>
      </c>
      <c r="D18" s="356"/>
      <c r="E18" s="356"/>
      <c r="F18" s="356"/>
      <c r="G18" s="357"/>
      <c r="H18" s="162" t="s">
        <v>1561</v>
      </c>
      <c r="I18" s="66">
        <v>80</v>
      </c>
      <c r="J18" s="37"/>
      <c r="K18" s="17">
        <f t="shared" ref="K18" si="1">ROUNDUP(IF(H18&lt;&gt;"",I18*J18,""),2)</f>
        <v>0</v>
      </c>
      <c r="L18" s="2"/>
    </row>
    <row r="19" spans="1:15" x14ac:dyDescent="0.3">
      <c r="A19" s="161"/>
      <c r="B19" s="175"/>
      <c r="C19" s="430"/>
      <c r="D19" s="431"/>
      <c r="E19" s="431"/>
      <c r="F19" s="431"/>
      <c r="G19" s="432"/>
      <c r="H19" s="162"/>
      <c r="I19" s="66"/>
      <c r="J19" s="67"/>
      <c r="K19" s="17"/>
      <c r="L19" s="2"/>
    </row>
    <row r="20" spans="1:15" ht="39.6" customHeight="1" x14ac:dyDescent="0.3">
      <c r="A20" s="160" t="s">
        <v>1586</v>
      </c>
      <c r="B20" s="79"/>
      <c r="C20" s="367" t="s">
        <v>1587</v>
      </c>
      <c r="D20" s="368"/>
      <c r="E20" s="368"/>
      <c r="F20" s="368"/>
      <c r="G20" s="369"/>
      <c r="H20" s="162" t="s">
        <v>1588</v>
      </c>
      <c r="I20" s="66">
        <v>9200</v>
      </c>
      <c r="J20" s="37"/>
      <c r="K20" s="17">
        <f>ROUNDUP(IF(H20&lt;&gt;"",I20*J20,""),2)</f>
        <v>0</v>
      </c>
      <c r="L20" s="2"/>
    </row>
    <row r="21" spans="1:15" x14ac:dyDescent="0.3">
      <c r="A21" s="161"/>
      <c r="B21" s="175"/>
      <c r="C21" s="430"/>
      <c r="D21" s="431"/>
      <c r="E21" s="431"/>
      <c r="F21" s="431"/>
      <c r="G21" s="432"/>
      <c r="H21" s="162"/>
      <c r="I21" s="66"/>
      <c r="J21" s="67"/>
      <c r="K21" s="17"/>
      <c r="L21" s="2"/>
    </row>
    <row r="22" spans="1:15" x14ac:dyDescent="0.3">
      <c r="A22" s="160" t="s">
        <v>1589</v>
      </c>
      <c r="B22" s="175"/>
      <c r="C22" s="451" t="s">
        <v>1590</v>
      </c>
      <c r="D22" s="452"/>
      <c r="E22" s="452"/>
      <c r="F22" s="452"/>
      <c r="G22" s="453"/>
      <c r="H22" s="162"/>
      <c r="I22" s="66"/>
      <c r="J22" s="67"/>
      <c r="K22" s="17"/>
      <c r="L22" s="2"/>
    </row>
    <row r="23" spans="1:15" x14ac:dyDescent="0.3">
      <c r="A23" s="161"/>
      <c r="B23" s="175"/>
      <c r="C23" s="430"/>
      <c r="D23" s="431"/>
      <c r="E23" s="431"/>
      <c r="F23" s="431"/>
      <c r="G23" s="432"/>
      <c r="H23" s="162"/>
      <c r="I23" s="66"/>
      <c r="J23" s="67"/>
      <c r="K23" s="17"/>
      <c r="L23" s="2"/>
    </row>
    <row r="24" spans="1:15" x14ac:dyDescent="0.3">
      <c r="A24" s="161"/>
      <c r="B24" s="175" t="s">
        <v>1593</v>
      </c>
      <c r="C24" s="433" t="s">
        <v>1594</v>
      </c>
      <c r="D24" s="434"/>
      <c r="E24" s="434"/>
      <c r="F24" s="434"/>
      <c r="G24" s="435"/>
      <c r="H24" s="162" t="s">
        <v>1561</v>
      </c>
      <c r="I24" s="66">
        <v>200</v>
      </c>
      <c r="J24" s="37"/>
      <c r="K24" s="17">
        <f t="shared" ref="K24" si="2">ROUNDUP(IF(H24&lt;&gt;"",I24*J24,""),2)</f>
        <v>0</v>
      </c>
      <c r="L24" s="2"/>
    </row>
    <row r="25" spans="1:15" x14ac:dyDescent="0.3">
      <c r="A25" s="161"/>
      <c r="B25" s="161"/>
      <c r="C25" s="430"/>
      <c r="D25" s="431"/>
      <c r="E25" s="431"/>
      <c r="F25" s="431"/>
      <c r="G25" s="432"/>
      <c r="H25" s="162"/>
      <c r="I25" s="166"/>
      <c r="J25" s="165"/>
      <c r="K25" s="18"/>
      <c r="L25" s="2"/>
    </row>
    <row r="26" spans="1:15" x14ac:dyDescent="0.3">
      <c r="A26" s="161"/>
      <c r="B26" s="161"/>
      <c r="C26" s="430"/>
      <c r="D26" s="431"/>
      <c r="E26" s="431"/>
      <c r="F26" s="431"/>
      <c r="G26" s="432"/>
      <c r="H26" s="162"/>
      <c r="I26" s="166"/>
      <c r="J26" s="165"/>
      <c r="K26" s="18"/>
      <c r="L26" s="2"/>
    </row>
    <row r="27" spans="1:15" x14ac:dyDescent="0.3">
      <c r="A27" s="161"/>
      <c r="B27" s="161"/>
      <c r="C27" s="430"/>
      <c r="D27" s="431"/>
      <c r="E27" s="431"/>
      <c r="F27" s="431"/>
      <c r="G27" s="432"/>
      <c r="H27" s="162"/>
      <c r="I27" s="166"/>
      <c r="J27" s="165"/>
      <c r="K27" s="18"/>
      <c r="L27" s="2"/>
    </row>
    <row r="28" spans="1:15" x14ac:dyDescent="0.3">
      <c r="A28" s="161"/>
      <c r="B28" s="161"/>
      <c r="C28" s="430"/>
      <c r="D28" s="431"/>
      <c r="E28" s="431"/>
      <c r="F28" s="431"/>
      <c r="G28" s="432"/>
      <c r="H28" s="162"/>
      <c r="I28" s="166"/>
      <c r="J28" s="165"/>
      <c r="K28" s="18"/>
      <c r="L28" s="2"/>
    </row>
    <row r="29" spans="1:15" x14ac:dyDescent="0.3">
      <c r="A29" s="161"/>
      <c r="B29" s="161"/>
      <c r="C29" s="430"/>
      <c r="D29" s="431"/>
      <c r="E29" s="431"/>
      <c r="F29" s="431"/>
      <c r="G29" s="432"/>
      <c r="H29" s="162"/>
      <c r="I29" s="166"/>
      <c r="J29" s="165"/>
      <c r="K29" s="18"/>
      <c r="L29" s="2"/>
      <c r="O29" s="341"/>
    </row>
    <row r="30" spans="1:15" x14ac:dyDescent="0.3">
      <c r="A30" s="161"/>
      <c r="B30" s="161"/>
      <c r="C30" s="430"/>
      <c r="D30" s="431"/>
      <c r="E30" s="431"/>
      <c r="F30" s="431"/>
      <c r="G30" s="432"/>
      <c r="H30" s="162"/>
      <c r="I30" s="166"/>
      <c r="J30" s="165"/>
      <c r="K30" s="18"/>
      <c r="L30" s="2"/>
    </row>
    <row r="31" spans="1:15" x14ac:dyDescent="0.3">
      <c r="A31" s="161"/>
      <c r="B31" s="161"/>
      <c r="C31" s="430"/>
      <c r="D31" s="431"/>
      <c r="E31" s="431"/>
      <c r="F31" s="431"/>
      <c r="G31" s="432"/>
      <c r="H31" s="162"/>
      <c r="I31" s="166"/>
      <c r="J31" s="165"/>
      <c r="K31" s="18"/>
      <c r="L31" s="2"/>
    </row>
    <row r="32" spans="1:15" x14ac:dyDescent="0.3">
      <c r="A32" s="161"/>
      <c r="B32" s="161"/>
      <c r="C32" s="430"/>
      <c r="D32" s="431"/>
      <c r="E32" s="431"/>
      <c r="F32" s="431"/>
      <c r="G32" s="432"/>
      <c r="H32" s="162"/>
      <c r="I32" s="166"/>
      <c r="J32" s="165"/>
      <c r="K32" s="18"/>
      <c r="L32" s="2"/>
    </row>
    <row r="33" spans="1:12" x14ac:dyDescent="0.3">
      <c r="A33" s="161"/>
      <c r="B33" s="161"/>
      <c r="C33" s="430"/>
      <c r="D33" s="431"/>
      <c r="E33" s="431"/>
      <c r="F33" s="431"/>
      <c r="G33" s="432"/>
      <c r="H33" s="162"/>
      <c r="I33" s="166"/>
      <c r="J33" s="165"/>
      <c r="K33" s="18"/>
      <c r="L33" s="2"/>
    </row>
    <row r="34" spans="1:12" x14ac:dyDescent="0.3">
      <c r="A34" s="161"/>
      <c r="B34" s="161"/>
      <c r="C34" s="430"/>
      <c r="D34" s="431"/>
      <c r="E34" s="431"/>
      <c r="F34" s="431"/>
      <c r="G34" s="432"/>
      <c r="H34" s="162"/>
      <c r="I34" s="166"/>
      <c r="J34" s="165"/>
      <c r="K34" s="18"/>
      <c r="L34" s="2"/>
    </row>
    <row r="35" spans="1:12" x14ac:dyDescent="0.3">
      <c r="A35" s="161"/>
      <c r="B35" s="161"/>
      <c r="C35" s="430"/>
      <c r="D35" s="431"/>
      <c r="E35" s="431"/>
      <c r="F35" s="431"/>
      <c r="G35" s="432"/>
      <c r="H35" s="162"/>
      <c r="I35" s="166"/>
      <c r="J35" s="165"/>
      <c r="K35" s="18"/>
      <c r="L35" s="2"/>
    </row>
    <row r="36" spans="1:12" x14ac:dyDescent="0.3">
      <c r="A36" s="161"/>
      <c r="B36" s="161"/>
      <c r="C36" s="430"/>
      <c r="D36" s="431"/>
      <c r="E36" s="431"/>
      <c r="F36" s="431"/>
      <c r="G36" s="432"/>
      <c r="H36" s="162"/>
      <c r="I36" s="166"/>
      <c r="J36" s="165"/>
      <c r="K36" s="18"/>
    </row>
    <row r="37" spans="1:12" x14ac:dyDescent="0.3">
      <c r="A37" s="161"/>
      <c r="B37" s="161"/>
      <c r="C37" s="430"/>
      <c r="D37" s="431"/>
      <c r="E37" s="431"/>
      <c r="F37" s="431"/>
      <c r="G37" s="432"/>
      <c r="H37" s="162"/>
      <c r="I37" s="166"/>
      <c r="J37" s="165"/>
      <c r="K37" s="18"/>
    </row>
    <row r="38" spans="1:12" x14ac:dyDescent="0.3">
      <c r="A38" s="161"/>
      <c r="B38" s="161"/>
      <c r="C38" s="430"/>
      <c r="D38" s="431"/>
      <c r="E38" s="431"/>
      <c r="F38" s="431"/>
      <c r="G38" s="432"/>
      <c r="H38" s="162"/>
      <c r="I38" s="166"/>
      <c r="J38" s="165"/>
      <c r="K38" s="18"/>
    </row>
    <row r="39" spans="1:12" x14ac:dyDescent="0.3">
      <c r="A39" s="161"/>
      <c r="B39" s="161"/>
      <c r="C39" s="430"/>
      <c r="D39" s="431"/>
      <c r="E39" s="431"/>
      <c r="F39" s="431"/>
      <c r="G39" s="432"/>
      <c r="H39" s="162"/>
      <c r="I39" s="166"/>
      <c r="J39" s="165"/>
      <c r="K39" s="18"/>
    </row>
    <row r="40" spans="1:12" x14ac:dyDescent="0.3">
      <c r="A40" s="161"/>
      <c r="B40" s="161"/>
      <c r="C40" s="430"/>
      <c r="D40" s="431"/>
      <c r="E40" s="431"/>
      <c r="F40" s="431"/>
      <c r="G40" s="432"/>
      <c r="H40" s="162"/>
      <c r="I40" s="166"/>
      <c r="J40" s="165"/>
      <c r="K40" s="18"/>
    </row>
    <row r="41" spans="1:12" x14ac:dyDescent="0.3">
      <c r="A41" s="161"/>
      <c r="B41" s="161"/>
      <c r="C41" s="430"/>
      <c r="D41" s="431"/>
      <c r="E41" s="431"/>
      <c r="F41" s="431"/>
      <c r="G41" s="432"/>
      <c r="H41" s="162"/>
      <c r="I41" s="166"/>
      <c r="J41" s="165"/>
      <c r="K41" s="18"/>
      <c r="L41" s="2"/>
    </row>
    <row r="42" spans="1:12" x14ac:dyDescent="0.3">
      <c r="A42" s="161"/>
      <c r="B42" s="161"/>
      <c r="C42" s="430"/>
      <c r="D42" s="431"/>
      <c r="E42" s="431"/>
      <c r="F42" s="431"/>
      <c r="G42" s="432"/>
      <c r="H42" s="162"/>
      <c r="I42" s="166"/>
      <c r="J42" s="165"/>
      <c r="K42" s="18"/>
      <c r="L42" s="2"/>
    </row>
    <row r="43" spans="1:12" x14ac:dyDescent="0.3">
      <c r="A43" s="161"/>
      <c r="B43" s="161"/>
      <c r="C43" s="430"/>
      <c r="D43" s="431"/>
      <c r="E43" s="431"/>
      <c r="F43" s="431"/>
      <c r="G43" s="432"/>
      <c r="H43" s="162"/>
      <c r="I43" s="166"/>
      <c r="J43" s="165"/>
      <c r="K43" s="18"/>
      <c r="L43" s="2"/>
    </row>
    <row r="44" spans="1:12" x14ac:dyDescent="0.3">
      <c r="A44" s="161"/>
      <c r="B44" s="161"/>
      <c r="C44" s="430"/>
      <c r="D44" s="431"/>
      <c r="E44" s="431"/>
      <c r="F44" s="431"/>
      <c r="G44" s="432"/>
      <c r="H44" s="162"/>
      <c r="I44" s="166"/>
      <c r="J44" s="165"/>
      <c r="K44" s="18"/>
      <c r="L44" s="2"/>
    </row>
    <row r="45" spans="1:12" x14ac:dyDescent="0.3">
      <c r="A45" s="161"/>
      <c r="B45" s="161"/>
      <c r="C45" s="430"/>
      <c r="D45" s="431"/>
      <c r="E45" s="431"/>
      <c r="F45" s="431"/>
      <c r="G45" s="432"/>
      <c r="H45" s="162"/>
      <c r="I45" s="166"/>
      <c r="J45" s="165"/>
      <c r="K45" s="18"/>
      <c r="L45" s="2"/>
    </row>
    <row r="46" spans="1:12" x14ac:dyDescent="0.3">
      <c r="A46" s="161"/>
      <c r="B46" s="161"/>
      <c r="C46" s="430"/>
      <c r="D46" s="431"/>
      <c r="E46" s="431"/>
      <c r="F46" s="431"/>
      <c r="G46" s="432"/>
      <c r="H46" s="162"/>
      <c r="I46" s="166"/>
      <c r="J46" s="165"/>
      <c r="K46" s="18"/>
    </row>
    <row r="47" spans="1:12" x14ac:dyDescent="0.3">
      <c r="A47" s="161"/>
      <c r="B47" s="161"/>
      <c r="C47" s="430"/>
      <c r="D47" s="431"/>
      <c r="E47" s="431"/>
      <c r="F47" s="431"/>
      <c r="G47" s="432"/>
      <c r="H47" s="162"/>
      <c r="I47" s="166"/>
      <c r="J47" s="165"/>
      <c r="K47" s="18"/>
    </row>
    <row r="48" spans="1:12" x14ac:dyDescent="0.3">
      <c r="A48" s="161"/>
      <c r="B48" s="161"/>
      <c r="C48" s="430"/>
      <c r="D48" s="431"/>
      <c r="E48" s="431"/>
      <c r="F48" s="431"/>
      <c r="G48" s="432"/>
      <c r="H48" s="162"/>
      <c r="I48" s="166"/>
      <c r="J48" s="165"/>
      <c r="K48" s="18"/>
    </row>
    <row r="49" spans="1:13" x14ac:dyDescent="0.3">
      <c r="A49" s="161"/>
      <c r="B49" s="161"/>
      <c r="C49" s="430"/>
      <c r="D49" s="431"/>
      <c r="E49" s="431"/>
      <c r="F49" s="431"/>
      <c r="G49" s="432"/>
      <c r="H49" s="162"/>
      <c r="I49" s="166"/>
      <c r="J49" s="165"/>
      <c r="K49" s="18"/>
      <c r="L49" s="2"/>
    </row>
    <row r="50" spans="1:13" x14ac:dyDescent="0.3">
      <c r="A50" s="161"/>
      <c r="B50" s="161"/>
      <c r="C50" s="430"/>
      <c r="D50" s="431"/>
      <c r="E50" s="431"/>
      <c r="F50" s="431"/>
      <c r="G50" s="432"/>
      <c r="H50" s="162"/>
      <c r="I50" s="166"/>
      <c r="J50" s="165"/>
      <c r="K50" s="18"/>
      <c r="L50" s="2"/>
    </row>
    <row r="51" spans="1:13" x14ac:dyDescent="0.3">
      <c r="A51" s="161"/>
      <c r="B51" s="161"/>
      <c r="C51" s="430"/>
      <c r="D51" s="431"/>
      <c r="E51" s="431"/>
      <c r="F51" s="431"/>
      <c r="G51" s="432"/>
      <c r="H51" s="162"/>
      <c r="I51" s="166"/>
      <c r="J51" s="165"/>
      <c r="K51" s="18"/>
      <c r="L51" s="2"/>
    </row>
    <row r="52" spans="1:13" x14ac:dyDescent="0.3">
      <c r="A52" s="161"/>
      <c r="B52" s="161"/>
      <c r="C52" s="430"/>
      <c r="D52" s="431"/>
      <c r="E52" s="431"/>
      <c r="F52" s="431"/>
      <c r="G52" s="432"/>
      <c r="H52" s="162"/>
      <c r="I52" s="166"/>
      <c r="J52" s="165"/>
      <c r="K52" s="18"/>
      <c r="L52" s="2"/>
    </row>
    <row r="53" spans="1:13" x14ac:dyDescent="0.3">
      <c r="A53" s="161"/>
      <c r="B53" s="161"/>
      <c r="C53" s="430"/>
      <c r="D53" s="431"/>
      <c r="E53" s="431"/>
      <c r="F53" s="431"/>
      <c r="G53" s="432"/>
      <c r="H53" s="162"/>
      <c r="I53" s="166"/>
      <c r="J53" s="165"/>
      <c r="K53" s="18"/>
    </row>
    <row r="54" spans="1:13" x14ac:dyDescent="0.3">
      <c r="A54" s="161"/>
      <c r="B54" s="161"/>
      <c r="C54" s="430"/>
      <c r="D54" s="431"/>
      <c r="E54" s="431"/>
      <c r="F54" s="431"/>
      <c r="G54" s="432"/>
      <c r="H54" s="162"/>
      <c r="I54" s="166"/>
      <c r="J54" s="165"/>
      <c r="K54" s="18"/>
    </row>
    <row r="55" spans="1:13" x14ac:dyDescent="0.3">
      <c r="A55" s="161"/>
      <c r="B55" s="161"/>
      <c r="C55" s="430"/>
      <c r="D55" s="431"/>
      <c r="E55" s="431"/>
      <c r="F55" s="431"/>
      <c r="G55" s="432"/>
      <c r="H55" s="162"/>
      <c r="I55" s="166"/>
      <c r="J55" s="165"/>
      <c r="K55" s="18"/>
    </row>
    <row r="56" spans="1:13" x14ac:dyDescent="0.3">
      <c r="A56" s="161"/>
      <c r="B56" s="161"/>
      <c r="C56" s="430"/>
      <c r="D56" s="431"/>
      <c r="E56" s="431"/>
      <c r="F56" s="431"/>
      <c r="G56" s="432"/>
      <c r="H56" s="162"/>
      <c r="I56" s="166"/>
      <c r="J56" s="165"/>
      <c r="K56" s="18"/>
    </row>
    <row r="57" spans="1:13" x14ac:dyDescent="0.3">
      <c r="A57" s="373" t="s">
        <v>103</v>
      </c>
      <c r="B57" s="373"/>
      <c r="C57" s="373"/>
      <c r="D57" s="373"/>
      <c r="E57" s="373"/>
      <c r="F57" s="373"/>
      <c r="G57" s="373"/>
      <c r="H57" s="373"/>
      <c r="I57" s="373"/>
      <c r="J57" s="373"/>
      <c r="K57" s="170">
        <f>SUM(K8:K56)</f>
        <v>0</v>
      </c>
    </row>
    <row r="58" spans="1:13" x14ac:dyDescent="0.3">
      <c r="A58" s="420" t="s">
        <v>1595</v>
      </c>
      <c r="B58" s="421"/>
      <c r="C58" s="421"/>
      <c r="D58" s="421"/>
      <c r="E58" s="421"/>
      <c r="F58" s="421"/>
      <c r="G58" s="421"/>
      <c r="H58" s="421"/>
      <c r="I58" s="421"/>
      <c r="J58" s="421"/>
      <c r="K58" s="422"/>
    </row>
    <row r="59" spans="1:13" x14ac:dyDescent="0.3">
      <c r="A59" s="423"/>
      <c r="B59" s="424"/>
      <c r="C59" s="424"/>
      <c r="D59" s="424"/>
      <c r="E59" s="424"/>
      <c r="F59" s="424"/>
      <c r="G59" s="424"/>
      <c r="H59" s="424"/>
      <c r="I59" s="424"/>
      <c r="J59" s="424"/>
      <c r="K59" s="425"/>
    </row>
    <row r="60" spans="1:13" x14ac:dyDescent="0.3">
      <c r="A60" s="426" t="s">
        <v>105</v>
      </c>
      <c r="B60" s="426"/>
      <c r="C60" s="426"/>
      <c r="D60" s="426"/>
      <c r="E60" s="426"/>
      <c r="F60" s="426"/>
      <c r="G60" s="426"/>
      <c r="H60" s="426"/>
      <c r="I60" s="426"/>
      <c r="J60" s="426"/>
      <c r="K60" s="5">
        <f>K57</f>
        <v>0</v>
      </c>
      <c r="L60" s="2"/>
      <c r="M60" s="2"/>
    </row>
    <row r="61" spans="1:13" x14ac:dyDescent="0.3">
      <c r="A61" s="158"/>
      <c r="B61" s="158"/>
      <c r="C61" s="442"/>
      <c r="D61" s="443"/>
      <c r="E61" s="443"/>
      <c r="F61" s="443"/>
      <c r="G61" s="444"/>
      <c r="H61" s="159"/>
      <c r="I61" s="176"/>
      <c r="J61" s="177"/>
      <c r="K61" s="20"/>
      <c r="L61" s="2"/>
      <c r="M61" s="2"/>
    </row>
    <row r="62" spans="1:13" x14ac:dyDescent="0.3">
      <c r="A62" s="78" t="s">
        <v>1596</v>
      </c>
      <c r="B62" s="175"/>
      <c r="C62" s="460" t="s">
        <v>1731</v>
      </c>
      <c r="D62" s="461"/>
      <c r="E62" s="461"/>
      <c r="F62" s="461"/>
      <c r="G62" s="462"/>
      <c r="H62" s="162"/>
      <c r="I62" s="164"/>
      <c r="J62" s="165"/>
      <c r="K62" s="178"/>
      <c r="L62" s="2"/>
      <c r="M62" s="2"/>
    </row>
    <row r="63" spans="1:13" x14ac:dyDescent="0.3">
      <c r="A63" s="161"/>
      <c r="B63" s="175"/>
      <c r="C63" s="488"/>
      <c r="D63" s="489"/>
      <c r="E63" s="489"/>
      <c r="F63" s="489"/>
      <c r="G63" s="490"/>
      <c r="H63" s="162"/>
      <c r="I63" s="164"/>
      <c r="J63" s="165"/>
      <c r="K63" s="178"/>
      <c r="L63" s="2"/>
      <c r="M63" s="2"/>
    </row>
    <row r="64" spans="1:13" x14ac:dyDescent="0.3">
      <c r="A64" s="87"/>
      <c r="B64" s="79" t="s">
        <v>77</v>
      </c>
      <c r="C64" s="355" t="s">
        <v>1732</v>
      </c>
      <c r="D64" s="356"/>
      <c r="E64" s="356"/>
      <c r="F64" s="356"/>
      <c r="G64" s="357"/>
      <c r="H64" s="60"/>
      <c r="I64" s="163"/>
      <c r="J64" s="67"/>
      <c r="K64" s="17"/>
      <c r="L64" s="2"/>
      <c r="M64" s="2"/>
    </row>
    <row r="65" spans="1:13" x14ac:dyDescent="0.3">
      <c r="A65" s="87"/>
      <c r="B65" s="79"/>
      <c r="C65" s="433"/>
      <c r="D65" s="434"/>
      <c r="E65" s="434"/>
      <c r="F65" s="434"/>
      <c r="G65" s="435"/>
      <c r="H65" s="60"/>
      <c r="I65" s="163"/>
      <c r="J65" s="67"/>
      <c r="K65" s="17"/>
      <c r="L65" s="2"/>
      <c r="M65" s="2"/>
    </row>
    <row r="66" spans="1:13" ht="26.4" customHeight="1" x14ac:dyDescent="0.3">
      <c r="A66" s="161"/>
      <c r="B66" s="79" t="s">
        <v>377</v>
      </c>
      <c r="C66" s="355" t="s">
        <v>1733</v>
      </c>
      <c r="D66" s="356"/>
      <c r="E66" s="356"/>
      <c r="F66" s="356"/>
      <c r="G66" s="357"/>
      <c r="H66" s="162" t="s">
        <v>1599</v>
      </c>
      <c r="I66" s="66">
        <v>1300</v>
      </c>
      <c r="J66" s="37"/>
      <c r="K66" s="17">
        <f t="shared" ref="K66" si="3">ROUNDUP(IF(H66&lt;&gt;"",I66*J66,""),2)</f>
        <v>0</v>
      </c>
      <c r="L66" s="2"/>
      <c r="M66" s="2"/>
    </row>
    <row r="67" spans="1:13" x14ac:dyDescent="0.3">
      <c r="A67" s="161"/>
      <c r="B67" s="181"/>
      <c r="C67" s="430"/>
      <c r="D67" s="431"/>
      <c r="E67" s="431"/>
      <c r="F67" s="431"/>
      <c r="G67" s="432"/>
      <c r="H67" s="182"/>
      <c r="I67" s="66"/>
      <c r="J67" s="67"/>
      <c r="K67" s="17"/>
      <c r="L67" s="2"/>
      <c r="M67" s="2"/>
    </row>
    <row r="68" spans="1:13" x14ac:dyDescent="0.3">
      <c r="A68" s="161"/>
      <c r="B68" s="79" t="s">
        <v>380</v>
      </c>
      <c r="C68" s="433" t="s">
        <v>1734</v>
      </c>
      <c r="D68" s="434"/>
      <c r="E68" s="434"/>
      <c r="F68" s="434"/>
      <c r="G68" s="435"/>
      <c r="H68" s="162" t="s">
        <v>1599</v>
      </c>
      <c r="I68" s="66">
        <v>175</v>
      </c>
      <c r="J68" s="37"/>
      <c r="K68" s="17">
        <f t="shared" ref="K68" si="4">ROUNDUP(IF(H68&lt;&gt;"",I68*J68,""),2)</f>
        <v>0</v>
      </c>
      <c r="L68" s="2"/>
      <c r="M68" s="2"/>
    </row>
    <row r="69" spans="1:13" x14ac:dyDescent="0.3">
      <c r="A69" s="161"/>
      <c r="B69" s="175"/>
      <c r="C69" s="430"/>
      <c r="D69" s="431"/>
      <c r="E69" s="431"/>
      <c r="F69" s="431"/>
      <c r="G69" s="432"/>
      <c r="H69" s="162"/>
      <c r="I69" s="66"/>
      <c r="J69" s="67"/>
      <c r="K69" s="17"/>
      <c r="L69" s="2"/>
      <c r="M69" s="2"/>
    </row>
    <row r="70" spans="1:13" x14ac:dyDescent="0.3">
      <c r="A70" s="161"/>
      <c r="B70" s="175" t="s">
        <v>82</v>
      </c>
      <c r="C70" s="355" t="s">
        <v>1735</v>
      </c>
      <c r="D70" s="356"/>
      <c r="E70" s="356"/>
      <c r="F70" s="356"/>
      <c r="G70" s="357"/>
      <c r="H70" s="162"/>
      <c r="I70" s="66"/>
      <c r="J70" s="67"/>
      <c r="K70" s="17"/>
      <c r="L70" s="2"/>
      <c r="M70" s="2"/>
    </row>
    <row r="71" spans="1:13" s="2" customFormat="1" ht="13.2" x14ac:dyDescent="0.25">
      <c r="A71" s="161"/>
      <c r="B71" s="175"/>
      <c r="C71" s="430"/>
      <c r="D71" s="431"/>
      <c r="E71" s="431"/>
      <c r="F71" s="431"/>
      <c r="G71" s="432"/>
      <c r="H71" s="162"/>
      <c r="I71" s="66"/>
      <c r="J71" s="67"/>
      <c r="K71" s="17"/>
    </row>
    <row r="72" spans="1:13" ht="13.2" customHeight="1" x14ac:dyDescent="0.3">
      <c r="A72" s="161"/>
      <c r="B72" s="175" t="s">
        <v>377</v>
      </c>
      <c r="C72" s="355" t="s">
        <v>1736</v>
      </c>
      <c r="D72" s="356"/>
      <c r="E72" s="356"/>
      <c r="F72" s="356"/>
      <c r="G72" s="357"/>
      <c r="H72" s="162" t="s">
        <v>1602</v>
      </c>
      <c r="I72" s="66">
        <v>500</v>
      </c>
      <c r="J72" s="37"/>
      <c r="K72" s="17">
        <f t="shared" ref="K72" si="5">ROUNDUP(IF(H72&lt;&gt;"",I72*J72,""),2)</f>
        <v>0</v>
      </c>
      <c r="L72" s="2"/>
      <c r="M72" s="2"/>
    </row>
    <row r="73" spans="1:13" x14ac:dyDescent="0.3">
      <c r="A73" s="161"/>
      <c r="B73" s="175"/>
      <c r="C73" s="430"/>
      <c r="D73" s="431"/>
      <c r="E73" s="431"/>
      <c r="F73" s="431"/>
      <c r="G73" s="432"/>
      <c r="H73" s="162"/>
      <c r="I73" s="66"/>
      <c r="J73" s="67"/>
      <c r="K73" s="17"/>
      <c r="L73" s="2"/>
      <c r="M73" s="2"/>
    </row>
    <row r="74" spans="1:13" x14ac:dyDescent="0.3">
      <c r="A74" s="78" t="s">
        <v>1611</v>
      </c>
      <c r="B74" s="105"/>
      <c r="C74" s="451" t="s">
        <v>1612</v>
      </c>
      <c r="D74" s="452"/>
      <c r="E74" s="452"/>
      <c r="F74" s="452"/>
      <c r="G74" s="453"/>
      <c r="H74" s="162"/>
      <c r="I74" s="66"/>
      <c r="J74" s="67"/>
      <c r="K74" s="17"/>
      <c r="L74" s="2"/>
      <c r="M74" s="2"/>
    </row>
    <row r="75" spans="1:13" x14ac:dyDescent="0.3">
      <c r="A75" s="78"/>
      <c r="B75" s="105"/>
      <c r="C75" s="451"/>
      <c r="D75" s="452"/>
      <c r="E75" s="452"/>
      <c r="F75" s="452"/>
      <c r="G75" s="453"/>
      <c r="H75" s="162"/>
      <c r="I75" s="66"/>
      <c r="J75" s="67"/>
      <c r="K75" s="17"/>
      <c r="L75" s="2"/>
      <c r="M75" s="2"/>
    </row>
    <row r="76" spans="1:13" ht="26.4" customHeight="1" x14ac:dyDescent="0.3">
      <c r="A76" s="161"/>
      <c r="B76" s="175" t="s">
        <v>77</v>
      </c>
      <c r="C76" s="355" t="s">
        <v>1737</v>
      </c>
      <c r="D76" s="356"/>
      <c r="E76" s="356"/>
      <c r="F76" s="356"/>
      <c r="G76" s="357"/>
      <c r="H76" s="162" t="s">
        <v>1602</v>
      </c>
      <c r="I76" s="66">
        <v>175</v>
      </c>
      <c r="J76" s="37"/>
      <c r="K76" s="17">
        <f t="shared" ref="K76" si="6">ROUNDUP(IF(H76&lt;&gt;"",I76*J76,""),2)</f>
        <v>0</v>
      </c>
      <c r="L76" s="2"/>
      <c r="M76" s="2"/>
    </row>
    <row r="77" spans="1:13" x14ac:dyDescent="0.3">
      <c r="A77" s="161"/>
      <c r="B77" s="161"/>
      <c r="C77" s="430"/>
      <c r="D77" s="431"/>
      <c r="E77" s="431"/>
      <c r="F77" s="431"/>
      <c r="G77" s="432"/>
      <c r="H77" s="162"/>
      <c r="I77" s="166"/>
      <c r="J77" s="165"/>
      <c r="K77" s="178"/>
      <c r="L77" s="2"/>
      <c r="M77" s="2"/>
    </row>
    <row r="78" spans="1:13" x14ac:dyDescent="0.3">
      <c r="A78" s="161"/>
      <c r="B78" s="161"/>
      <c r="C78" s="430"/>
      <c r="D78" s="431"/>
      <c r="E78" s="431"/>
      <c r="F78" s="431"/>
      <c r="G78" s="432"/>
      <c r="H78" s="162"/>
      <c r="I78" s="166"/>
      <c r="J78" s="165"/>
      <c r="K78" s="178"/>
      <c r="L78" s="2"/>
      <c r="M78" s="2"/>
    </row>
    <row r="79" spans="1:13" x14ac:dyDescent="0.3">
      <c r="A79" s="161"/>
      <c r="B79" s="161"/>
      <c r="C79" s="430"/>
      <c r="D79" s="431"/>
      <c r="E79" s="431"/>
      <c r="F79" s="431"/>
      <c r="G79" s="432"/>
      <c r="H79" s="162"/>
      <c r="I79" s="166"/>
      <c r="J79" s="165"/>
      <c r="K79" s="178"/>
      <c r="L79" s="2"/>
      <c r="M79" s="2"/>
    </row>
    <row r="80" spans="1:13" x14ac:dyDescent="0.3">
      <c r="A80" s="161"/>
      <c r="B80" s="161"/>
      <c r="C80" s="430"/>
      <c r="D80" s="431"/>
      <c r="E80" s="431"/>
      <c r="F80" s="431"/>
      <c r="G80" s="432"/>
      <c r="H80" s="162"/>
      <c r="I80" s="166"/>
      <c r="J80" s="165"/>
      <c r="K80" s="178"/>
      <c r="L80" s="2"/>
      <c r="M80" s="2"/>
    </row>
    <row r="81" spans="1:13" x14ac:dyDescent="0.3">
      <c r="A81" s="161"/>
      <c r="B81" s="161"/>
      <c r="C81" s="430"/>
      <c r="D81" s="431"/>
      <c r="E81" s="431"/>
      <c r="F81" s="431"/>
      <c r="G81" s="432"/>
      <c r="H81" s="162"/>
      <c r="I81" s="166"/>
      <c r="J81" s="165"/>
      <c r="K81" s="178"/>
      <c r="L81" s="2"/>
      <c r="M81" s="2"/>
    </row>
    <row r="82" spans="1:13" x14ac:dyDescent="0.3">
      <c r="A82" s="161"/>
      <c r="B82" s="161"/>
      <c r="C82" s="430"/>
      <c r="D82" s="431"/>
      <c r="E82" s="431"/>
      <c r="F82" s="431"/>
      <c r="G82" s="432"/>
      <c r="H82" s="162"/>
      <c r="I82" s="166"/>
      <c r="J82" s="165"/>
      <c r="K82" s="178"/>
      <c r="L82" s="2"/>
      <c r="M82" s="2"/>
    </row>
    <row r="83" spans="1:13" x14ac:dyDescent="0.3">
      <c r="A83" s="161"/>
      <c r="B83" s="161"/>
      <c r="C83" s="430"/>
      <c r="D83" s="431"/>
      <c r="E83" s="431"/>
      <c r="F83" s="431"/>
      <c r="G83" s="432"/>
      <c r="H83" s="162"/>
      <c r="I83" s="166"/>
      <c r="J83" s="165"/>
      <c r="K83" s="178"/>
      <c r="L83" s="2"/>
      <c r="M83" s="2"/>
    </row>
    <row r="84" spans="1:13" x14ac:dyDescent="0.3">
      <c r="A84" s="161"/>
      <c r="B84" s="161"/>
      <c r="C84" s="430"/>
      <c r="D84" s="431"/>
      <c r="E84" s="431"/>
      <c r="F84" s="431"/>
      <c r="G84" s="432"/>
      <c r="H84" s="162"/>
      <c r="I84" s="166"/>
      <c r="J84" s="165"/>
      <c r="K84" s="178"/>
      <c r="L84" s="2"/>
      <c r="M84" s="2"/>
    </row>
    <row r="85" spans="1:13" x14ac:dyDescent="0.3">
      <c r="A85" s="161"/>
      <c r="B85" s="161"/>
      <c r="C85" s="430"/>
      <c r="D85" s="431"/>
      <c r="E85" s="431"/>
      <c r="F85" s="431"/>
      <c r="G85" s="432"/>
      <c r="H85" s="162"/>
      <c r="I85" s="166"/>
      <c r="J85" s="165"/>
      <c r="K85" s="178"/>
      <c r="L85" s="2"/>
      <c r="M85" s="2"/>
    </row>
    <row r="86" spans="1:13" x14ac:dyDescent="0.3">
      <c r="A86" s="161"/>
      <c r="B86" s="161"/>
      <c r="C86" s="430"/>
      <c r="D86" s="431"/>
      <c r="E86" s="431"/>
      <c r="F86" s="431"/>
      <c r="G86" s="432"/>
      <c r="H86" s="162"/>
      <c r="I86" s="166"/>
      <c r="J86" s="165"/>
      <c r="K86" s="178"/>
      <c r="L86" s="2"/>
      <c r="M86" s="2"/>
    </row>
    <row r="87" spans="1:13" x14ac:dyDescent="0.3">
      <c r="A87" s="161"/>
      <c r="B87" s="161"/>
      <c r="C87" s="430"/>
      <c r="D87" s="431"/>
      <c r="E87" s="431"/>
      <c r="F87" s="431"/>
      <c r="G87" s="432"/>
      <c r="H87" s="162"/>
      <c r="I87" s="166"/>
      <c r="J87" s="165"/>
      <c r="K87" s="178"/>
      <c r="L87" s="2"/>
      <c r="M87" s="2"/>
    </row>
    <row r="88" spans="1:13" x14ac:dyDescent="0.3">
      <c r="A88" s="161"/>
      <c r="B88" s="161"/>
      <c r="C88" s="430"/>
      <c r="D88" s="431"/>
      <c r="E88" s="431"/>
      <c r="F88" s="431"/>
      <c r="G88" s="432"/>
      <c r="H88" s="162"/>
      <c r="I88" s="166"/>
      <c r="J88" s="165"/>
      <c r="K88" s="178"/>
      <c r="L88" s="2"/>
      <c r="M88" s="2"/>
    </row>
    <row r="89" spans="1:13" x14ac:dyDescent="0.3">
      <c r="A89" s="161"/>
      <c r="B89" s="161"/>
      <c r="C89" s="430"/>
      <c r="D89" s="431"/>
      <c r="E89" s="431"/>
      <c r="F89" s="431"/>
      <c r="G89" s="432"/>
      <c r="H89" s="162"/>
      <c r="I89" s="166"/>
      <c r="J89" s="165"/>
      <c r="K89" s="178"/>
    </row>
    <row r="90" spans="1:13" x14ac:dyDescent="0.3">
      <c r="A90" s="161"/>
      <c r="B90" s="161"/>
      <c r="C90" s="430"/>
      <c r="D90" s="431"/>
      <c r="E90" s="431"/>
      <c r="F90" s="431"/>
      <c r="G90" s="432"/>
      <c r="H90" s="162"/>
      <c r="I90" s="166"/>
      <c r="J90" s="165"/>
      <c r="K90" s="178"/>
    </row>
    <row r="91" spans="1:13" x14ac:dyDescent="0.3">
      <c r="A91" s="161"/>
      <c r="B91" s="161"/>
      <c r="C91" s="430"/>
      <c r="D91" s="431"/>
      <c r="E91" s="431"/>
      <c r="F91" s="431"/>
      <c r="G91" s="432"/>
      <c r="H91" s="162"/>
      <c r="I91" s="166"/>
      <c r="J91" s="165"/>
      <c r="K91" s="178"/>
    </row>
    <row r="92" spans="1:13" x14ac:dyDescent="0.3">
      <c r="A92" s="161"/>
      <c r="B92" s="161"/>
      <c r="C92" s="430"/>
      <c r="D92" s="431"/>
      <c r="E92" s="431"/>
      <c r="F92" s="431"/>
      <c r="G92" s="432"/>
      <c r="H92" s="162"/>
      <c r="I92" s="166"/>
      <c r="J92" s="165"/>
      <c r="K92" s="178"/>
    </row>
    <row r="93" spans="1:13" x14ac:dyDescent="0.3">
      <c r="A93" s="161"/>
      <c r="B93" s="161"/>
      <c r="C93" s="430"/>
      <c r="D93" s="431"/>
      <c r="E93" s="431"/>
      <c r="F93" s="431"/>
      <c r="G93" s="432"/>
      <c r="H93" s="162"/>
      <c r="I93" s="166"/>
      <c r="J93" s="165"/>
      <c r="K93" s="178"/>
    </row>
    <row r="94" spans="1:13" x14ac:dyDescent="0.3">
      <c r="A94" s="161"/>
      <c r="B94" s="161"/>
      <c r="C94" s="430"/>
      <c r="D94" s="431"/>
      <c r="E94" s="431"/>
      <c r="F94" s="431"/>
      <c r="G94" s="432"/>
      <c r="H94" s="162"/>
      <c r="I94" s="166"/>
      <c r="J94" s="165"/>
      <c r="K94" s="178"/>
    </row>
    <row r="95" spans="1:13" x14ac:dyDescent="0.3">
      <c r="A95" s="161"/>
      <c r="B95" s="161"/>
      <c r="C95" s="430"/>
      <c r="D95" s="431"/>
      <c r="E95" s="431"/>
      <c r="F95" s="431"/>
      <c r="G95" s="432"/>
      <c r="H95" s="162"/>
      <c r="I95" s="166"/>
      <c r="J95" s="165"/>
      <c r="K95" s="178"/>
    </row>
    <row r="96" spans="1:13" x14ac:dyDescent="0.3">
      <c r="A96" s="161"/>
      <c r="B96" s="161"/>
      <c r="C96" s="430"/>
      <c r="D96" s="431"/>
      <c r="E96" s="431"/>
      <c r="F96" s="431"/>
      <c r="G96" s="432"/>
      <c r="H96" s="162"/>
      <c r="I96" s="166"/>
      <c r="J96" s="165"/>
      <c r="K96" s="178"/>
    </row>
    <row r="97" spans="1:11" x14ac:dyDescent="0.3">
      <c r="A97" s="161"/>
      <c r="B97" s="161"/>
      <c r="C97" s="430"/>
      <c r="D97" s="431"/>
      <c r="E97" s="431"/>
      <c r="F97" s="431"/>
      <c r="G97" s="432"/>
      <c r="H97" s="162"/>
      <c r="I97" s="166"/>
      <c r="J97" s="165"/>
      <c r="K97" s="178"/>
    </row>
    <row r="98" spans="1:11" x14ac:dyDescent="0.3">
      <c r="A98" s="161"/>
      <c r="B98" s="161"/>
      <c r="C98" s="430"/>
      <c r="D98" s="431"/>
      <c r="E98" s="431"/>
      <c r="F98" s="431"/>
      <c r="G98" s="432"/>
      <c r="H98" s="162"/>
      <c r="I98" s="166"/>
      <c r="J98" s="165"/>
      <c r="K98" s="178"/>
    </row>
    <row r="99" spans="1:11" x14ac:dyDescent="0.3">
      <c r="A99" s="161"/>
      <c r="B99" s="161"/>
      <c r="C99" s="430"/>
      <c r="D99" s="431"/>
      <c r="E99" s="431"/>
      <c r="F99" s="431"/>
      <c r="G99" s="432"/>
      <c r="H99" s="162"/>
      <c r="I99" s="166"/>
      <c r="J99" s="165"/>
      <c r="K99" s="178"/>
    </row>
    <row r="100" spans="1:11" x14ac:dyDescent="0.3">
      <c r="A100" s="161"/>
      <c r="B100" s="161"/>
      <c r="C100" s="430"/>
      <c r="D100" s="431"/>
      <c r="E100" s="431"/>
      <c r="F100" s="431"/>
      <c r="G100" s="432"/>
      <c r="H100" s="162"/>
      <c r="I100" s="166"/>
      <c r="J100" s="165"/>
      <c r="K100" s="178"/>
    </row>
    <row r="101" spans="1:11" x14ac:dyDescent="0.3">
      <c r="A101" s="161"/>
      <c r="B101" s="161"/>
      <c r="C101" s="430"/>
      <c r="D101" s="431"/>
      <c r="E101" s="431"/>
      <c r="F101" s="431"/>
      <c r="G101" s="432"/>
      <c r="H101" s="162"/>
      <c r="I101" s="166"/>
      <c r="J101" s="165"/>
      <c r="K101" s="178"/>
    </row>
    <row r="102" spans="1:11" x14ac:dyDescent="0.3">
      <c r="A102" s="161"/>
      <c r="B102" s="161"/>
      <c r="C102" s="430"/>
      <c r="D102" s="431"/>
      <c r="E102" s="431"/>
      <c r="F102" s="431"/>
      <c r="G102" s="432"/>
      <c r="H102" s="162"/>
      <c r="I102" s="166"/>
      <c r="J102" s="165"/>
      <c r="K102" s="178"/>
    </row>
    <row r="103" spans="1:11" x14ac:dyDescent="0.3">
      <c r="A103" s="161"/>
      <c r="B103" s="161"/>
      <c r="C103" s="430"/>
      <c r="D103" s="431"/>
      <c r="E103" s="431"/>
      <c r="F103" s="431"/>
      <c r="G103" s="432"/>
      <c r="H103" s="162"/>
      <c r="I103" s="166"/>
      <c r="J103" s="165"/>
      <c r="K103" s="178"/>
    </row>
    <row r="104" spans="1:11" x14ac:dyDescent="0.3">
      <c r="A104" s="161"/>
      <c r="B104" s="161"/>
      <c r="C104" s="430"/>
      <c r="D104" s="431"/>
      <c r="E104" s="431"/>
      <c r="F104" s="431"/>
      <c r="G104" s="432"/>
      <c r="H104" s="162"/>
      <c r="I104" s="166"/>
      <c r="J104" s="165"/>
      <c r="K104" s="178"/>
    </row>
    <row r="105" spans="1:11" x14ac:dyDescent="0.3">
      <c r="A105" s="161"/>
      <c r="B105" s="161"/>
      <c r="C105" s="430"/>
      <c r="D105" s="431"/>
      <c r="E105" s="431"/>
      <c r="F105" s="431"/>
      <c r="G105" s="432"/>
      <c r="H105" s="162"/>
      <c r="I105" s="166"/>
      <c r="J105" s="165"/>
      <c r="K105" s="178"/>
    </row>
    <row r="106" spans="1:11" x14ac:dyDescent="0.3">
      <c r="A106" s="161"/>
      <c r="B106" s="161"/>
      <c r="C106" s="430"/>
      <c r="D106" s="431"/>
      <c r="E106" s="431"/>
      <c r="F106" s="431"/>
      <c r="G106" s="432"/>
      <c r="H106" s="162"/>
      <c r="I106" s="166"/>
      <c r="J106" s="165"/>
      <c r="K106" s="178"/>
    </row>
    <row r="107" spans="1:11" x14ac:dyDescent="0.3">
      <c r="A107" s="161"/>
      <c r="B107" s="161"/>
      <c r="C107" s="430"/>
      <c r="D107" s="431"/>
      <c r="E107" s="431"/>
      <c r="F107" s="431"/>
      <c r="G107" s="432"/>
      <c r="H107" s="162"/>
      <c r="I107" s="166"/>
      <c r="J107" s="165"/>
      <c r="K107" s="178"/>
    </row>
    <row r="108" spans="1:11" x14ac:dyDescent="0.3">
      <c r="A108" s="161"/>
      <c r="B108" s="161"/>
      <c r="C108" s="430"/>
      <c r="D108" s="431"/>
      <c r="E108" s="431"/>
      <c r="F108" s="431"/>
      <c r="G108" s="432"/>
      <c r="H108" s="162"/>
      <c r="I108" s="166"/>
      <c r="J108" s="165"/>
      <c r="K108" s="178"/>
    </row>
    <row r="109" spans="1:11" x14ac:dyDescent="0.3">
      <c r="A109" s="161"/>
      <c r="B109" s="161"/>
      <c r="C109" s="430"/>
      <c r="D109" s="431"/>
      <c r="E109" s="431"/>
      <c r="F109" s="431"/>
      <c r="G109" s="432"/>
      <c r="H109" s="162"/>
      <c r="I109" s="166"/>
      <c r="J109" s="165"/>
      <c r="K109" s="178"/>
    </row>
    <row r="110" spans="1:11" x14ac:dyDescent="0.3">
      <c r="A110" s="161"/>
      <c r="B110" s="161"/>
      <c r="C110" s="430"/>
      <c r="D110" s="431"/>
      <c r="E110" s="431"/>
      <c r="F110" s="431"/>
      <c r="G110" s="432"/>
      <c r="H110" s="162"/>
      <c r="I110" s="166"/>
      <c r="J110" s="165"/>
      <c r="K110" s="178"/>
    </row>
    <row r="111" spans="1:11" x14ac:dyDescent="0.3">
      <c r="A111" s="161"/>
      <c r="B111" s="161"/>
      <c r="C111" s="430"/>
      <c r="D111" s="431"/>
      <c r="E111" s="431"/>
      <c r="F111" s="431"/>
      <c r="G111" s="432"/>
      <c r="H111" s="162"/>
      <c r="I111" s="166"/>
      <c r="J111" s="165"/>
      <c r="K111" s="178"/>
    </row>
    <row r="112" spans="1:11" x14ac:dyDescent="0.3">
      <c r="A112" s="373" t="s">
        <v>103</v>
      </c>
      <c r="B112" s="373"/>
      <c r="C112" s="373"/>
      <c r="D112" s="373"/>
      <c r="E112" s="373"/>
      <c r="F112" s="373"/>
      <c r="G112" s="373"/>
      <c r="H112" s="373"/>
      <c r="I112" s="373"/>
      <c r="J112" s="373"/>
      <c r="K112" s="5">
        <f>SUM(K60:K111)</f>
        <v>0</v>
      </c>
    </row>
    <row r="113" spans="1:13" x14ac:dyDescent="0.3">
      <c r="A113" s="420" t="s">
        <v>1619</v>
      </c>
      <c r="B113" s="421"/>
      <c r="C113" s="421"/>
      <c r="D113" s="421"/>
      <c r="E113" s="421"/>
      <c r="F113" s="421"/>
      <c r="G113" s="421"/>
      <c r="H113" s="421"/>
      <c r="I113" s="421"/>
      <c r="J113" s="421"/>
      <c r="K113" s="422"/>
    </row>
    <row r="114" spans="1:13" x14ac:dyDescent="0.3">
      <c r="A114" s="423"/>
      <c r="B114" s="424"/>
      <c r="C114" s="424"/>
      <c r="D114" s="424"/>
      <c r="E114" s="424"/>
      <c r="F114" s="424"/>
      <c r="G114" s="424"/>
      <c r="H114" s="424"/>
      <c r="I114" s="424"/>
      <c r="J114" s="424"/>
      <c r="K114" s="425"/>
    </row>
    <row r="115" spans="1:13" x14ac:dyDescent="0.3">
      <c r="A115" s="426" t="s">
        <v>105</v>
      </c>
      <c r="B115" s="426"/>
      <c r="C115" s="426"/>
      <c r="D115" s="426"/>
      <c r="E115" s="426"/>
      <c r="F115" s="426"/>
      <c r="G115" s="426"/>
      <c r="H115" s="426"/>
      <c r="I115" s="426"/>
      <c r="J115" s="426"/>
      <c r="K115" s="5">
        <f>K112</f>
        <v>0</v>
      </c>
    </row>
    <row r="116" spans="1:13" x14ac:dyDescent="0.3">
      <c r="A116" s="158"/>
      <c r="B116" s="158"/>
      <c r="C116" s="442"/>
      <c r="D116" s="443"/>
      <c r="E116" s="443"/>
      <c r="F116" s="443"/>
      <c r="G116" s="444"/>
      <c r="H116" s="159"/>
      <c r="I116" s="176"/>
      <c r="J116" s="177"/>
      <c r="K116" s="20"/>
    </row>
    <row r="117" spans="1:13" x14ac:dyDescent="0.3">
      <c r="A117" s="160" t="s">
        <v>1620</v>
      </c>
      <c r="B117" s="175"/>
      <c r="C117" s="451" t="s">
        <v>1621</v>
      </c>
      <c r="D117" s="452"/>
      <c r="E117" s="452"/>
      <c r="F117" s="452"/>
      <c r="G117" s="453"/>
      <c r="H117" s="162"/>
      <c r="I117" s="164"/>
      <c r="J117" s="67"/>
      <c r="K117" s="17"/>
    </row>
    <row r="118" spans="1:13" x14ac:dyDescent="0.3">
      <c r="A118" s="161"/>
      <c r="B118" s="175"/>
      <c r="C118" s="430"/>
      <c r="D118" s="431"/>
      <c r="E118" s="431"/>
      <c r="F118" s="431"/>
      <c r="G118" s="432"/>
      <c r="H118" s="162"/>
      <c r="I118" s="164"/>
      <c r="J118" s="67"/>
      <c r="K118" s="17"/>
    </row>
    <row r="119" spans="1:13" x14ac:dyDescent="0.3">
      <c r="A119" s="161"/>
      <c r="B119" s="175" t="s">
        <v>1738</v>
      </c>
      <c r="C119" s="433" t="s">
        <v>1739</v>
      </c>
      <c r="D119" s="434"/>
      <c r="E119" s="434"/>
      <c r="F119" s="434"/>
      <c r="G119" s="435"/>
      <c r="H119" s="162"/>
      <c r="I119" s="164"/>
      <c r="J119" s="165"/>
      <c r="K119" s="178"/>
    </row>
    <row r="120" spans="1:13" x14ac:dyDescent="0.3">
      <c r="A120" s="161"/>
      <c r="B120" s="79"/>
      <c r="C120" s="433"/>
      <c r="D120" s="434"/>
      <c r="E120" s="434"/>
      <c r="F120" s="434"/>
      <c r="G120" s="435"/>
      <c r="H120" s="162"/>
      <c r="I120" s="164"/>
      <c r="J120" s="179"/>
      <c r="K120" s="180"/>
    </row>
    <row r="121" spans="1:13" x14ac:dyDescent="0.3">
      <c r="A121" s="161"/>
      <c r="B121" s="175" t="s">
        <v>77</v>
      </c>
      <c r="C121" s="433" t="s">
        <v>777</v>
      </c>
      <c r="D121" s="434"/>
      <c r="E121" s="434"/>
      <c r="F121" s="434"/>
      <c r="G121" s="435"/>
      <c r="H121" s="162" t="s">
        <v>1625</v>
      </c>
      <c r="I121" s="66">
        <v>0.8</v>
      </c>
      <c r="J121" s="37"/>
      <c r="K121" s="17">
        <f t="shared" ref="K121" si="7">ROUNDUP(IF(H121&lt;&gt;"",I121*J121,""),2)</f>
        <v>0</v>
      </c>
    </row>
    <row r="122" spans="1:13" ht="13.2" customHeight="1" x14ac:dyDescent="0.3">
      <c r="A122" s="161"/>
      <c r="B122" s="175"/>
      <c r="C122" s="433"/>
      <c r="D122" s="434"/>
      <c r="E122" s="434"/>
      <c r="F122" s="434"/>
      <c r="G122" s="435"/>
      <c r="H122" s="162"/>
      <c r="I122" s="66"/>
      <c r="J122" s="67"/>
      <c r="K122" s="17"/>
      <c r="L122" s="2"/>
      <c r="M122" s="2"/>
    </row>
    <row r="123" spans="1:13" ht="14.4" customHeight="1" x14ac:dyDescent="0.3">
      <c r="A123" s="161"/>
      <c r="B123" s="175" t="s">
        <v>80</v>
      </c>
      <c r="C123" s="433" t="s">
        <v>1740</v>
      </c>
      <c r="D123" s="434"/>
      <c r="E123" s="434"/>
      <c r="F123" s="434"/>
      <c r="G123" s="435"/>
      <c r="H123" s="162" t="s">
        <v>1625</v>
      </c>
      <c r="I123" s="66">
        <v>20</v>
      </c>
      <c r="J123" s="37"/>
      <c r="K123" s="17">
        <f t="shared" ref="K123" si="8">ROUNDUP(IF(H123&lt;&gt;"",I123*J123,""),2)</f>
        <v>0</v>
      </c>
      <c r="L123" s="2"/>
      <c r="M123" s="2"/>
    </row>
    <row r="124" spans="1:13" x14ac:dyDescent="0.3">
      <c r="A124" s="161"/>
      <c r="B124" s="175"/>
      <c r="C124" s="430"/>
      <c r="D124" s="431"/>
      <c r="E124" s="431"/>
      <c r="F124" s="431"/>
      <c r="G124" s="432"/>
      <c r="H124" s="162"/>
      <c r="I124" s="66"/>
      <c r="J124" s="67"/>
      <c r="K124" s="17"/>
      <c r="L124" s="2"/>
      <c r="M124" s="2"/>
    </row>
    <row r="125" spans="1:13" x14ac:dyDescent="0.3">
      <c r="A125" s="161"/>
      <c r="B125" s="175"/>
      <c r="C125" s="433"/>
      <c r="D125" s="434"/>
      <c r="E125" s="434"/>
      <c r="F125" s="434"/>
      <c r="G125" s="435"/>
      <c r="H125" s="162"/>
      <c r="I125" s="66"/>
      <c r="J125" s="67"/>
      <c r="K125" s="17"/>
      <c r="L125" s="97"/>
      <c r="M125" s="2"/>
    </row>
    <row r="126" spans="1:13" x14ac:dyDescent="0.3">
      <c r="A126" s="161"/>
      <c r="B126" s="161"/>
      <c r="C126" s="430"/>
      <c r="D126" s="431"/>
      <c r="E126" s="431"/>
      <c r="F126" s="431"/>
      <c r="G126" s="432"/>
      <c r="H126" s="162"/>
      <c r="I126" s="163"/>
      <c r="J126" s="165"/>
      <c r="K126" s="178"/>
      <c r="L126" s="2"/>
      <c r="M126" s="2"/>
    </row>
    <row r="127" spans="1:13" x14ac:dyDescent="0.3">
      <c r="A127" s="161"/>
      <c r="B127" s="161"/>
      <c r="C127" s="430"/>
      <c r="D127" s="431"/>
      <c r="E127" s="431"/>
      <c r="F127" s="431"/>
      <c r="G127" s="432"/>
      <c r="H127" s="162"/>
      <c r="I127" s="166"/>
      <c r="J127" s="165"/>
      <c r="K127" s="178"/>
      <c r="L127" s="2"/>
      <c r="M127" s="2"/>
    </row>
    <row r="128" spans="1:13" x14ac:dyDescent="0.3">
      <c r="A128" s="161"/>
      <c r="B128" s="161"/>
      <c r="C128" s="430"/>
      <c r="D128" s="431"/>
      <c r="E128" s="431"/>
      <c r="F128" s="431"/>
      <c r="G128" s="432"/>
      <c r="H128" s="162"/>
      <c r="I128" s="166"/>
      <c r="J128" s="165"/>
      <c r="K128" s="178"/>
      <c r="L128" s="2"/>
      <c r="M128" s="2"/>
    </row>
    <row r="129" spans="1:13" x14ac:dyDescent="0.3">
      <c r="A129" s="161"/>
      <c r="B129" s="161"/>
      <c r="C129" s="430"/>
      <c r="D129" s="431"/>
      <c r="E129" s="431"/>
      <c r="F129" s="431"/>
      <c r="G129" s="432"/>
      <c r="H129" s="162"/>
      <c r="I129" s="166"/>
      <c r="J129" s="165"/>
      <c r="K129" s="178"/>
      <c r="L129" s="2"/>
      <c r="M129" s="2"/>
    </row>
    <row r="130" spans="1:13" x14ac:dyDescent="0.3">
      <c r="A130" s="161"/>
      <c r="B130" s="161"/>
      <c r="C130" s="430"/>
      <c r="D130" s="431"/>
      <c r="E130" s="431"/>
      <c r="F130" s="431"/>
      <c r="G130" s="432"/>
      <c r="H130" s="162"/>
      <c r="I130" s="166"/>
      <c r="J130" s="165"/>
      <c r="K130" s="178"/>
      <c r="L130" s="2"/>
      <c r="M130" s="97"/>
    </row>
    <row r="131" spans="1:13" x14ac:dyDescent="0.3">
      <c r="A131" s="161"/>
      <c r="B131" s="161"/>
      <c r="C131" s="430"/>
      <c r="D131" s="431"/>
      <c r="E131" s="431"/>
      <c r="F131" s="431"/>
      <c r="G131" s="432"/>
      <c r="H131" s="162"/>
      <c r="I131" s="166"/>
      <c r="J131" s="165"/>
      <c r="K131" s="178"/>
      <c r="L131" s="2"/>
      <c r="M131" s="2"/>
    </row>
    <row r="132" spans="1:13" x14ac:dyDescent="0.3">
      <c r="A132" s="161"/>
      <c r="B132" s="161"/>
      <c r="C132" s="430"/>
      <c r="D132" s="431"/>
      <c r="E132" s="431"/>
      <c r="F132" s="431"/>
      <c r="G132" s="432"/>
      <c r="H132" s="162"/>
      <c r="I132" s="166"/>
      <c r="J132" s="165"/>
      <c r="K132" s="178"/>
      <c r="L132" s="2"/>
      <c r="M132" s="2"/>
    </row>
    <row r="133" spans="1:13" x14ac:dyDescent="0.3">
      <c r="A133" s="161"/>
      <c r="B133" s="161"/>
      <c r="C133" s="430"/>
      <c r="D133" s="431"/>
      <c r="E133" s="431"/>
      <c r="F133" s="431"/>
      <c r="G133" s="432"/>
      <c r="H133" s="162"/>
      <c r="I133" s="166"/>
      <c r="J133" s="165"/>
      <c r="K133" s="178"/>
      <c r="L133" s="2"/>
      <c r="M133" s="2"/>
    </row>
    <row r="134" spans="1:13" x14ac:dyDescent="0.3">
      <c r="A134" s="161"/>
      <c r="B134" s="161"/>
      <c r="C134" s="430"/>
      <c r="D134" s="431"/>
      <c r="E134" s="431"/>
      <c r="F134" s="431"/>
      <c r="G134" s="432"/>
      <c r="H134" s="162"/>
      <c r="I134" s="166"/>
      <c r="J134" s="165"/>
      <c r="K134" s="178"/>
      <c r="L134" s="2"/>
      <c r="M134" s="2"/>
    </row>
    <row r="135" spans="1:13" x14ac:dyDescent="0.3">
      <c r="A135" s="161"/>
      <c r="B135" s="161"/>
      <c r="C135" s="430"/>
      <c r="D135" s="431"/>
      <c r="E135" s="431"/>
      <c r="F135" s="431"/>
      <c r="G135" s="432"/>
      <c r="H135" s="162"/>
      <c r="I135" s="166"/>
      <c r="J135" s="165"/>
      <c r="K135" s="178"/>
      <c r="L135" s="2"/>
      <c r="M135" s="2"/>
    </row>
    <row r="136" spans="1:13" x14ac:dyDescent="0.3">
      <c r="A136" s="161"/>
      <c r="B136" s="161"/>
      <c r="C136" s="430"/>
      <c r="D136" s="431"/>
      <c r="E136" s="431"/>
      <c r="F136" s="431"/>
      <c r="G136" s="432"/>
      <c r="H136" s="162"/>
      <c r="I136" s="166"/>
      <c r="J136" s="165"/>
      <c r="K136" s="178"/>
      <c r="L136" s="2"/>
      <c r="M136" s="2"/>
    </row>
    <row r="137" spans="1:13" x14ac:dyDescent="0.3">
      <c r="A137" s="161"/>
      <c r="B137" s="161"/>
      <c r="C137" s="430"/>
      <c r="D137" s="431"/>
      <c r="E137" s="431"/>
      <c r="F137" s="431"/>
      <c r="G137" s="432"/>
      <c r="H137" s="162"/>
      <c r="I137" s="166"/>
      <c r="J137" s="165"/>
      <c r="K137" s="178"/>
      <c r="L137" s="2"/>
      <c r="M137" s="2"/>
    </row>
    <row r="138" spans="1:13" x14ac:dyDescent="0.3">
      <c r="A138" s="161"/>
      <c r="B138" s="161"/>
      <c r="C138" s="430"/>
      <c r="D138" s="431"/>
      <c r="E138" s="431"/>
      <c r="F138" s="431"/>
      <c r="G138" s="432"/>
      <c r="H138" s="162"/>
      <c r="I138" s="166"/>
      <c r="J138" s="165"/>
      <c r="K138" s="178"/>
    </row>
    <row r="139" spans="1:13" x14ac:dyDescent="0.3">
      <c r="A139" s="161"/>
      <c r="B139" s="161"/>
      <c r="C139" s="430"/>
      <c r="D139" s="431"/>
      <c r="E139" s="431"/>
      <c r="F139" s="431"/>
      <c r="G139" s="432"/>
      <c r="H139" s="162"/>
      <c r="I139" s="166"/>
      <c r="J139" s="165"/>
      <c r="K139" s="178"/>
    </row>
    <row r="140" spans="1:13" x14ac:dyDescent="0.3">
      <c r="A140" s="161"/>
      <c r="B140" s="161"/>
      <c r="C140" s="430"/>
      <c r="D140" s="431"/>
      <c r="E140" s="431"/>
      <c r="F140" s="431"/>
      <c r="G140" s="432"/>
      <c r="H140" s="162"/>
      <c r="I140" s="166"/>
      <c r="J140" s="165"/>
      <c r="K140" s="178"/>
    </row>
    <row r="141" spans="1:13" x14ac:dyDescent="0.3">
      <c r="A141" s="161"/>
      <c r="B141" s="161"/>
      <c r="C141" s="430"/>
      <c r="D141" s="431"/>
      <c r="E141" s="431"/>
      <c r="F141" s="431"/>
      <c r="G141" s="432"/>
      <c r="H141" s="162"/>
      <c r="I141" s="166"/>
      <c r="J141" s="165"/>
      <c r="K141" s="178"/>
    </row>
    <row r="142" spans="1:13" x14ac:dyDescent="0.3">
      <c r="A142" s="161"/>
      <c r="B142" s="161"/>
      <c r="C142" s="430"/>
      <c r="D142" s="431"/>
      <c r="E142" s="431"/>
      <c r="F142" s="431"/>
      <c r="G142" s="432"/>
      <c r="H142" s="162"/>
      <c r="I142" s="166"/>
      <c r="J142" s="165"/>
      <c r="K142" s="178"/>
    </row>
    <row r="143" spans="1:13" x14ac:dyDescent="0.3">
      <c r="A143" s="161"/>
      <c r="B143" s="161"/>
      <c r="C143" s="430"/>
      <c r="D143" s="431"/>
      <c r="E143" s="431"/>
      <c r="F143" s="431"/>
      <c r="G143" s="432"/>
      <c r="H143" s="162"/>
      <c r="I143" s="166"/>
      <c r="J143" s="165"/>
      <c r="K143" s="178"/>
    </row>
    <row r="144" spans="1:13" x14ac:dyDescent="0.3">
      <c r="A144" s="161"/>
      <c r="B144" s="161"/>
      <c r="C144" s="430"/>
      <c r="D144" s="431"/>
      <c r="E144" s="431"/>
      <c r="F144" s="431"/>
      <c r="G144" s="432"/>
      <c r="H144" s="162"/>
      <c r="I144" s="166"/>
      <c r="J144" s="165"/>
      <c r="K144" s="178"/>
    </row>
    <row r="145" spans="1:11" x14ac:dyDescent="0.3">
      <c r="A145" s="161"/>
      <c r="B145" s="161"/>
      <c r="C145" s="430"/>
      <c r="D145" s="431"/>
      <c r="E145" s="431"/>
      <c r="F145" s="431"/>
      <c r="G145" s="432"/>
      <c r="H145" s="162"/>
      <c r="I145" s="166"/>
      <c r="J145" s="165"/>
      <c r="K145" s="178"/>
    </row>
    <row r="146" spans="1:11" x14ac:dyDescent="0.3">
      <c r="A146" s="161"/>
      <c r="B146" s="161"/>
      <c r="C146" s="430"/>
      <c r="D146" s="431"/>
      <c r="E146" s="431"/>
      <c r="F146" s="431"/>
      <c r="G146" s="432"/>
      <c r="H146" s="162"/>
      <c r="I146" s="166"/>
      <c r="J146" s="165"/>
      <c r="K146" s="178"/>
    </row>
    <row r="147" spans="1:11" x14ac:dyDescent="0.3">
      <c r="A147" s="161"/>
      <c r="B147" s="161"/>
      <c r="C147" s="430"/>
      <c r="D147" s="431"/>
      <c r="E147" s="431"/>
      <c r="F147" s="431"/>
      <c r="G147" s="432"/>
      <c r="H147" s="162"/>
      <c r="I147" s="166"/>
      <c r="J147" s="165"/>
      <c r="K147" s="178"/>
    </row>
    <row r="148" spans="1:11" x14ac:dyDescent="0.3">
      <c r="A148" s="161"/>
      <c r="B148" s="161"/>
      <c r="C148" s="430"/>
      <c r="D148" s="431"/>
      <c r="E148" s="431"/>
      <c r="F148" s="431"/>
      <c r="G148" s="432"/>
      <c r="H148" s="162"/>
      <c r="I148" s="166"/>
      <c r="J148" s="165"/>
      <c r="K148" s="178"/>
    </row>
    <row r="149" spans="1:11" x14ac:dyDescent="0.3">
      <c r="A149" s="161"/>
      <c r="B149" s="161"/>
      <c r="C149" s="430"/>
      <c r="D149" s="431"/>
      <c r="E149" s="431"/>
      <c r="F149" s="431"/>
      <c r="G149" s="432"/>
      <c r="H149" s="162"/>
      <c r="I149" s="166"/>
      <c r="J149" s="165"/>
      <c r="K149" s="178"/>
    </row>
    <row r="150" spans="1:11" x14ac:dyDescent="0.3">
      <c r="A150" s="161"/>
      <c r="B150" s="161"/>
      <c r="C150" s="430"/>
      <c r="D150" s="431"/>
      <c r="E150" s="431"/>
      <c r="F150" s="431"/>
      <c r="G150" s="432"/>
      <c r="H150" s="162"/>
      <c r="I150" s="166"/>
      <c r="J150" s="165"/>
      <c r="K150" s="178"/>
    </row>
    <row r="151" spans="1:11" x14ac:dyDescent="0.3">
      <c r="A151" s="161"/>
      <c r="B151" s="161"/>
      <c r="C151" s="430"/>
      <c r="D151" s="431"/>
      <c r="E151" s="431"/>
      <c r="F151" s="431"/>
      <c r="G151" s="432"/>
      <c r="H151" s="162"/>
      <c r="I151" s="166"/>
      <c r="J151" s="165"/>
      <c r="K151" s="178"/>
    </row>
    <row r="152" spans="1:11" x14ac:dyDescent="0.3">
      <c r="A152" s="161"/>
      <c r="B152" s="161"/>
      <c r="C152" s="430"/>
      <c r="D152" s="431"/>
      <c r="E152" s="431"/>
      <c r="F152" s="431"/>
      <c r="G152" s="432"/>
      <c r="H152" s="162"/>
      <c r="I152" s="166"/>
      <c r="J152" s="165"/>
      <c r="K152" s="178"/>
    </row>
    <row r="153" spans="1:11" x14ac:dyDescent="0.3">
      <c r="A153" s="161"/>
      <c r="B153" s="161"/>
      <c r="C153" s="430"/>
      <c r="D153" s="431"/>
      <c r="E153" s="431"/>
      <c r="F153" s="431"/>
      <c r="G153" s="432"/>
      <c r="H153" s="162"/>
      <c r="I153" s="166"/>
      <c r="J153" s="165"/>
      <c r="K153" s="178"/>
    </row>
    <row r="154" spans="1:11" x14ac:dyDescent="0.3">
      <c r="A154" s="161"/>
      <c r="B154" s="161"/>
      <c r="C154" s="430"/>
      <c r="D154" s="431"/>
      <c r="E154" s="431"/>
      <c r="F154" s="431"/>
      <c r="G154" s="432"/>
      <c r="H154" s="162"/>
      <c r="I154" s="166"/>
      <c r="J154" s="165"/>
      <c r="K154" s="178"/>
    </row>
    <row r="155" spans="1:11" x14ac:dyDescent="0.3">
      <c r="A155" s="161"/>
      <c r="B155" s="161"/>
      <c r="C155" s="430"/>
      <c r="D155" s="431"/>
      <c r="E155" s="431"/>
      <c r="F155" s="431"/>
      <c r="G155" s="432"/>
      <c r="H155" s="162"/>
      <c r="I155" s="166"/>
      <c r="J155" s="165"/>
      <c r="K155" s="178"/>
    </row>
    <row r="156" spans="1:11" x14ac:dyDescent="0.3">
      <c r="A156" s="161"/>
      <c r="B156" s="161"/>
      <c r="C156" s="430"/>
      <c r="D156" s="431"/>
      <c r="E156" s="431"/>
      <c r="F156" s="431"/>
      <c r="G156" s="432"/>
      <c r="H156" s="162"/>
      <c r="I156" s="166"/>
      <c r="J156" s="165"/>
      <c r="K156" s="178"/>
    </row>
    <row r="157" spans="1:11" x14ac:dyDescent="0.3">
      <c r="A157" s="161"/>
      <c r="B157" s="161"/>
      <c r="C157" s="430"/>
      <c r="D157" s="431"/>
      <c r="E157" s="431"/>
      <c r="F157" s="431"/>
      <c r="G157" s="432"/>
      <c r="H157" s="162"/>
      <c r="I157" s="166"/>
      <c r="J157" s="165"/>
      <c r="K157" s="178"/>
    </row>
    <row r="158" spans="1:11" x14ac:dyDescent="0.3">
      <c r="A158" s="161"/>
      <c r="B158" s="161"/>
      <c r="C158" s="430"/>
      <c r="D158" s="431"/>
      <c r="E158" s="431"/>
      <c r="F158" s="431"/>
      <c r="G158" s="432"/>
      <c r="H158" s="162"/>
      <c r="I158" s="166"/>
      <c r="J158" s="165"/>
      <c r="K158" s="178"/>
    </row>
    <row r="159" spans="1:11" x14ac:dyDescent="0.3">
      <c r="A159" s="161"/>
      <c r="B159" s="161"/>
      <c r="C159" s="430"/>
      <c r="D159" s="431"/>
      <c r="E159" s="431"/>
      <c r="F159" s="431"/>
      <c r="G159" s="432"/>
      <c r="H159" s="162"/>
      <c r="I159" s="166"/>
      <c r="J159" s="165"/>
      <c r="K159" s="178"/>
    </row>
    <row r="160" spans="1:11" x14ac:dyDescent="0.3">
      <c r="A160" s="161"/>
      <c r="B160" s="161"/>
      <c r="C160" s="430"/>
      <c r="D160" s="431"/>
      <c r="E160" s="431"/>
      <c r="F160" s="431"/>
      <c r="G160" s="432"/>
      <c r="H160" s="162"/>
      <c r="I160" s="166"/>
      <c r="J160" s="165"/>
      <c r="K160" s="178"/>
    </row>
    <row r="161" spans="1:12" x14ac:dyDescent="0.3">
      <c r="A161" s="161"/>
      <c r="B161" s="161"/>
      <c r="C161" s="430"/>
      <c r="D161" s="431"/>
      <c r="E161" s="431"/>
      <c r="F161" s="431"/>
      <c r="G161" s="432"/>
      <c r="H161" s="162"/>
      <c r="I161" s="166"/>
      <c r="J161" s="165"/>
      <c r="K161" s="178"/>
    </row>
    <row r="162" spans="1:12" x14ac:dyDescent="0.3">
      <c r="A162" s="161"/>
      <c r="B162" s="161"/>
      <c r="C162" s="430"/>
      <c r="D162" s="431"/>
      <c r="E162" s="431"/>
      <c r="F162" s="431"/>
      <c r="G162" s="432"/>
      <c r="H162" s="162"/>
      <c r="I162" s="166"/>
      <c r="J162" s="165"/>
      <c r="K162" s="178"/>
    </row>
    <row r="163" spans="1:12" x14ac:dyDescent="0.3">
      <c r="A163" s="161"/>
      <c r="B163" s="161"/>
      <c r="C163" s="430"/>
      <c r="D163" s="431"/>
      <c r="E163" s="431"/>
      <c r="F163" s="431"/>
      <c r="G163" s="432"/>
      <c r="H163" s="162"/>
      <c r="I163" s="166"/>
      <c r="J163" s="165"/>
      <c r="K163" s="178"/>
    </row>
    <row r="164" spans="1:12" x14ac:dyDescent="0.3">
      <c r="A164" s="161"/>
      <c r="B164" s="161"/>
      <c r="C164" s="430"/>
      <c r="D164" s="431"/>
      <c r="E164" s="431"/>
      <c r="F164" s="431"/>
      <c r="G164" s="432"/>
      <c r="H164" s="162"/>
      <c r="I164" s="166"/>
      <c r="J164" s="165"/>
      <c r="K164" s="178"/>
    </row>
    <row r="165" spans="1:12" x14ac:dyDescent="0.3">
      <c r="A165" s="161"/>
      <c r="B165" s="161"/>
      <c r="C165" s="430"/>
      <c r="D165" s="431"/>
      <c r="E165" s="431"/>
      <c r="F165" s="431"/>
      <c r="G165" s="432"/>
      <c r="H165" s="162"/>
      <c r="I165" s="166"/>
      <c r="J165" s="165"/>
      <c r="K165" s="178"/>
    </row>
    <row r="166" spans="1:12" x14ac:dyDescent="0.3">
      <c r="A166" s="161"/>
      <c r="B166" s="161"/>
      <c r="C166" s="430"/>
      <c r="D166" s="431"/>
      <c r="E166" s="431"/>
      <c r="F166" s="431"/>
      <c r="G166" s="432"/>
      <c r="H166" s="162"/>
      <c r="I166" s="166"/>
      <c r="J166" s="165"/>
      <c r="K166" s="178"/>
    </row>
    <row r="167" spans="1:12" x14ac:dyDescent="0.3">
      <c r="A167" s="161"/>
      <c r="B167" s="161"/>
      <c r="C167" s="430"/>
      <c r="D167" s="431"/>
      <c r="E167" s="431"/>
      <c r="F167" s="431"/>
      <c r="G167" s="432"/>
      <c r="H167" s="162"/>
      <c r="I167" s="166"/>
      <c r="J167" s="165"/>
      <c r="K167" s="178"/>
    </row>
    <row r="168" spans="1:12" x14ac:dyDescent="0.3">
      <c r="A168" s="161"/>
      <c r="B168" s="161"/>
      <c r="C168" s="430"/>
      <c r="D168" s="431"/>
      <c r="E168" s="431"/>
      <c r="F168" s="431"/>
      <c r="G168" s="432"/>
      <c r="H168" s="162"/>
      <c r="I168" s="166"/>
      <c r="J168" s="165"/>
      <c r="K168" s="178"/>
    </row>
    <row r="169" spans="1:12" x14ac:dyDescent="0.3">
      <c r="A169" s="373" t="s">
        <v>103</v>
      </c>
      <c r="B169" s="373"/>
      <c r="C169" s="373"/>
      <c r="D169" s="373"/>
      <c r="E169" s="373"/>
      <c r="F169" s="373"/>
      <c r="G169" s="373"/>
      <c r="H169" s="373"/>
      <c r="I169" s="373"/>
      <c r="J169" s="373"/>
      <c r="K169" s="5">
        <f>SUM(K115:K168)</f>
        <v>0</v>
      </c>
    </row>
    <row r="170" spans="1:12" x14ac:dyDescent="0.3">
      <c r="A170" s="420" t="s">
        <v>1629</v>
      </c>
      <c r="B170" s="421"/>
      <c r="C170" s="421"/>
      <c r="D170" s="421"/>
      <c r="E170" s="421"/>
      <c r="F170" s="421"/>
      <c r="G170" s="421"/>
      <c r="H170" s="421"/>
      <c r="I170" s="421"/>
      <c r="J170" s="421"/>
      <c r="K170" s="422"/>
    </row>
    <row r="171" spans="1:12" x14ac:dyDescent="0.3">
      <c r="A171" s="423"/>
      <c r="B171" s="424"/>
      <c r="C171" s="424"/>
      <c r="D171" s="424"/>
      <c r="E171" s="424"/>
      <c r="F171" s="424"/>
      <c r="G171" s="424"/>
      <c r="H171" s="424"/>
      <c r="I171" s="424"/>
      <c r="J171" s="424"/>
      <c r="K171" s="425"/>
      <c r="L171" s="2"/>
    </row>
    <row r="172" spans="1:12" x14ac:dyDescent="0.3">
      <c r="A172" s="426" t="s">
        <v>105</v>
      </c>
      <c r="B172" s="426"/>
      <c r="C172" s="426"/>
      <c r="D172" s="426"/>
      <c r="E172" s="426"/>
      <c r="F172" s="426"/>
      <c r="G172" s="426"/>
      <c r="H172" s="426"/>
      <c r="I172" s="426"/>
      <c r="J172" s="426"/>
      <c r="K172" s="5">
        <f>K169</f>
        <v>0</v>
      </c>
      <c r="L172" s="2"/>
    </row>
    <row r="173" spans="1:12" x14ac:dyDescent="0.3">
      <c r="A173" s="158"/>
      <c r="B173" s="158"/>
      <c r="C173" s="442"/>
      <c r="D173" s="443"/>
      <c r="E173" s="443"/>
      <c r="F173" s="443"/>
      <c r="G173" s="444"/>
      <c r="H173" s="159"/>
      <c r="I173" s="176"/>
      <c r="J173" s="177"/>
      <c r="K173" s="20"/>
      <c r="L173" s="2"/>
    </row>
    <row r="174" spans="1:12" x14ac:dyDescent="0.3">
      <c r="A174" s="78" t="s">
        <v>1630</v>
      </c>
      <c r="B174" s="79"/>
      <c r="C174" s="367" t="s">
        <v>1742</v>
      </c>
      <c r="D174" s="368"/>
      <c r="E174" s="368"/>
      <c r="F174" s="368"/>
      <c r="G174" s="369"/>
      <c r="H174" s="60"/>
      <c r="I174" s="163"/>
      <c r="J174" s="67"/>
      <c r="K174" s="17"/>
      <c r="L174" s="2"/>
    </row>
    <row r="175" spans="1:12" x14ac:dyDescent="0.3">
      <c r="A175" s="87"/>
      <c r="B175" s="79"/>
      <c r="C175" s="433"/>
      <c r="D175" s="434"/>
      <c r="E175" s="434"/>
      <c r="F175" s="434"/>
      <c r="G175" s="435"/>
      <c r="H175" s="60"/>
      <c r="I175" s="163"/>
      <c r="J175" s="67"/>
      <c r="K175" s="17"/>
      <c r="L175" s="2"/>
    </row>
    <row r="176" spans="1:12" x14ac:dyDescent="0.3">
      <c r="A176" s="161"/>
      <c r="B176" s="79" t="s">
        <v>1632</v>
      </c>
      <c r="C176" s="433" t="s">
        <v>1633</v>
      </c>
      <c r="D176" s="434"/>
      <c r="E176" s="434"/>
      <c r="F176" s="434"/>
      <c r="G176" s="435"/>
      <c r="H176" s="162"/>
      <c r="I176" s="164"/>
      <c r="J176" s="165"/>
      <c r="K176" s="178"/>
      <c r="L176" s="2"/>
    </row>
    <row r="177" spans="1:12" x14ac:dyDescent="0.3">
      <c r="A177" s="161"/>
      <c r="B177" s="79"/>
      <c r="C177" s="433"/>
      <c r="D177" s="434"/>
      <c r="E177" s="434"/>
      <c r="F177" s="434"/>
      <c r="G177" s="435"/>
      <c r="H177" s="182"/>
      <c r="I177" s="183"/>
      <c r="J177" s="179"/>
      <c r="K177" s="180"/>
      <c r="L177" s="2"/>
    </row>
    <row r="178" spans="1:12" ht="26.4" customHeight="1" x14ac:dyDescent="0.3">
      <c r="A178" s="161"/>
      <c r="B178" s="79" t="s">
        <v>77</v>
      </c>
      <c r="C178" s="355" t="s">
        <v>1743</v>
      </c>
      <c r="D178" s="356"/>
      <c r="E178" s="356"/>
      <c r="F178" s="356"/>
      <c r="G178" s="357"/>
      <c r="H178" s="162" t="s">
        <v>1561</v>
      </c>
      <c r="I178" s="66">
        <v>460</v>
      </c>
      <c r="J178" s="37"/>
      <c r="K178" s="17">
        <f t="shared" ref="K178" si="9">ROUNDUP(IF(H178&lt;&gt;"",I178*J178,""),2)</f>
        <v>0</v>
      </c>
      <c r="L178" s="2"/>
    </row>
    <row r="179" spans="1:12" x14ac:dyDescent="0.3">
      <c r="A179" s="161"/>
      <c r="B179" s="79"/>
      <c r="C179" s="436"/>
      <c r="D179" s="437"/>
      <c r="E179" s="437"/>
      <c r="F179" s="437"/>
      <c r="G179" s="438"/>
      <c r="H179" s="162"/>
      <c r="I179" s="66"/>
      <c r="J179" s="67"/>
      <c r="K179" s="17"/>
      <c r="L179" s="2"/>
    </row>
    <row r="180" spans="1:12" ht="26.4" customHeight="1" x14ac:dyDescent="0.3">
      <c r="A180" s="161"/>
      <c r="B180" s="79" t="s">
        <v>80</v>
      </c>
      <c r="C180" s="355" t="s">
        <v>1744</v>
      </c>
      <c r="D180" s="356"/>
      <c r="E180" s="356"/>
      <c r="F180" s="356"/>
      <c r="G180" s="357"/>
      <c r="H180" s="162" t="s">
        <v>1561</v>
      </c>
      <c r="I180" s="66">
        <v>920</v>
      </c>
      <c r="J180" s="37"/>
      <c r="K180" s="17">
        <f t="shared" ref="K180" si="10">ROUNDUP(IF(H180&lt;&gt;"",I180*J180,""),2)</f>
        <v>0</v>
      </c>
      <c r="L180" s="2"/>
    </row>
    <row r="181" spans="1:12" x14ac:dyDescent="0.3">
      <c r="A181" s="161"/>
      <c r="B181" s="79"/>
      <c r="C181" s="436"/>
      <c r="D181" s="437"/>
      <c r="E181" s="437"/>
      <c r="F181" s="437"/>
      <c r="G181" s="438"/>
      <c r="H181" s="162"/>
      <c r="I181" s="66"/>
      <c r="J181" s="67"/>
      <c r="K181" s="17"/>
      <c r="L181" s="2"/>
    </row>
    <row r="182" spans="1:12" s="2" customFormat="1" ht="13.2" x14ac:dyDescent="0.25">
      <c r="A182" s="78" t="s">
        <v>1745</v>
      </c>
      <c r="B182" s="79"/>
      <c r="C182" s="367" t="s">
        <v>1746</v>
      </c>
      <c r="D182" s="368"/>
      <c r="E182" s="368"/>
      <c r="F182" s="368"/>
      <c r="G182" s="369"/>
      <c r="H182" s="60"/>
      <c r="I182" s="66"/>
      <c r="J182" s="67"/>
      <c r="K182" s="17"/>
    </row>
    <row r="183" spans="1:12" s="2" customFormat="1" ht="13.2" x14ac:dyDescent="0.25">
      <c r="A183" s="87"/>
      <c r="B183" s="79"/>
      <c r="C183" s="439"/>
      <c r="D183" s="440"/>
      <c r="E183" s="440"/>
      <c r="F183" s="440"/>
      <c r="G183" s="441"/>
      <c r="H183" s="60"/>
      <c r="I183" s="66"/>
      <c r="J183" s="67"/>
      <c r="K183" s="17"/>
    </row>
    <row r="184" spans="1:12" s="2" customFormat="1" ht="13.2" x14ac:dyDescent="0.25">
      <c r="A184" s="87"/>
      <c r="B184" s="79" t="s">
        <v>77</v>
      </c>
      <c r="C184" s="355" t="s">
        <v>1747</v>
      </c>
      <c r="D184" s="356"/>
      <c r="E184" s="356"/>
      <c r="F184" s="356"/>
      <c r="G184" s="357"/>
      <c r="H184" s="60" t="s">
        <v>1659</v>
      </c>
      <c r="I184" s="66">
        <v>18</v>
      </c>
      <c r="J184" s="37"/>
      <c r="K184" s="17">
        <f t="shared" ref="K184" si="11">ROUNDUP(IF(H184&lt;&gt;"",I184*J184,""),2)</f>
        <v>0</v>
      </c>
    </row>
    <row r="185" spans="1:12" x14ac:dyDescent="0.3">
      <c r="A185" s="87"/>
      <c r="B185" s="79"/>
      <c r="C185" s="439"/>
      <c r="D185" s="440"/>
      <c r="E185" s="440"/>
      <c r="F185" s="440"/>
      <c r="G185" s="441"/>
      <c r="H185" s="60"/>
      <c r="I185" s="66"/>
      <c r="J185" s="67"/>
      <c r="K185" s="17"/>
      <c r="L185" s="2"/>
    </row>
    <row r="186" spans="1:12" s="2" customFormat="1" ht="26.4" customHeight="1" x14ac:dyDescent="0.25">
      <c r="A186" s="87"/>
      <c r="B186" s="79" t="s">
        <v>80</v>
      </c>
      <c r="C186" s="355" t="s">
        <v>1748</v>
      </c>
      <c r="D186" s="356"/>
      <c r="E186" s="356"/>
      <c r="F186" s="356"/>
      <c r="G186" s="357"/>
      <c r="H186" s="60" t="s">
        <v>1678</v>
      </c>
      <c r="I186" s="66">
        <v>3000</v>
      </c>
      <c r="J186" s="37"/>
      <c r="K186" s="17">
        <f t="shared" ref="K186" si="12">ROUNDUP(IF(H186&lt;&gt;"",I186*J186,""),2)</f>
        <v>0</v>
      </c>
    </row>
    <row r="187" spans="1:12" x14ac:dyDescent="0.3">
      <c r="A187" s="87"/>
      <c r="B187" s="79"/>
      <c r="C187" s="436"/>
      <c r="D187" s="437"/>
      <c r="E187" s="437"/>
      <c r="F187" s="437"/>
      <c r="G187" s="438"/>
      <c r="H187" s="60"/>
      <c r="I187" s="66"/>
      <c r="J187" s="67"/>
      <c r="K187" s="17"/>
      <c r="L187" s="2"/>
    </row>
    <row r="188" spans="1:12" ht="39.6" customHeight="1" x14ac:dyDescent="0.3">
      <c r="A188" s="78" t="s">
        <v>1749</v>
      </c>
      <c r="B188" s="79"/>
      <c r="C188" s="367" t="s">
        <v>1750</v>
      </c>
      <c r="D188" s="368"/>
      <c r="E188" s="368"/>
      <c r="F188" s="368"/>
      <c r="G188" s="369"/>
      <c r="H188" s="60"/>
      <c r="I188" s="66"/>
      <c r="J188" s="67"/>
      <c r="K188" s="17"/>
      <c r="L188" s="2"/>
    </row>
    <row r="189" spans="1:12" s="2" customFormat="1" ht="13.2" x14ac:dyDescent="0.25">
      <c r="A189" s="161"/>
      <c r="B189" s="175"/>
      <c r="C189" s="439"/>
      <c r="D189" s="440"/>
      <c r="E189" s="440"/>
      <c r="F189" s="440"/>
      <c r="G189" s="441"/>
      <c r="H189" s="162"/>
      <c r="I189" s="66"/>
      <c r="J189" s="67"/>
      <c r="K189" s="17"/>
    </row>
    <row r="190" spans="1:12" ht="12" customHeight="1" x14ac:dyDescent="0.3">
      <c r="A190" s="161"/>
      <c r="B190" s="175" t="s">
        <v>77</v>
      </c>
      <c r="C190" s="355" t="s">
        <v>1747</v>
      </c>
      <c r="D190" s="356"/>
      <c r="E190" s="356"/>
      <c r="F190" s="356"/>
      <c r="G190" s="357"/>
      <c r="H190" s="162" t="s">
        <v>1659</v>
      </c>
      <c r="I190" s="66">
        <v>18</v>
      </c>
      <c r="J190" s="37"/>
      <c r="K190" s="17">
        <f t="shared" ref="K190" si="13">ROUNDUP(IF(H190&lt;&gt;"",I190*J190,""),2)</f>
        <v>0</v>
      </c>
      <c r="L190" s="52"/>
    </row>
    <row r="191" spans="1:12" s="2" customFormat="1" ht="12" customHeight="1" x14ac:dyDescent="0.25">
      <c r="A191" s="161"/>
      <c r="B191" s="175"/>
      <c r="C191" s="439"/>
      <c r="D191" s="440"/>
      <c r="E191" s="440"/>
      <c r="F191" s="440"/>
      <c r="G191" s="441"/>
      <c r="H191" s="162"/>
      <c r="I191" s="66"/>
      <c r="J191" s="67"/>
      <c r="K191" s="17"/>
    </row>
    <row r="192" spans="1:12" s="2" customFormat="1" ht="26.4" customHeight="1" x14ac:dyDescent="0.25">
      <c r="A192" s="161"/>
      <c r="B192" s="175" t="s">
        <v>80</v>
      </c>
      <c r="C192" s="355" t="s">
        <v>1748</v>
      </c>
      <c r="D192" s="356"/>
      <c r="E192" s="356"/>
      <c r="F192" s="356"/>
      <c r="G192" s="357"/>
      <c r="H192" s="162" t="s">
        <v>1659</v>
      </c>
      <c r="I192" s="66">
        <v>790</v>
      </c>
      <c r="J192" s="37"/>
      <c r="K192" s="17">
        <f t="shared" ref="K192" si="14">ROUNDUP(IF(H192&lt;&gt;"",I192*J192,""),2)</f>
        <v>0</v>
      </c>
    </row>
    <row r="193" spans="1:12" x14ac:dyDescent="0.3">
      <c r="A193" s="161"/>
      <c r="B193" s="175"/>
      <c r="C193" s="430"/>
      <c r="D193" s="431"/>
      <c r="E193" s="431"/>
      <c r="F193" s="431"/>
      <c r="G193" s="432"/>
      <c r="H193" s="162"/>
      <c r="I193" s="66"/>
      <c r="J193" s="67"/>
      <c r="K193" s="17"/>
      <c r="L193" s="2"/>
    </row>
    <row r="194" spans="1:12" ht="26.4" customHeight="1" x14ac:dyDescent="0.3">
      <c r="A194" s="160" t="s">
        <v>1640</v>
      </c>
      <c r="B194" s="175"/>
      <c r="C194" s="367" t="s">
        <v>1641</v>
      </c>
      <c r="D194" s="368"/>
      <c r="E194" s="368"/>
      <c r="F194" s="368"/>
      <c r="G194" s="369"/>
      <c r="H194" s="162"/>
      <c r="I194" s="66"/>
      <c r="J194" s="67"/>
      <c r="K194" s="17"/>
      <c r="L194" s="2"/>
    </row>
    <row r="195" spans="1:12" x14ac:dyDescent="0.3">
      <c r="A195" s="161"/>
      <c r="B195" s="175"/>
      <c r="C195" s="430"/>
      <c r="D195" s="431"/>
      <c r="E195" s="431"/>
      <c r="F195" s="431"/>
      <c r="G195" s="432"/>
      <c r="H195" s="162"/>
      <c r="I195" s="66"/>
      <c r="J195" s="67"/>
      <c r="K195" s="17"/>
      <c r="L195" s="2"/>
    </row>
    <row r="196" spans="1:12" ht="26.4" customHeight="1" x14ac:dyDescent="0.3">
      <c r="A196" s="161"/>
      <c r="B196" s="175" t="s">
        <v>1642</v>
      </c>
      <c r="C196" s="355" t="s">
        <v>1751</v>
      </c>
      <c r="D196" s="356"/>
      <c r="E196" s="356"/>
      <c r="F196" s="356"/>
      <c r="G196" s="357"/>
      <c r="H196" s="162" t="s">
        <v>1602</v>
      </c>
      <c r="I196" s="66">
        <v>600</v>
      </c>
      <c r="J196" s="37"/>
      <c r="K196" s="17">
        <f t="shared" ref="K196" si="15">ROUNDUP(IF(H196&lt;&gt;"",I196*J196,""),2)</f>
        <v>0</v>
      </c>
      <c r="L196" s="2"/>
    </row>
    <row r="197" spans="1:12" x14ac:dyDescent="0.3">
      <c r="A197" s="161"/>
      <c r="B197" s="175"/>
      <c r="C197" s="433" t="s">
        <v>1644</v>
      </c>
      <c r="D197" s="434"/>
      <c r="E197" s="434"/>
      <c r="F197" s="434"/>
      <c r="G197" s="435"/>
      <c r="H197" s="162"/>
      <c r="I197" s="66"/>
      <c r="J197" s="67"/>
      <c r="K197" s="17"/>
      <c r="L197" s="2"/>
    </row>
    <row r="198" spans="1:12" x14ac:dyDescent="0.3">
      <c r="A198" s="161"/>
      <c r="B198" s="175"/>
      <c r="C198" s="436"/>
      <c r="D198" s="437"/>
      <c r="E198" s="437"/>
      <c r="F198" s="437"/>
      <c r="G198" s="438"/>
      <c r="H198" s="162"/>
      <c r="I198" s="66"/>
      <c r="J198" s="67"/>
      <c r="K198" s="17"/>
      <c r="L198" s="2"/>
    </row>
    <row r="199" spans="1:12" ht="26.4" customHeight="1" x14ac:dyDescent="0.3">
      <c r="A199" s="161"/>
      <c r="B199" s="175" t="s">
        <v>1645</v>
      </c>
      <c r="C199" s="355" t="s">
        <v>1752</v>
      </c>
      <c r="D199" s="356"/>
      <c r="E199" s="356"/>
      <c r="F199" s="356"/>
      <c r="G199" s="357"/>
      <c r="H199" s="162" t="s">
        <v>1602</v>
      </c>
      <c r="I199" s="66">
        <v>36</v>
      </c>
      <c r="J199" s="37"/>
      <c r="K199" s="17">
        <f t="shared" ref="K199" si="16">ROUNDUP(IF(H199&lt;&gt;"",I199*J199,""),2)</f>
        <v>0</v>
      </c>
      <c r="L199" s="2"/>
    </row>
    <row r="200" spans="1:12" x14ac:dyDescent="0.3">
      <c r="A200" s="161"/>
      <c r="B200" s="161"/>
      <c r="C200" s="433" t="s">
        <v>1644</v>
      </c>
      <c r="D200" s="434"/>
      <c r="E200" s="434"/>
      <c r="F200" s="434"/>
      <c r="G200" s="435"/>
      <c r="H200" s="162"/>
      <c r="I200" s="166"/>
      <c r="J200" s="165"/>
      <c r="K200" s="178"/>
      <c r="L200" s="2"/>
    </row>
    <row r="201" spans="1:12" x14ac:dyDescent="0.3">
      <c r="A201" s="161"/>
      <c r="B201" s="161"/>
      <c r="C201" s="430"/>
      <c r="D201" s="431"/>
      <c r="E201" s="431"/>
      <c r="F201" s="431"/>
      <c r="G201" s="432"/>
      <c r="H201" s="162"/>
      <c r="I201" s="166"/>
      <c r="J201" s="165"/>
      <c r="K201" s="178"/>
      <c r="L201" s="2"/>
    </row>
    <row r="202" spans="1:12" x14ac:dyDescent="0.3">
      <c r="A202" s="161"/>
      <c r="B202" s="161"/>
      <c r="C202" s="430"/>
      <c r="D202" s="431"/>
      <c r="E202" s="431"/>
      <c r="F202" s="431"/>
      <c r="G202" s="432"/>
      <c r="H202" s="162"/>
      <c r="I202" s="166"/>
      <c r="J202" s="165"/>
      <c r="K202" s="178"/>
      <c r="L202" s="2"/>
    </row>
    <row r="203" spans="1:12" x14ac:dyDescent="0.3">
      <c r="A203" s="161"/>
      <c r="B203" s="161"/>
      <c r="C203" s="430"/>
      <c r="D203" s="431"/>
      <c r="E203" s="431"/>
      <c r="F203" s="431"/>
      <c r="G203" s="432"/>
      <c r="H203" s="162"/>
      <c r="I203" s="166"/>
      <c r="J203" s="165"/>
      <c r="K203" s="178"/>
      <c r="L203" s="2"/>
    </row>
    <row r="204" spans="1:12" x14ac:dyDescent="0.3">
      <c r="A204" s="161"/>
      <c r="B204" s="161"/>
      <c r="C204" s="430"/>
      <c r="D204" s="431"/>
      <c r="E204" s="431"/>
      <c r="F204" s="431"/>
      <c r="G204" s="432"/>
      <c r="H204" s="162"/>
      <c r="I204" s="166"/>
      <c r="J204" s="165"/>
      <c r="K204" s="178"/>
      <c r="L204" s="2"/>
    </row>
    <row r="205" spans="1:12" x14ac:dyDescent="0.3">
      <c r="A205" s="161"/>
      <c r="B205" s="161"/>
      <c r="C205" s="430"/>
      <c r="D205" s="431"/>
      <c r="E205" s="431"/>
      <c r="F205" s="431"/>
      <c r="G205" s="432"/>
      <c r="H205" s="162"/>
      <c r="I205" s="166"/>
      <c r="J205" s="165"/>
      <c r="K205" s="178"/>
      <c r="L205" s="2"/>
    </row>
    <row r="206" spans="1:12" x14ac:dyDescent="0.3">
      <c r="A206" s="161"/>
      <c r="B206" s="161"/>
      <c r="C206" s="430"/>
      <c r="D206" s="431"/>
      <c r="E206" s="431"/>
      <c r="F206" s="431"/>
      <c r="G206" s="432"/>
      <c r="H206" s="162"/>
      <c r="I206" s="166"/>
      <c r="J206" s="165"/>
      <c r="K206" s="178"/>
      <c r="L206" s="2"/>
    </row>
    <row r="207" spans="1:12" x14ac:dyDescent="0.3">
      <c r="A207" s="161"/>
      <c r="B207" s="161"/>
      <c r="C207" s="430"/>
      <c r="D207" s="431"/>
      <c r="E207" s="431"/>
      <c r="F207" s="431"/>
      <c r="G207" s="432"/>
      <c r="H207" s="162"/>
      <c r="I207" s="166"/>
      <c r="J207" s="165"/>
      <c r="K207" s="178"/>
      <c r="L207" s="2"/>
    </row>
    <row r="208" spans="1:12" x14ac:dyDescent="0.3">
      <c r="A208" s="161"/>
      <c r="B208" s="161"/>
      <c r="C208" s="430"/>
      <c r="D208" s="431"/>
      <c r="E208" s="431"/>
      <c r="F208" s="431"/>
      <c r="G208" s="432"/>
      <c r="H208" s="162"/>
      <c r="I208" s="166"/>
      <c r="J208" s="165"/>
      <c r="K208" s="178"/>
      <c r="L208" s="2"/>
    </row>
    <row r="209" spans="1:12" x14ac:dyDescent="0.3">
      <c r="A209" s="161"/>
      <c r="B209" s="161"/>
      <c r="C209" s="430"/>
      <c r="D209" s="431"/>
      <c r="E209" s="431"/>
      <c r="F209" s="431"/>
      <c r="G209" s="432"/>
      <c r="H209" s="162"/>
      <c r="I209" s="166"/>
      <c r="J209" s="165"/>
      <c r="K209" s="178"/>
      <c r="L209" s="2"/>
    </row>
    <row r="210" spans="1:12" x14ac:dyDescent="0.3">
      <c r="A210" s="161"/>
      <c r="B210" s="161"/>
      <c r="C210" s="430"/>
      <c r="D210" s="431"/>
      <c r="E210" s="431"/>
      <c r="F210" s="431"/>
      <c r="G210" s="432"/>
      <c r="H210" s="162"/>
      <c r="I210" s="166"/>
      <c r="J210" s="165"/>
      <c r="K210" s="178"/>
      <c r="L210" s="2"/>
    </row>
    <row r="211" spans="1:12" x14ac:dyDescent="0.3">
      <c r="A211" s="161"/>
      <c r="B211" s="161"/>
      <c r="C211" s="430"/>
      <c r="D211" s="431"/>
      <c r="E211" s="431"/>
      <c r="F211" s="431"/>
      <c r="G211" s="432"/>
      <c r="H211" s="162"/>
      <c r="I211" s="166"/>
      <c r="J211" s="165"/>
      <c r="K211" s="178"/>
      <c r="L211" s="2"/>
    </row>
    <row r="212" spans="1:12" x14ac:dyDescent="0.3">
      <c r="A212" s="161"/>
      <c r="B212" s="161"/>
      <c r="C212" s="430"/>
      <c r="D212" s="431"/>
      <c r="E212" s="431"/>
      <c r="F212" s="431"/>
      <c r="G212" s="432"/>
      <c r="H212" s="162"/>
      <c r="I212" s="166"/>
      <c r="J212" s="165"/>
      <c r="K212" s="178"/>
      <c r="L212" s="2"/>
    </row>
    <row r="213" spans="1:12" x14ac:dyDescent="0.3">
      <c r="A213" s="161"/>
      <c r="B213" s="161"/>
      <c r="C213" s="430"/>
      <c r="D213" s="431"/>
      <c r="E213" s="431"/>
      <c r="F213" s="431"/>
      <c r="G213" s="432"/>
      <c r="H213" s="162"/>
      <c r="I213" s="166"/>
      <c r="J213" s="165"/>
      <c r="K213" s="178"/>
      <c r="L213" s="2"/>
    </row>
    <row r="214" spans="1:12" x14ac:dyDescent="0.3">
      <c r="A214" s="161"/>
      <c r="B214" s="161"/>
      <c r="C214" s="430"/>
      <c r="D214" s="431"/>
      <c r="E214" s="431"/>
      <c r="F214" s="431"/>
      <c r="G214" s="432"/>
      <c r="H214" s="162"/>
      <c r="I214" s="166"/>
      <c r="J214" s="165"/>
      <c r="K214" s="178"/>
      <c r="L214" s="2"/>
    </row>
    <row r="215" spans="1:12" x14ac:dyDescent="0.3">
      <c r="A215" s="161"/>
      <c r="B215" s="161"/>
      <c r="C215" s="430"/>
      <c r="D215" s="431"/>
      <c r="E215" s="431"/>
      <c r="F215" s="431"/>
      <c r="G215" s="432"/>
      <c r="H215" s="162"/>
      <c r="I215" s="166"/>
      <c r="J215" s="165"/>
      <c r="K215" s="178"/>
    </row>
    <row r="216" spans="1:12" x14ac:dyDescent="0.3">
      <c r="A216" s="161"/>
      <c r="B216" s="161"/>
      <c r="C216" s="430"/>
      <c r="D216" s="431"/>
      <c r="E216" s="431"/>
      <c r="F216" s="431"/>
      <c r="G216" s="432"/>
      <c r="H216" s="162"/>
      <c r="I216" s="166"/>
      <c r="J216" s="165"/>
      <c r="K216" s="178"/>
    </row>
    <row r="217" spans="1:12" x14ac:dyDescent="0.3">
      <c r="A217" s="161"/>
      <c r="B217" s="161"/>
      <c r="C217" s="430"/>
      <c r="D217" s="431"/>
      <c r="E217" s="431"/>
      <c r="F217" s="431"/>
      <c r="G217" s="432"/>
      <c r="H217" s="162"/>
      <c r="I217" s="166"/>
      <c r="J217" s="165"/>
      <c r="K217" s="178"/>
    </row>
    <row r="218" spans="1:12" x14ac:dyDescent="0.3">
      <c r="A218" s="395" t="s">
        <v>103</v>
      </c>
      <c r="B218" s="486"/>
      <c r="C218" s="486"/>
      <c r="D218" s="486"/>
      <c r="E218" s="486"/>
      <c r="F218" s="486"/>
      <c r="G218" s="486"/>
      <c r="H218" s="486"/>
      <c r="I218" s="486"/>
      <c r="J218" s="487"/>
      <c r="K218" s="5">
        <f>SUM(K172:K217)</f>
        <v>0</v>
      </c>
    </row>
    <row r="219" spans="1:12" x14ac:dyDescent="0.3">
      <c r="A219" s="420" t="s">
        <v>1653</v>
      </c>
      <c r="B219" s="421"/>
      <c r="C219" s="421"/>
      <c r="D219" s="421"/>
      <c r="E219" s="421"/>
      <c r="F219" s="421"/>
      <c r="G219" s="421"/>
      <c r="H219" s="421"/>
      <c r="I219" s="421"/>
      <c r="J219" s="421"/>
      <c r="K219" s="422"/>
    </row>
    <row r="220" spans="1:12" x14ac:dyDescent="0.3">
      <c r="A220" s="423"/>
      <c r="B220" s="424"/>
      <c r="C220" s="424"/>
      <c r="D220" s="424"/>
      <c r="E220" s="424"/>
      <c r="F220" s="424"/>
      <c r="G220" s="424"/>
      <c r="H220" s="424"/>
      <c r="I220" s="424"/>
      <c r="J220" s="424"/>
      <c r="K220" s="425"/>
    </row>
    <row r="221" spans="1:12" x14ac:dyDescent="0.3">
      <c r="A221" s="426" t="s">
        <v>105</v>
      </c>
      <c r="B221" s="426"/>
      <c r="C221" s="426"/>
      <c r="D221" s="426"/>
      <c r="E221" s="426"/>
      <c r="F221" s="426"/>
      <c r="G221" s="426"/>
      <c r="H221" s="426"/>
      <c r="I221" s="426"/>
      <c r="J221" s="426"/>
      <c r="K221" s="5">
        <f>K218</f>
        <v>0</v>
      </c>
    </row>
    <row r="222" spans="1:12" x14ac:dyDescent="0.3">
      <c r="A222" s="158"/>
      <c r="B222" s="158"/>
      <c r="C222" s="442"/>
      <c r="D222" s="443"/>
      <c r="E222" s="443"/>
      <c r="F222" s="443"/>
      <c r="G222" s="444"/>
      <c r="H222" s="159"/>
      <c r="I222" s="176"/>
      <c r="J222" s="177"/>
      <c r="K222" s="20"/>
    </row>
    <row r="223" spans="1:12" x14ac:dyDescent="0.3">
      <c r="A223" s="78" t="s">
        <v>1753</v>
      </c>
      <c r="B223" s="87"/>
      <c r="C223" s="367" t="s">
        <v>1754</v>
      </c>
      <c r="D223" s="368"/>
      <c r="E223" s="368"/>
      <c r="F223" s="368"/>
      <c r="G223" s="369"/>
      <c r="H223" s="60"/>
      <c r="I223" s="66"/>
      <c r="J223" s="67"/>
      <c r="K223" s="17"/>
    </row>
    <row r="224" spans="1:12" x14ac:dyDescent="0.3">
      <c r="A224" s="87"/>
      <c r="B224" s="79"/>
      <c r="C224" s="433"/>
      <c r="D224" s="434"/>
      <c r="E224" s="434"/>
      <c r="F224" s="434"/>
      <c r="G224" s="435"/>
      <c r="H224" s="60"/>
      <c r="I224" s="66"/>
      <c r="J224" s="67"/>
      <c r="K224" s="17"/>
    </row>
    <row r="225" spans="1:12" x14ac:dyDescent="0.3">
      <c r="A225" s="161"/>
      <c r="B225" s="79" t="s">
        <v>77</v>
      </c>
      <c r="C225" s="433" t="s">
        <v>1755</v>
      </c>
      <c r="D225" s="434"/>
      <c r="E225" s="434"/>
      <c r="F225" s="434"/>
      <c r="G225" s="435"/>
      <c r="H225" s="162" t="s">
        <v>1659</v>
      </c>
      <c r="I225" s="66">
        <v>3500</v>
      </c>
      <c r="J225" s="37"/>
      <c r="K225" s="17">
        <f t="shared" ref="K225" si="17">ROUNDUP(IF(H225&lt;&gt;"",I225*J225,""),2)</f>
        <v>0</v>
      </c>
      <c r="L225" s="2"/>
    </row>
    <row r="226" spans="1:12" x14ac:dyDescent="0.3">
      <c r="A226" s="161"/>
      <c r="B226" s="79"/>
      <c r="C226" s="433"/>
      <c r="D226" s="434"/>
      <c r="E226" s="434"/>
      <c r="F226" s="434"/>
      <c r="G226" s="435"/>
      <c r="H226" s="182"/>
      <c r="I226" s="66"/>
      <c r="J226" s="67"/>
      <c r="K226" s="17"/>
      <c r="L226" s="2"/>
    </row>
    <row r="227" spans="1:12" x14ac:dyDescent="0.3">
      <c r="A227" s="161"/>
      <c r="B227" s="79" t="s">
        <v>80</v>
      </c>
      <c r="C227" s="433" t="s">
        <v>1756</v>
      </c>
      <c r="D227" s="434"/>
      <c r="E227" s="434"/>
      <c r="F227" s="434"/>
      <c r="G227" s="435"/>
      <c r="H227" s="162" t="s">
        <v>1659</v>
      </c>
      <c r="I227" s="66">
        <v>900</v>
      </c>
      <c r="J227" s="37"/>
      <c r="K227" s="17">
        <f t="shared" ref="K227" si="18">ROUNDUP(IF(H227&lt;&gt;"",I227*J227,""),2)</f>
        <v>0</v>
      </c>
      <c r="L227" s="2"/>
    </row>
    <row r="228" spans="1:12" ht="13.2" customHeight="1" x14ac:dyDescent="0.3">
      <c r="A228" s="161"/>
      <c r="B228" s="79"/>
      <c r="C228" s="433"/>
      <c r="D228" s="434"/>
      <c r="E228" s="434"/>
      <c r="F228" s="434"/>
      <c r="G228" s="435"/>
      <c r="H228" s="162"/>
      <c r="I228" s="166"/>
      <c r="J228" s="165"/>
      <c r="K228" s="178"/>
    </row>
    <row r="229" spans="1:12" x14ac:dyDescent="0.3">
      <c r="A229" s="161"/>
      <c r="B229" s="161"/>
      <c r="C229" s="430"/>
      <c r="D229" s="431"/>
      <c r="E229" s="431"/>
      <c r="F229" s="431"/>
      <c r="G229" s="432"/>
      <c r="H229" s="162"/>
      <c r="I229" s="166"/>
      <c r="J229" s="165"/>
      <c r="K229" s="178"/>
      <c r="L229" s="2"/>
    </row>
    <row r="230" spans="1:12" x14ac:dyDescent="0.3">
      <c r="A230" s="161"/>
      <c r="B230" s="161"/>
      <c r="C230" s="430"/>
      <c r="D230" s="431"/>
      <c r="E230" s="431"/>
      <c r="F230" s="431"/>
      <c r="G230" s="432"/>
      <c r="H230" s="162"/>
      <c r="I230" s="166"/>
      <c r="J230" s="165"/>
      <c r="K230" s="178"/>
    </row>
    <row r="231" spans="1:12" x14ac:dyDescent="0.3">
      <c r="A231" s="161"/>
      <c r="B231" s="161"/>
      <c r="C231" s="430"/>
      <c r="D231" s="431"/>
      <c r="E231" s="431"/>
      <c r="F231" s="431"/>
      <c r="G231" s="432"/>
      <c r="H231" s="162"/>
      <c r="I231" s="166"/>
      <c r="J231" s="165"/>
      <c r="K231" s="178"/>
    </row>
    <row r="232" spans="1:12" x14ac:dyDescent="0.3">
      <c r="A232" s="161"/>
      <c r="B232" s="161"/>
      <c r="C232" s="430"/>
      <c r="D232" s="431"/>
      <c r="E232" s="431"/>
      <c r="F232" s="431"/>
      <c r="G232" s="432"/>
      <c r="H232" s="162"/>
      <c r="I232" s="166"/>
      <c r="J232" s="165"/>
      <c r="K232" s="178"/>
    </row>
    <row r="233" spans="1:12" x14ac:dyDescent="0.3">
      <c r="A233" s="161"/>
      <c r="B233" s="161"/>
      <c r="C233" s="430"/>
      <c r="D233" s="431"/>
      <c r="E233" s="431"/>
      <c r="F233" s="431"/>
      <c r="G233" s="432"/>
      <c r="H233" s="162"/>
      <c r="I233" s="166"/>
      <c r="J233" s="165"/>
      <c r="K233" s="178"/>
      <c r="L233" s="2"/>
    </row>
    <row r="234" spans="1:12" x14ac:dyDescent="0.3">
      <c r="A234" s="161"/>
      <c r="B234" s="161"/>
      <c r="C234" s="430"/>
      <c r="D234" s="431"/>
      <c r="E234" s="431"/>
      <c r="F234" s="431"/>
      <c r="G234" s="432"/>
      <c r="H234" s="162"/>
      <c r="I234" s="166"/>
      <c r="J234" s="165"/>
      <c r="K234" s="178"/>
      <c r="L234" s="2"/>
    </row>
    <row r="235" spans="1:12" x14ac:dyDescent="0.3">
      <c r="A235" s="161"/>
      <c r="B235" s="161"/>
      <c r="C235" s="430"/>
      <c r="D235" s="431"/>
      <c r="E235" s="431"/>
      <c r="F235" s="431"/>
      <c r="G235" s="432"/>
      <c r="H235" s="162"/>
      <c r="I235" s="166"/>
      <c r="J235" s="165"/>
      <c r="K235" s="178"/>
      <c r="L235" s="2"/>
    </row>
    <row r="236" spans="1:12" x14ac:dyDescent="0.3">
      <c r="A236" s="161"/>
      <c r="B236" s="161"/>
      <c r="C236" s="430"/>
      <c r="D236" s="431"/>
      <c r="E236" s="431"/>
      <c r="F236" s="431"/>
      <c r="G236" s="432"/>
      <c r="H236" s="162"/>
      <c r="I236" s="166"/>
      <c r="J236" s="165"/>
      <c r="K236" s="178"/>
      <c r="L236" s="2"/>
    </row>
    <row r="237" spans="1:12" x14ac:dyDescent="0.3">
      <c r="A237" s="161"/>
      <c r="B237" s="161"/>
      <c r="C237" s="430"/>
      <c r="D237" s="431"/>
      <c r="E237" s="431"/>
      <c r="F237" s="431"/>
      <c r="G237" s="432"/>
      <c r="H237" s="162"/>
      <c r="I237" s="166"/>
      <c r="J237" s="165"/>
      <c r="K237" s="178"/>
      <c r="L237" s="2"/>
    </row>
    <row r="238" spans="1:12" x14ac:dyDescent="0.3">
      <c r="A238" s="161"/>
      <c r="B238" s="161"/>
      <c r="C238" s="430"/>
      <c r="D238" s="431"/>
      <c r="E238" s="431"/>
      <c r="F238" s="431"/>
      <c r="G238" s="432"/>
      <c r="H238" s="162"/>
      <c r="I238" s="166"/>
      <c r="J238" s="165"/>
      <c r="K238" s="178"/>
      <c r="L238" s="2"/>
    </row>
    <row r="239" spans="1:12" x14ac:dyDescent="0.3">
      <c r="A239" s="161"/>
      <c r="B239" s="161"/>
      <c r="C239" s="430"/>
      <c r="D239" s="431"/>
      <c r="E239" s="431"/>
      <c r="F239" s="431"/>
      <c r="G239" s="432"/>
      <c r="H239" s="162"/>
      <c r="I239" s="166"/>
      <c r="J239" s="165"/>
      <c r="K239" s="178"/>
      <c r="L239" s="2"/>
    </row>
    <row r="240" spans="1:12" x14ac:dyDescent="0.3">
      <c r="A240" s="161"/>
      <c r="B240" s="161"/>
      <c r="C240" s="430"/>
      <c r="D240" s="431"/>
      <c r="E240" s="431"/>
      <c r="F240" s="431"/>
      <c r="G240" s="432"/>
      <c r="H240" s="162"/>
      <c r="I240" s="166"/>
      <c r="J240" s="165"/>
      <c r="K240" s="178"/>
      <c r="L240" s="2"/>
    </row>
    <row r="241" spans="1:12" x14ac:dyDescent="0.3">
      <c r="A241" s="161"/>
      <c r="B241" s="161"/>
      <c r="C241" s="430"/>
      <c r="D241" s="431"/>
      <c r="E241" s="431"/>
      <c r="F241" s="431"/>
      <c r="G241" s="432"/>
      <c r="H241" s="162"/>
      <c r="I241" s="166"/>
      <c r="J241" s="165"/>
      <c r="K241" s="178"/>
      <c r="L241" s="2"/>
    </row>
    <row r="242" spans="1:12" x14ac:dyDescent="0.3">
      <c r="A242" s="161"/>
      <c r="B242" s="161"/>
      <c r="C242" s="430"/>
      <c r="D242" s="431"/>
      <c r="E242" s="431"/>
      <c r="F242" s="431"/>
      <c r="G242" s="432"/>
      <c r="H242" s="162"/>
      <c r="I242" s="166"/>
      <c r="J242" s="165"/>
      <c r="K242" s="178"/>
      <c r="L242" s="2"/>
    </row>
    <row r="243" spans="1:12" x14ac:dyDescent="0.3">
      <c r="A243" s="161"/>
      <c r="B243" s="161"/>
      <c r="C243" s="430"/>
      <c r="D243" s="431"/>
      <c r="E243" s="431"/>
      <c r="F243" s="431"/>
      <c r="G243" s="432"/>
      <c r="H243" s="162"/>
      <c r="I243" s="166"/>
      <c r="J243" s="165"/>
      <c r="K243" s="178"/>
    </row>
    <row r="244" spans="1:12" x14ac:dyDescent="0.3">
      <c r="A244" s="161"/>
      <c r="B244" s="161"/>
      <c r="C244" s="430"/>
      <c r="D244" s="431"/>
      <c r="E244" s="431"/>
      <c r="F244" s="431"/>
      <c r="G244" s="432"/>
      <c r="H244" s="162"/>
      <c r="I244" s="166"/>
      <c r="J244" s="165"/>
      <c r="K244" s="178"/>
    </row>
    <row r="245" spans="1:12" x14ac:dyDescent="0.3">
      <c r="A245" s="161"/>
      <c r="B245" s="161"/>
      <c r="C245" s="430"/>
      <c r="D245" s="431"/>
      <c r="E245" s="431"/>
      <c r="F245" s="431"/>
      <c r="G245" s="432"/>
      <c r="H245" s="162"/>
      <c r="I245" s="166"/>
      <c r="J245" s="165"/>
      <c r="K245" s="178"/>
    </row>
    <row r="246" spans="1:12" x14ac:dyDescent="0.3">
      <c r="A246" s="161"/>
      <c r="B246" s="161"/>
      <c r="C246" s="430"/>
      <c r="D246" s="431"/>
      <c r="E246" s="431"/>
      <c r="F246" s="431"/>
      <c r="G246" s="432"/>
      <c r="H246" s="162"/>
      <c r="I246" s="166"/>
      <c r="J246" s="165"/>
      <c r="K246" s="178"/>
    </row>
    <row r="247" spans="1:12" x14ac:dyDescent="0.3">
      <c r="A247" s="161"/>
      <c r="B247" s="161"/>
      <c r="C247" s="430"/>
      <c r="D247" s="431"/>
      <c r="E247" s="431"/>
      <c r="F247" s="431"/>
      <c r="G247" s="432"/>
      <c r="H247" s="162"/>
      <c r="I247" s="166"/>
      <c r="J247" s="165"/>
      <c r="K247" s="178"/>
    </row>
    <row r="248" spans="1:12" x14ac:dyDescent="0.3">
      <c r="A248" s="161"/>
      <c r="B248" s="161"/>
      <c r="C248" s="430"/>
      <c r="D248" s="431"/>
      <c r="E248" s="431"/>
      <c r="F248" s="431"/>
      <c r="G248" s="432"/>
      <c r="H248" s="162"/>
      <c r="I248" s="166"/>
      <c r="J248" s="165"/>
      <c r="K248" s="178"/>
    </row>
    <row r="249" spans="1:12" x14ac:dyDescent="0.3">
      <c r="A249" s="161"/>
      <c r="B249" s="161"/>
      <c r="C249" s="430"/>
      <c r="D249" s="431"/>
      <c r="E249" s="431"/>
      <c r="F249" s="431"/>
      <c r="G249" s="432"/>
      <c r="H249" s="162"/>
      <c r="I249" s="166"/>
      <c r="J249" s="165"/>
      <c r="K249" s="178"/>
    </row>
    <row r="250" spans="1:12" x14ac:dyDescent="0.3">
      <c r="A250" s="161"/>
      <c r="B250" s="161"/>
      <c r="C250" s="430"/>
      <c r="D250" s="431"/>
      <c r="E250" s="431"/>
      <c r="F250" s="431"/>
      <c r="G250" s="432"/>
      <c r="H250" s="162"/>
      <c r="I250" s="166"/>
      <c r="J250" s="165"/>
      <c r="K250" s="178"/>
    </row>
    <row r="251" spans="1:12" x14ac:dyDescent="0.3">
      <c r="A251" s="161"/>
      <c r="B251" s="161"/>
      <c r="C251" s="430"/>
      <c r="D251" s="431"/>
      <c r="E251" s="431"/>
      <c r="F251" s="431"/>
      <c r="G251" s="432"/>
      <c r="H251" s="162"/>
      <c r="I251" s="166"/>
      <c r="J251" s="165"/>
      <c r="K251" s="178"/>
    </row>
    <row r="252" spans="1:12" x14ac:dyDescent="0.3">
      <c r="A252" s="161"/>
      <c r="B252" s="161"/>
      <c r="C252" s="430"/>
      <c r="D252" s="431"/>
      <c r="E252" s="431"/>
      <c r="F252" s="431"/>
      <c r="G252" s="432"/>
      <c r="H252" s="162"/>
      <c r="I252" s="166"/>
      <c r="J252" s="165"/>
      <c r="K252" s="178"/>
    </row>
    <row r="253" spans="1:12" x14ac:dyDescent="0.3">
      <c r="A253" s="161"/>
      <c r="B253" s="161"/>
      <c r="C253" s="430"/>
      <c r="D253" s="431"/>
      <c r="E253" s="431"/>
      <c r="F253" s="431"/>
      <c r="G253" s="432"/>
      <c r="H253" s="162"/>
      <c r="I253" s="166"/>
      <c r="J253" s="165"/>
      <c r="K253" s="178"/>
    </row>
    <row r="254" spans="1:12" x14ac:dyDescent="0.3">
      <c r="A254" s="161"/>
      <c r="B254" s="161"/>
      <c r="C254" s="430"/>
      <c r="D254" s="431"/>
      <c r="E254" s="431"/>
      <c r="F254" s="431"/>
      <c r="G254" s="432"/>
      <c r="H254" s="162"/>
      <c r="I254" s="166"/>
      <c r="J254" s="165"/>
      <c r="K254" s="178"/>
    </row>
    <row r="255" spans="1:12" x14ac:dyDescent="0.3">
      <c r="A255" s="161"/>
      <c r="B255" s="161"/>
      <c r="C255" s="430"/>
      <c r="D255" s="431"/>
      <c r="E255" s="431"/>
      <c r="F255" s="431"/>
      <c r="G255" s="432"/>
      <c r="H255" s="162"/>
      <c r="I255" s="166"/>
      <c r="J255" s="165"/>
      <c r="K255" s="178"/>
    </row>
    <row r="256" spans="1:12" x14ac:dyDescent="0.3">
      <c r="A256" s="161"/>
      <c r="B256" s="161"/>
      <c r="C256" s="430"/>
      <c r="D256" s="431"/>
      <c r="E256" s="431"/>
      <c r="F256" s="431"/>
      <c r="G256" s="432"/>
      <c r="H256" s="162"/>
      <c r="I256" s="166"/>
      <c r="J256" s="165"/>
      <c r="K256" s="178"/>
    </row>
    <row r="257" spans="1:15" x14ac:dyDescent="0.3">
      <c r="A257" s="161"/>
      <c r="B257" s="161"/>
      <c r="C257" s="430"/>
      <c r="D257" s="431"/>
      <c r="E257" s="431"/>
      <c r="F257" s="431"/>
      <c r="G257" s="432"/>
      <c r="H257" s="162"/>
      <c r="I257" s="166"/>
      <c r="J257" s="165"/>
      <c r="K257" s="178"/>
    </row>
    <row r="258" spans="1:15" x14ac:dyDescent="0.3">
      <c r="A258" s="161"/>
      <c r="B258" s="161"/>
      <c r="C258" s="430"/>
      <c r="D258" s="431"/>
      <c r="E258" s="431"/>
      <c r="F258" s="431"/>
      <c r="G258" s="432"/>
      <c r="H258" s="162"/>
      <c r="I258" s="166"/>
      <c r="J258" s="165"/>
      <c r="K258" s="178"/>
    </row>
    <row r="259" spans="1:15" x14ac:dyDescent="0.3">
      <c r="A259" s="161"/>
      <c r="B259" s="161"/>
      <c r="C259" s="430"/>
      <c r="D259" s="431"/>
      <c r="E259" s="431"/>
      <c r="F259" s="431"/>
      <c r="G259" s="432"/>
      <c r="H259" s="162"/>
      <c r="I259" s="166"/>
      <c r="J259" s="165"/>
      <c r="K259" s="178"/>
      <c r="L259" s="2"/>
      <c r="M259" s="2"/>
      <c r="N259" s="2"/>
      <c r="O259" s="2"/>
    </row>
    <row r="260" spans="1:15" x14ac:dyDescent="0.3">
      <c r="A260" s="161"/>
      <c r="B260" s="161"/>
      <c r="C260" s="430"/>
      <c r="D260" s="431"/>
      <c r="E260" s="431"/>
      <c r="F260" s="431"/>
      <c r="G260" s="432"/>
      <c r="H260" s="162"/>
      <c r="I260" s="166"/>
      <c r="J260" s="165"/>
      <c r="K260" s="178"/>
      <c r="L260" s="2"/>
      <c r="M260" s="2"/>
      <c r="N260" s="2"/>
      <c r="O260" s="2"/>
    </row>
    <row r="261" spans="1:15" x14ac:dyDescent="0.3">
      <c r="A261" s="161"/>
      <c r="B261" s="161"/>
      <c r="C261" s="430"/>
      <c r="D261" s="431"/>
      <c r="E261" s="431"/>
      <c r="F261" s="431"/>
      <c r="G261" s="432"/>
      <c r="H261" s="162"/>
      <c r="I261" s="166"/>
      <c r="J261" s="165"/>
      <c r="K261" s="178"/>
      <c r="L261" s="2"/>
      <c r="M261" s="2"/>
      <c r="N261" s="2"/>
      <c r="O261" s="2"/>
    </row>
    <row r="262" spans="1:15" x14ac:dyDescent="0.3">
      <c r="A262" s="161"/>
      <c r="B262" s="161"/>
      <c r="C262" s="430"/>
      <c r="D262" s="431"/>
      <c r="E262" s="431"/>
      <c r="F262" s="431"/>
      <c r="G262" s="432"/>
      <c r="H262" s="162"/>
      <c r="I262" s="166"/>
      <c r="J262" s="165"/>
      <c r="K262" s="178"/>
      <c r="L262" s="2"/>
      <c r="M262" s="2"/>
      <c r="N262" s="2"/>
      <c r="O262" s="2"/>
    </row>
    <row r="263" spans="1:15" ht="15" thickBot="1" x14ac:dyDescent="0.35">
      <c r="A263" s="161"/>
      <c r="B263" s="161"/>
      <c r="C263" s="430"/>
      <c r="D263" s="431"/>
      <c r="E263" s="431"/>
      <c r="F263" s="431"/>
      <c r="G263" s="432"/>
      <c r="H263" s="162"/>
      <c r="I263" s="166"/>
      <c r="J263" s="165"/>
      <c r="K263" s="178"/>
      <c r="L263" s="2"/>
      <c r="M263" s="2"/>
      <c r="N263" s="2"/>
      <c r="O263" s="2"/>
    </row>
    <row r="264" spans="1:15" ht="15.6" thickTop="1" thickBot="1" x14ac:dyDescent="0.35">
      <c r="A264" s="161"/>
      <c r="B264" s="161"/>
      <c r="C264" s="430"/>
      <c r="D264" s="431"/>
      <c r="E264" s="431"/>
      <c r="F264" s="431"/>
      <c r="G264" s="432"/>
      <c r="H264" s="162"/>
      <c r="I264" s="166"/>
      <c r="J264" s="165"/>
      <c r="K264" s="178"/>
      <c r="L264" s="2"/>
      <c r="M264" s="2"/>
      <c r="N264" s="2"/>
      <c r="O264" s="209"/>
    </row>
    <row r="265" spans="1:15" ht="15" thickTop="1" x14ac:dyDescent="0.3">
      <c r="A265" s="161"/>
      <c r="B265" s="161"/>
      <c r="C265" s="430"/>
      <c r="D265" s="431"/>
      <c r="E265" s="431"/>
      <c r="F265" s="431"/>
      <c r="G265" s="432"/>
      <c r="H265" s="162"/>
      <c r="I265" s="166"/>
      <c r="J265" s="165"/>
      <c r="K265" s="178"/>
      <c r="L265" s="2"/>
      <c r="M265" s="2"/>
      <c r="N265" s="2"/>
      <c r="O265" s="2"/>
    </row>
    <row r="266" spans="1:15" x14ac:dyDescent="0.3">
      <c r="A266" s="161"/>
      <c r="B266" s="161"/>
      <c r="C266" s="430"/>
      <c r="D266" s="431"/>
      <c r="E266" s="431"/>
      <c r="F266" s="431"/>
      <c r="G266" s="432"/>
      <c r="H266" s="162"/>
      <c r="I266" s="166"/>
      <c r="J266" s="165"/>
      <c r="K266" s="178"/>
      <c r="L266" s="2"/>
      <c r="M266" s="2"/>
      <c r="N266" s="2"/>
      <c r="O266" s="2"/>
    </row>
    <row r="267" spans="1:15" x14ac:dyDescent="0.3">
      <c r="A267" s="161"/>
      <c r="B267" s="161"/>
      <c r="C267" s="430"/>
      <c r="D267" s="431"/>
      <c r="E267" s="431"/>
      <c r="F267" s="431"/>
      <c r="G267" s="432"/>
      <c r="H267" s="162"/>
      <c r="I267" s="166"/>
      <c r="J267" s="165"/>
      <c r="K267" s="178"/>
      <c r="L267" s="2"/>
      <c r="M267" s="2"/>
      <c r="N267" s="2"/>
      <c r="O267" s="2"/>
    </row>
    <row r="268" spans="1:15" x14ac:dyDescent="0.3">
      <c r="A268" s="161"/>
      <c r="B268" s="161"/>
      <c r="C268" s="430"/>
      <c r="D268" s="431"/>
      <c r="E268" s="431"/>
      <c r="F268" s="431"/>
      <c r="G268" s="432"/>
      <c r="H268" s="162"/>
      <c r="I268" s="166"/>
      <c r="J268" s="165"/>
      <c r="K268" s="178"/>
      <c r="L268" s="2"/>
      <c r="M268" s="2"/>
      <c r="N268" s="2"/>
      <c r="O268" s="2"/>
    </row>
    <row r="269" spans="1:15" x14ac:dyDescent="0.3">
      <c r="A269" s="161"/>
      <c r="B269" s="161"/>
      <c r="C269" s="430"/>
      <c r="D269" s="431"/>
      <c r="E269" s="431"/>
      <c r="F269" s="431"/>
      <c r="G269" s="432"/>
      <c r="H269" s="162"/>
      <c r="I269" s="166"/>
      <c r="J269" s="165"/>
      <c r="K269" s="178"/>
      <c r="L269" s="2"/>
      <c r="M269" s="2"/>
      <c r="N269" s="2"/>
      <c r="O269" s="2"/>
    </row>
    <row r="270" spans="1:15" x14ac:dyDescent="0.3">
      <c r="A270" s="161"/>
      <c r="B270" s="161"/>
      <c r="C270" s="430"/>
      <c r="D270" s="431"/>
      <c r="E270" s="431"/>
      <c r="F270" s="431"/>
      <c r="G270" s="432"/>
      <c r="H270" s="162"/>
      <c r="I270" s="166"/>
      <c r="J270" s="165"/>
      <c r="K270" s="178"/>
      <c r="L270" s="2"/>
      <c r="M270" s="2"/>
      <c r="N270" s="2"/>
      <c r="O270" s="2"/>
    </row>
    <row r="271" spans="1:15" x14ac:dyDescent="0.3">
      <c r="A271" s="161"/>
      <c r="B271" s="161"/>
      <c r="C271" s="430"/>
      <c r="D271" s="431"/>
      <c r="E271" s="431"/>
      <c r="F271" s="431"/>
      <c r="G271" s="432"/>
      <c r="H271" s="162"/>
      <c r="I271" s="166"/>
      <c r="J271" s="165"/>
      <c r="K271" s="178"/>
      <c r="L271" s="2"/>
      <c r="M271" s="2"/>
      <c r="N271" s="2"/>
      <c r="O271" s="2"/>
    </row>
    <row r="272" spans="1:15" x14ac:dyDescent="0.3">
      <c r="A272" s="161"/>
      <c r="B272" s="161"/>
      <c r="C272" s="430"/>
      <c r="D272" s="431"/>
      <c r="E272" s="431"/>
      <c r="F272" s="431"/>
      <c r="G272" s="432"/>
      <c r="H272" s="162"/>
      <c r="I272" s="166"/>
      <c r="J272" s="165"/>
      <c r="K272" s="178"/>
      <c r="L272" s="2"/>
      <c r="M272" s="2"/>
      <c r="N272" s="2"/>
      <c r="O272" s="2"/>
    </row>
    <row r="273" spans="1:15" x14ac:dyDescent="0.3">
      <c r="A273" s="161"/>
      <c r="B273" s="161"/>
      <c r="C273" s="430"/>
      <c r="D273" s="431"/>
      <c r="E273" s="431"/>
      <c r="F273" s="431"/>
      <c r="G273" s="432"/>
      <c r="H273" s="162"/>
      <c r="I273" s="166"/>
      <c r="J273" s="165"/>
      <c r="K273" s="178"/>
      <c r="L273" s="2"/>
      <c r="M273" s="2"/>
      <c r="N273" s="2"/>
      <c r="O273" s="2"/>
    </row>
    <row r="274" spans="1:15" x14ac:dyDescent="0.3">
      <c r="A274" s="373" t="s">
        <v>103</v>
      </c>
      <c r="B274" s="373"/>
      <c r="C274" s="373"/>
      <c r="D274" s="373"/>
      <c r="E274" s="373"/>
      <c r="F274" s="373"/>
      <c r="G274" s="373"/>
      <c r="H274" s="373"/>
      <c r="I274" s="373"/>
      <c r="J274" s="373"/>
      <c r="K274" s="5">
        <f>SUM(K221:K273)</f>
        <v>0</v>
      </c>
      <c r="L274" s="2"/>
      <c r="M274" s="2"/>
      <c r="N274" s="2"/>
      <c r="O274" s="2"/>
    </row>
    <row r="275" spans="1:15" x14ac:dyDescent="0.3">
      <c r="A275" s="420" t="s">
        <v>1664</v>
      </c>
      <c r="B275" s="421"/>
      <c r="C275" s="421"/>
      <c r="D275" s="421"/>
      <c r="E275" s="421"/>
      <c r="F275" s="421"/>
      <c r="G275" s="421"/>
      <c r="H275" s="421"/>
      <c r="I275" s="421"/>
      <c r="J275" s="421"/>
      <c r="K275" s="422"/>
      <c r="L275" s="2"/>
    </row>
    <row r="276" spans="1:15" x14ac:dyDescent="0.3">
      <c r="A276" s="423"/>
      <c r="B276" s="424"/>
      <c r="C276" s="424"/>
      <c r="D276" s="424"/>
      <c r="E276" s="424"/>
      <c r="F276" s="424"/>
      <c r="G276" s="424"/>
      <c r="H276" s="424"/>
      <c r="I276" s="424"/>
      <c r="J276" s="424"/>
      <c r="K276" s="425"/>
      <c r="L276" s="2"/>
    </row>
    <row r="277" spans="1:15" x14ac:dyDescent="0.3">
      <c r="A277" s="426" t="s">
        <v>105</v>
      </c>
      <c r="B277" s="426"/>
      <c r="C277" s="426"/>
      <c r="D277" s="426"/>
      <c r="E277" s="426"/>
      <c r="F277" s="426"/>
      <c r="G277" s="426"/>
      <c r="H277" s="426"/>
      <c r="I277" s="426"/>
      <c r="J277" s="426"/>
      <c r="K277" s="5">
        <f>K274</f>
        <v>0</v>
      </c>
      <c r="L277" s="2"/>
    </row>
    <row r="278" spans="1:15" x14ac:dyDescent="0.3">
      <c r="A278" s="158"/>
      <c r="B278" s="158"/>
      <c r="C278" s="442"/>
      <c r="D278" s="443"/>
      <c r="E278" s="443"/>
      <c r="F278" s="443"/>
      <c r="G278" s="444"/>
      <c r="H278" s="159"/>
      <c r="I278" s="176"/>
      <c r="J278" s="177"/>
      <c r="K278" s="20"/>
      <c r="L278" s="2"/>
    </row>
    <row r="279" spans="1:15" x14ac:dyDescent="0.3">
      <c r="A279" s="78" t="s">
        <v>1665</v>
      </c>
      <c r="B279" s="78"/>
      <c r="C279" s="451" t="s">
        <v>1666</v>
      </c>
      <c r="D279" s="452"/>
      <c r="E279" s="452"/>
      <c r="F279" s="452"/>
      <c r="G279" s="453"/>
      <c r="H279" s="162"/>
      <c r="I279" s="164"/>
      <c r="J279" s="165"/>
      <c r="K279" s="178"/>
      <c r="L279" s="2"/>
    </row>
    <row r="280" spans="1:15" x14ac:dyDescent="0.3">
      <c r="A280" s="161"/>
      <c r="B280" s="175"/>
      <c r="C280" s="430"/>
      <c r="D280" s="431"/>
      <c r="E280" s="431"/>
      <c r="F280" s="431"/>
      <c r="G280" s="432"/>
      <c r="H280" s="162"/>
      <c r="I280" s="164"/>
      <c r="J280" s="165"/>
      <c r="K280" s="178"/>
      <c r="L280" s="2"/>
    </row>
    <row r="281" spans="1:15" x14ac:dyDescent="0.3">
      <c r="A281" s="161"/>
      <c r="B281" s="79" t="s">
        <v>1667</v>
      </c>
      <c r="C281" s="355" t="s">
        <v>1757</v>
      </c>
      <c r="D281" s="356"/>
      <c r="E281" s="356"/>
      <c r="F281" s="356"/>
      <c r="G281" s="357"/>
      <c r="H281" s="187"/>
      <c r="I281" s="164"/>
      <c r="J281" s="165"/>
      <c r="K281" s="178"/>
      <c r="L281" s="2"/>
    </row>
    <row r="282" spans="1:15" x14ac:dyDescent="0.3">
      <c r="A282" s="161"/>
      <c r="B282" s="175"/>
      <c r="C282" s="430"/>
      <c r="D282" s="431"/>
      <c r="E282" s="431"/>
      <c r="F282" s="431"/>
      <c r="G282" s="432"/>
      <c r="H282" s="162"/>
      <c r="I282" s="164"/>
      <c r="J282" s="165"/>
      <c r="K282" s="178"/>
      <c r="L282" s="2"/>
    </row>
    <row r="283" spans="1:15" ht="26.4" customHeight="1" x14ac:dyDescent="0.3">
      <c r="A283" s="161"/>
      <c r="B283" s="175" t="s">
        <v>1758</v>
      </c>
      <c r="C283" s="355" t="s">
        <v>1759</v>
      </c>
      <c r="D283" s="356"/>
      <c r="E283" s="356"/>
      <c r="F283" s="356"/>
      <c r="G283" s="357"/>
      <c r="H283" s="187" t="s">
        <v>1602</v>
      </c>
      <c r="I283" s="66">
        <v>35</v>
      </c>
      <c r="J283" s="37"/>
      <c r="K283" s="17">
        <f t="shared" ref="K283" si="19">ROUNDUP(IF(H283&lt;&gt;"",I283*J283,""),2)</f>
        <v>0</v>
      </c>
      <c r="L283" s="2"/>
    </row>
    <row r="284" spans="1:15" x14ac:dyDescent="0.3">
      <c r="A284" s="161"/>
      <c r="B284" s="175"/>
      <c r="C284" s="436"/>
      <c r="D284" s="437"/>
      <c r="E284" s="437"/>
      <c r="F284" s="437"/>
      <c r="G284" s="438"/>
      <c r="H284" s="162"/>
      <c r="I284" s="66"/>
      <c r="J284" s="67"/>
      <c r="K284" s="17"/>
      <c r="L284" s="2"/>
    </row>
    <row r="285" spans="1:15" ht="26.4" customHeight="1" x14ac:dyDescent="0.3">
      <c r="A285" s="161"/>
      <c r="B285" s="79" t="s">
        <v>380</v>
      </c>
      <c r="C285" s="355" t="s">
        <v>1760</v>
      </c>
      <c r="D285" s="356"/>
      <c r="E285" s="356"/>
      <c r="F285" s="356"/>
      <c r="G285" s="357"/>
      <c r="H285" s="187" t="s">
        <v>1602</v>
      </c>
      <c r="I285" s="66">
        <v>450</v>
      </c>
      <c r="J285" s="37"/>
      <c r="K285" s="17">
        <f t="shared" ref="K285" si="20">ROUNDUP(IF(H285&lt;&gt;"",I285*J285,""),2)</f>
        <v>0</v>
      </c>
      <c r="L285" s="2"/>
    </row>
    <row r="286" spans="1:15" x14ac:dyDescent="0.3">
      <c r="A286" s="161"/>
      <c r="B286" s="175"/>
      <c r="C286" s="430"/>
      <c r="D286" s="431"/>
      <c r="E286" s="431"/>
      <c r="F286" s="431"/>
      <c r="G286" s="432"/>
      <c r="H286" s="162"/>
      <c r="I286" s="66"/>
      <c r="J286" s="67"/>
      <c r="K286" s="17"/>
      <c r="L286" s="2"/>
    </row>
    <row r="287" spans="1:15" x14ac:dyDescent="0.3">
      <c r="A287" s="160" t="s">
        <v>1761</v>
      </c>
      <c r="B287" s="175"/>
      <c r="C287" s="451" t="s">
        <v>1762</v>
      </c>
      <c r="D287" s="452"/>
      <c r="E287" s="452"/>
      <c r="F287" s="452"/>
      <c r="G287" s="453"/>
      <c r="H287" s="162" t="s">
        <v>1659</v>
      </c>
      <c r="I287" s="66">
        <v>10</v>
      </c>
      <c r="J287" s="37"/>
      <c r="K287" s="17">
        <f t="shared" ref="K287" si="21">ROUNDUP(IF(H287&lt;&gt;"",I287*J287,""),2)</f>
        <v>0</v>
      </c>
      <c r="L287" s="2"/>
    </row>
    <row r="288" spans="1:15" s="2" customFormat="1" ht="13.2" x14ac:dyDescent="0.25">
      <c r="A288" s="161"/>
      <c r="B288" s="161"/>
      <c r="C288" s="430"/>
      <c r="D288" s="431"/>
      <c r="E288" s="431"/>
      <c r="F288" s="431"/>
      <c r="G288" s="432"/>
      <c r="H288" s="162"/>
      <c r="I288" s="164"/>
      <c r="J288" s="165"/>
      <c r="K288" s="178"/>
    </row>
    <row r="289" spans="1:12" x14ac:dyDescent="0.3">
      <c r="A289" s="161"/>
      <c r="B289" s="87"/>
      <c r="C289" s="355"/>
      <c r="D289" s="356"/>
      <c r="E289" s="356"/>
      <c r="F289" s="356"/>
      <c r="G289" s="357"/>
      <c r="H289" s="162"/>
      <c r="I289" s="164"/>
      <c r="J289" s="165"/>
      <c r="K289" s="178"/>
      <c r="L289" s="2"/>
    </row>
    <row r="290" spans="1:12" x14ac:dyDescent="0.3">
      <c r="A290" s="161"/>
      <c r="B290" s="161"/>
      <c r="C290" s="355"/>
      <c r="D290" s="356"/>
      <c r="E290" s="356"/>
      <c r="F290" s="356"/>
      <c r="G290" s="357"/>
      <c r="H290" s="162"/>
      <c r="I290" s="164"/>
      <c r="J290" s="165"/>
      <c r="K290" s="178"/>
      <c r="L290" s="2"/>
    </row>
    <row r="291" spans="1:12" x14ac:dyDescent="0.3">
      <c r="A291" s="161"/>
      <c r="B291" s="185"/>
      <c r="C291" s="355"/>
      <c r="D291" s="356"/>
      <c r="E291" s="356"/>
      <c r="F291" s="356"/>
      <c r="G291" s="357"/>
      <c r="H291" s="162"/>
      <c r="I291" s="196"/>
      <c r="J291" s="165"/>
      <c r="K291" s="178"/>
      <c r="L291" s="2"/>
    </row>
    <row r="292" spans="1:12" x14ac:dyDescent="0.3">
      <c r="A292" s="161"/>
      <c r="B292" s="185"/>
      <c r="C292" s="355"/>
      <c r="D292" s="356"/>
      <c r="E292" s="356"/>
      <c r="F292" s="356"/>
      <c r="G292" s="357"/>
      <c r="H292" s="162"/>
      <c r="I292" s="196"/>
      <c r="J292" s="165"/>
      <c r="K292" s="178"/>
      <c r="L292" s="2"/>
    </row>
    <row r="293" spans="1:12" x14ac:dyDescent="0.3">
      <c r="A293" s="161"/>
      <c r="B293" s="161"/>
      <c r="C293" s="355"/>
      <c r="D293" s="356"/>
      <c r="E293" s="356"/>
      <c r="F293" s="356"/>
      <c r="G293" s="357"/>
      <c r="H293" s="162"/>
      <c r="I293" s="166"/>
      <c r="J293" s="165"/>
      <c r="K293" s="178"/>
      <c r="L293" s="2"/>
    </row>
    <row r="294" spans="1:12" x14ac:dyDescent="0.3">
      <c r="A294" s="160"/>
      <c r="B294" s="161"/>
      <c r="C294" s="355"/>
      <c r="D294" s="356"/>
      <c r="E294" s="356"/>
      <c r="F294" s="356"/>
      <c r="G294" s="357"/>
      <c r="H294" s="162"/>
      <c r="I294" s="166"/>
      <c r="J294" s="165"/>
      <c r="K294" s="178"/>
      <c r="L294" s="2"/>
    </row>
    <row r="295" spans="1:12" x14ac:dyDescent="0.3">
      <c r="A295" s="161"/>
      <c r="B295" s="161"/>
      <c r="C295" s="430"/>
      <c r="D295" s="431"/>
      <c r="E295" s="431"/>
      <c r="F295" s="431"/>
      <c r="G295" s="432"/>
      <c r="H295" s="162"/>
      <c r="I295" s="166"/>
      <c r="J295" s="165"/>
      <c r="K295" s="178"/>
      <c r="L295" s="2"/>
    </row>
    <row r="296" spans="1:12" x14ac:dyDescent="0.3">
      <c r="A296" s="161"/>
      <c r="B296" s="161"/>
      <c r="C296" s="430"/>
      <c r="D296" s="431"/>
      <c r="E296" s="431"/>
      <c r="F296" s="431"/>
      <c r="G296" s="432"/>
      <c r="H296" s="162"/>
      <c r="I296" s="166"/>
      <c r="J296" s="165"/>
      <c r="K296" s="178"/>
      <c r="L296" s="2"/>
    </row>
    <row r="297" spans="1:12" x14ac:dyDescent="0.3">
      <c r="A297" s="161"/>
      <c r="B297" s="161"/>
      <c r="C297" s="430"/>
      <c r="D297" s="431"/>
      <c r="E297" s="431"/>
      <c r="F297" s="431"/>
      <c r="G297" s="432"/>
      <c r="H297" s="162"/>
      <c r="I297" s="166"/>
      <c r="J297" s="165"/>
      <c r="K297" s="178"/>
      <c r="L297" s="2"/>
    </row>
    <row r="298" spans="1:12" x14ac:dyDescent="0.3">
      <c r="A298" s="161"/>
      <c r="B298" s="161"/>
      <c r="C298" s="430"/>
      <c r="D298" s="431"/>
      <c r="E298" s="431"/>
      <c r="F298" s="431"/>
      <c r="G298" s="432"/>
      <c r="H298" s="162"/>
      <c r="I298" s="166"/>
      <c r="J298" s="165"/>
      <c r="K298" s="178"/>
      <c r="L298" s="2"/>
    </row>
    <row r="299" spans="1:12" x14ac:dyDescent="0.3">
      <c r="A299" s="161"/>
      <c r="B299" s="161"/>
      <c r="C299" s="430"/>
      <c r="D299" s="431"/>
      <c r="E299" s="431"/>
      <c r="F299" s="431"/>
      <c r="G299" s="432"/>
      <c r="H299" s="162"/>
      <c r="I299" s="166"/>
      <c r="J299" s="165"/>
      <c r="K299" s="178"/>
      <c r="L299" s="2"/>
    </row>
    <row r="300" spans="1:12" x14ac:dyDescent="0.3">
      <c r="A300" s="161"/>
      <c r="B300" s="161"/>
      <c r="C300" s="430"/>
      <c r="D300" s="431"/>
      <c r="E300" s="431"/>
      <c r="F300" s="431"/>
      <c r="G300" s="432"/>
      <c r="H300" s="162"/>
      <c r="I300" s="166"/>
      <c r="J300" s="165"/>
      <c r="K300" s="178"/>
      <c r="L300" s="2"/>
    </row>
    <row r="301" spans="1:12" x14ac:dyDescent="0.3">
      <c r="A301" s="161"/>
      <c r="B301" s="161"/>
      <c r="C301" s="430"/>
      <c r="D301" s="431"/>
      <c r="E301" s="431"/>
      <c r="F301" s="431"/>
      <c r="G301" s="432"/>
      <c r="H301" s="162"/>
      <c r="I301" s="166"/>
      <c r="J301" s="165"/>
      <c r="K301" s="178"/>
      <c r="L301" s="2"/>
    </row>
    <row r="302" spans="1:12" x14ac:dyDescent="0.3">
      <c r="A302" s="161"/>
      <c r="B302" s="161"/>
      <c r="C302" s="430"/>
      <c r="D302" s="431"/>
      <c r="E302" s="431"/>
      <c r="F302" s="431"/>
      <c r="G302" s="432"/>
      <c r="H302" s="162"/>
      <c r="I302" s="166"/>
      <c r="J302" s="165"/>
      <c r="K302" s="178"/>
    </row>
    <row r="303" spans="1:12" x14ac:dyDescent="0.3">
      <c r="A303" s="161"/>
      <c r="B303" s="161"/>
      <c r="C303" s="430"/>
      <c r="D303" s="431"/>
      <c r="E303" s="431"/>
      <c r="F303" s="431"/>
      <c r="G303" s="432"/>
      <c r="H303" s="162"/>
      <c r="I303" s="166"/>
      <c r="J303" s="165"/>
      <c r="K303" s="178"/>
    </row>
    <row r="304" spans="1:12" x14ac:dyDescent="0.3">
      <c r="A304" s="161"/>
      <c r="B304" s="161"/>
      <c r="C304" s="430"/>
      <c r="D304" s="431"/>
      <c r="E304" s="431"/>
      <c r="F304" s="431"/>
      <c r="G304" s="432"/>
      <c r="H304" s="162"/>
      <c r="I304" s="166"/>
      <c r="J304" s="165"/>
      <c r="K304" s="178"/>
    </row>
    <row r="305" spans="1:11" x14ac:dyDescent="0.3">
      <c r="A305" s="161"/>
      <c r="B305" s="161"/>
      <c r="C305" s="430"/>
      <c r="D305" s="431"/>
      <c r="E305" s="431"/>
      <c r="F305" s="431"/>
      <c r="G305" s="432"/>
      <c r="H305" s="162"/>
      <c r="I305" s="166"/>
      <c r="J305" s="165"/>
      <c r="K305" s="178"/>
    </row>
    <row r="306" spans="1:11" x14ac:dyDescent="0.3">
      <c r="A306" s="161"/>
      <c r="B306" s="161"/>
      <c r="C306" s="430"/>
      <c r="D306" s="431"/>
      <c r="E306" s="431"/>
      <c r="F306" s="431"/>
      <c r="G306" s="432"/>
      <c r="H306" s="162"/>
      <c r="I306" s="166"/>
      <c r="J306" s="165"/>
      <c r="K306" s="178"/>
    </row>
    <row r="307" spans="1:11" x14ac:dyDescent="0.3">
      <c r="A307" s="161"/>
      <c r="B307" s="161"/>
      <c r="C307" s="430"/>
      <c r="D307" s="431"/>
      <c r="E307" s="431"/>
      <c r="F307" s="431"/>
      <c r="G307" s="432"/>
      <c r="H307" s="162"/>
      <c r="I307" s="166"/>
      <c r="J307" s="165"/>
      <c r="K307" s="178"/>
    </row>
    <row r="308" spans="1:11" x14ac:dyDescent="0.3">
      <c r="A308" s="161"/>
      <c r="B308" s="161"/>
      <c r="C308" s="430"/>
      <c r="D308" s="431"/>
      <c r="E308" s="431"/>
      <c r="F308" s="431"/>
      <c r="G308" s="432"/>
      <c r="H308" s="162"/>
      <c r="I308" s="166"/>
      <c r="J308" s="165"/>
      <c r="K308" s="178"/>
    </row>
    <row r="309" spans="1:11" x14ac:dyDescent="0.3">
      <c r="A309" s="161"/>
      <c r="B309" s="161"/>
      <c r="C309" s="430"/>
      <c r="D309" s="431"/>
      <c r="E309" s="431"/>
      <c r="F309" s="431"/>
      <c r="G309" s="432"/>
      <c r="H309" s="162"/>
      <c r="I309" s="166"/>
      <c r="J309" s="165"/>
      <c r="K309" s="178"/>
    </row>
    <row r="310" spans="1:11" x14ac:dyDescent="0.3">
      <c r="A310" s="161"/>
      <c r="B310" s="161"/>
      <c r="C310" s="430"/>
      <c r="D310" s="431"/>
      <c r="E310" s="431"/>
      <c r="F310" s="431"/>
      <c r="G310" s="432"/>
      <c r="H310" s="162"/>
      <c r="I310" s="166"/>
      <c r="J310" s="165"/>
      <c r="K310" s="178"/>
    </row>
    <row r="311" spans="1:11" x14ac:dyDescent="0.3">
      <c r="A311" s="161"/>
      <c r="B311" s="161"/>
      <c r="C311" s="430"/>
      <c r="D311" s="431"/>
      <c r="E311" s="431"/>
      <c r="F311" s="431"/>
      <c r="G311" s="432"/>
      <c r="H311" s="162"/>
      <c r="I311" s="166"/>
      <c r="J311" s="165"/>
      <c r="K311" s="178"/>
    </row>
    <row r="312" spans="1:11" x14ac:dyDescent="0.3">
      <c r="A312" s="161"/>
      <c r="B312" s="161"/>
      <c r="C312" s="430"/>
      <c r="D312" s="431"/>
      <c r="E312" s="431"/>
      <c r="F312" s="431"/>
      <c r="G312" s="432"/>
      <c r="H312" s="162"/>
      <c r="I312" s="166"/>
      <c r="J312" s="165"/>
      <c r="K312" s="178"/>
    </row>
    <row r="313" spans="1:11" x14ac:dyDescent="0.3">
      <c r="A313" s="161"/>
      <c r="B313" s="161"/>
      <c r="C313" s="430"/>
      <c r="D313" s="431"/>
      <c r="E313" s="431"/>
      <c r="F313" s="431"/>
      <c r="G313" s="432"/>
      <c r="H313" s="162"/>
      <c r="I313" s="166"/>
      <c r="J313" s="165"/>
      <c r="K313" s="178"/>
    </row>
    <row r="314" spans="1:11" x14ac:dyDescent="0.3">
      <c r="A314" s="161"/>
      <c r="B314" s="161"/>
      <c r="C314" s="430"/>
      <c r="D314" s="431"/>
      <c r="E314" s="431"/>
      <c r="F314" s="431"/>
      <c r="G314" s="432"/>
      <c r="H314" s="162"/>
      <c r="I314" s="166"/>
      <c r="J314" s="165"/>
      <c r="K314" s="178"/>
    </row>
    <row r="315" spans="1:11" x14ac:dyDescent="0.3">
      <c r="A315" s="161"/>
      <c r="B315" s="161"/>
      <c r="C315" s="430"/>
      <c r="D315" s="431"/>
      <c r="E315" s="431"/>
      <c r="F315" s="431"/>
      <c r="G315" s="432"/>
      <c r="H315" s="162"/>
      <c r="I315" s="166"/>
      <c r="J315" s="165"/>
      <c r="K315" s="178"/>
    </row>
    <row r="316" spans="1:11" x14ac:dyDescent="0.3">
      <c r="A316" s="161"/>
      <c r="B316" s="161"/>
      <c r="C316" s="430"/>
      <c r="D316" s="431"/>
      <c r="E316" s="431"/>
      <c r="F316" s="431"/>
      <c r="G316" s="432"/>
      <c r="H316" s="162"/>
      <c r="I316" s="166"/>
      <c r="J316" s="165"/>
      <c r="K316" s="178"/>
    </row>
    <row r="317" spans="1:11" x14ac:dyDescent="0.3">
      <c r="A317" s="161"/>
      <c r="B317" s="161"/>
      <c r="C317" s="430"/>
      <c r="D317" s="431"/>
      <c r="E317" s="431"/>
      <c r="F317" s="431"/>
      <c r="G317" s="432"/>
      <c r="H317" s="162"/>
      <c r="I317" s="166"/>
      <c r="J317" s="165"/>
      <c r="K317" s="178"/>
    </row>
    <row r="318" spans="1:11" x14ac:dyDescent="0.3">
      <c r="A318" s="161"/>
      <c r="B318" s="161"/>
      <c r="C318" s="430"/>
      <c r="D318" s="431"/>
      <c r="E318" s="431"/>
      <c r="F318" s="431"/>
      <c r="G318" s="432"/>
      <c r="H318" s="162"/>
      <c r="I318" s="166"/>
      <c r="J318" s="165"/>
      <c r="K318" s="178"/>
    </row>
    <row r="319" spans="1:11" x14ac:dyDescent="0.3">
      <c r="A319" s="161"/>
      <c r="B319" s="161"/>
      <c r="C319" s="430"/>
      <c r="D319" s="431"/>
      <c r="E319" s="431"/>
      <c r="F319" s="431"/>
      <c r="G319" s="432"/>
      <c r="H319" s="162"/>
      <c r="I319" s="166"/>
      <c r="J319" s="165"/>
      <c r="K319" s="178"/>
    </row>
    <row r="320" spans="1:11" x14ac:dyDescent="0.3">
      <c r="A320" s="161"/>
      <c r="B320" s="161"/>
      <c r="C320" s="430"/>
      <c r="D320" s="431"/>
      <c r="E320" s="431"/>
      <c r="F320" s="431"/>
      <c r="G320" s="432"/>
      <c r="H320" s="162"/>
      <c r="I320" s="166"/>
      <c r="J320" s="165"/>
      <c r="K320" s="178"/>
    </row>
    <row r="321" spans="1:12" x14ac:dyDescent="0.3">
      <c r="A321" s="161"/>
      <c r="B321" s="161"/>
      <c r="C321" s="430"/>
      <c r="D321" s="431"/>
      <c r="E321" s="431"/>
      <c r="F321" s="431"/>
      <c r="G321" s="432"/>
      <c r="H321" s="162"/>
      <c r="I321" s="166"/>
      <c r="J321" s="165"/>
      <c r="K321" s="178"/>
    </row>
    <row r="322" spans="1:12" x14ac:dyDescent="0.3">
      <c r="A322" s="161"/>
      <c r="B322" s="161"/>
      <c r="C322" s="430"/>
      <c r="D322" s="431"/>
      <c r="E322" s="431"/>
      <c r="F322" s="431"/>
      <c r="G322" s="432"/>
      <c r="H322" s="162"/>
      <c r="I322" s="166"/>
      <c r="J322" s="165"/>
      <c r="K322" s="178"/>
    </row>
    <row r="323" spans="1:12" x14ac:dyDescent="0.3">
      <c r="A323" s="161"/>
      <c r="B323" s="161"/>
      <c r="C323" s="430"/>
      <c r="D323" s="431"/>
      <c r="E323" s="431"/>
      <c r="F323" s="431"/>
      <c r="G323" s="432"/>
      <c r="H323" s="162"/>
      <c r="I323" s="166"/>
      <c r="J323" s="165"/>
      <c r="K323" s="178"/>
    </row>
    <row r="324" spans="1:12" x14ac:dyDescent="0.3">
      <c r="A324" s="161"/>
      <c r="B324" s="161"/>
      <c r="C324" s="430"/>
      <c r="D324" s="431"/>
      <c r="E324" s="431"/>
      <c r="F324" s="431"/>
      <c r="G324" s="432"/>
      <c r="H324" s="162"/>
      <c r="I324" s="166"/>
      <c r="J324" s="165"/>
      <c r="K324" s="178"/>
    </row>
    <row r="325" spans="1:12" x14ac:dyDescent="0.3">
      <c r="A325" s="161"/>
      <c r="B325" s="161"/>
      <c r="C325" s="430"/>
      <c r="D325" s="431"/>
      <c r="E325" s="431"/>
      <c r="F325" s="431"/>
      <c r="G325" s="432"/>
      <c r="H325" s="162"/>
      <c r="I325" s="166"/>
      <c r="J325" s="165"/>
      <c r="K325" s="178"/>
    </row>
    <row r="326" spans="1:12" x14ac:dyDescent="0.3">
      <c r="A326" s="161"/>
      <c r="B326" s="161"/>
      <c r="C326" s="430"/>
      <c r="D326" s="431"/>
      <c r="E326" s="431"/>
      <c r="F326" s="431"/>
      <c r="G326" s="432"/>
      <c r="H326" s="162"/>
      <c r="I326" s="166"/>
      <c r="J326" s="165"/>
      <c r="K326" s="178"/>
    </row>
    <row r="327" spans="1:12" x14ac:dyDescent="0.3">
      <c r="A327" s="161"/>
      <c r="B327" s="161"/>
      <c r="C327" s="430"/>
      <c r="D327" s="431"/>
      <c r="E327" s="431"/>
      <c r="F327" s="431"/>
      <c r="G327" s="432"/>
      <c r="H327" s="162"/>
      <c r="I327" s="166"/>
      <c r="J327" s="165"/>
      <c r="K327" s="178"/>
    </row>
    <row r="328" spans="1:12" x14ac:dyDescent="0.3">
      <c r="A328" s="161"/>
      <c r="B328" s="161"/>
      <c r="C328" s="430"/>
      <c r="D328" s="431"/>
      <c r="E328" s="431"/>
      <c r="F328" s="431"/>
      <c r="G328" s="432"/>
      <c r="H328" s="162"/>
      <c r="I328" s="166"/>
      <c r="J328" s="165"/>
      <c r="K328" s="178"/>
    </row>
    <row r="329" spans="1:12" x14ac:dyDescent="0.3">
      <c r="A329" s="373" t="s">
        <v>103</v>
      </c>
      <c r="B329" s="373"/>
      <c r="C329" s="373"/>
      <c r="D329" s="373"/>
      <c r="E329" s="373"/>
      <c r="F329" s="373"/>
      <c r="G329" s="373"/>
      <c r="H329" s="373"/>
      <c r="I329" s="373"/>
      <c r="J329" s="373"/>
      <c r="K329" s="5">
        <f>SUM(K277:K328)</f>
        <v>0</v>
      </c>
    </row>
    <row r="330" spans="1:12" x14ac:dyDescent="0.3">
      <c r="A330" s="420" t="s">
        <v>1691</v>
      </c>
      <c r="B330" s="421"/>
      <c r="C330" s="421"/>
      <c r="D330" s="421"/>
      <c r="E330" s="421"/>
      <c r="F330" s="421"/>
      <c r="G330" s="421"/>
      <c r="H330" s="421"/>
      <c r="I330" s="421"/>
      <c r="J330" s="421"/>
      <c r="K330" s="422"/>
    </row>
    <row r="331" spans="1:12" x14ac:dyDescent="0.3">
      <c r="A331" s="423"/>
      <c r="B331" s="424"/>
      <c r="C331" s="424"/>
      <c r="D331" s="424"/>
      <c r="E331" s="424"/>
      <c r="F331" s="424"/>
      <c r="G331" s="424"/>
      <c r="H331" s="424"/>
      <c r="I331" s="424"/>
      <c r="J331" s="424"/>
      <c r="K331" s="425"/>
    </row>
    <row r="332" spans="1:12" x14ac:dyDescent="0.3">
      <c r="A332" s="426" t="s">
        <v>105</v>
      </c>
      <c r="B332" s="426"/>
      <c r="C332" s="426"/>
      <c r="D332" s="426"/>
      <c r="E332" s="426"/>
      <c r="F332" s="426"/>
      <c r="G332" s="426"/>
      <c r="H332" s="426"/>
      <c r="I332" s="426"/>
      <c r="J332" s="426"/>
      <c r="K332" s="5">
        <f>K329</f>
        <v>0</v>
      </c>
    </row>
    <row r="333" spans="1:12" x14ac:dyDescent="0.3">
      <c r="A333" s="158"/>
      <c r="B333" s="158"/>
      <c r="C333" s="442"/>
      <c r="D333" s="443"/>
      <c r="E333" s="443"/>
      <c r="F333" s="443"/>
      <c r="G333" s="444"/>
      <c r="H333" s="159"/>
      <c r="I333" s="176"/>
      <c r="J333" s="177"/>
      <c r="K333" s="20"/>
    </row>
    <row r="334" spans="1:12" x14ac:dyDescent="0.3">
      <c r="A334" s="78" t="s">
        <v>1763</v>
      </c>
      <c r="B334" s="79"/>
      <c r="C334" s="367" t="s">
        <v>1764</v>
      </c>
      <c r="D334" s="368"/>
      <c r="E334" s="368"/>
      <c r="F334" s="368"/>
      <c r="G334" s="369"/>
      <c r="H334" s="60"/>
      <c r="I334" s="66"/>
      <c r="J334" s="67"/>
      <c r="K334" s="17"/>
    </row>
    <row r="335" spans="1:12" x14ac:dyDescent="0.3">
      <c r="A335" s="87"/>
      <c r="B335" s="79"/>
      <c r="C335" s="433"/>
      <c r="D335" s="434"/>
      <c r="E335" s="434"/>
      <c r="F335" s="434"/>
      <c r="G335" s="435"/>
      <c r="H335" s="60"/>
      <c r="I335" s="66"/>
      <c r="J335" s="67"/>
      <c r="K335" s="17"/>
    </row>
    <row r="336" spans="1:12" x14ac:dyDescent="0.3">
      <c r="A336" s="161"/>
      <c r="B336" s="79" t="s">
        <v>1765</v>
      </c>
      <c r="C336" s="433" t="s">
        <v>1766</v>
      </c>
      <c r="D336" s="434"/>
      <c r="E336" s="434"/>
      <c r="F336" s="434"/>
      <c r="G336" s="435"/>
      <c r="H336" s="162"/>
      <c r="I336" s="166"/>
      <c r="J336" s="165"/>
      <c r="K336" s="178"/>
      <c r="L336" s="2"/>
    </row>
    <row r="337" spans="1:13" x14ac:dyDescent="0.3">
      <c r="A337" s="161"/>
      <c r="B337" s="181"/>
      <c r="C337" s="433"/>
      <c r="D337" s="434"/>
      <c r="E337" s="434"/>
      <c r="F337" s="434"/>
      <c r="G337" s="435"/>
      <c r="H337" s="182"/>
      <c r="I337" s="186"/>
      <c r="J337" s="179"/>
      <c r="K337" s="180"/>
      <c r="L337" s="2"/>
    </row>
    <row r="338" spans="1:13" x14ac:dyDescent="0.3">
      <c r="A338" s="161"/>
      <c r="B338" s="175" t="s">
        <v>1767</v>
      </c>
      <c r="C338" s="433" t="s">
        <v>1768</v>
      </c>
      <c r="D338" s="434"/>
      <c r="E338" s="434"/>
      <c r="F338" s="434"/>
      <c r="G338" s="435"/>
      <c r="H338" s="162" t="s">
        <v>1678</v>
      </c>
      <c r="I338" s="66">
        <v>9900</v>
      </c>
      <c r="J338" s="37"/>
      <c r="K338" s="17">
        <f t="shared" ref="K338" si="22">ROUNDUP(IF(H338&lt;&gt;"",I338*J338,""),2)</f>
        <v>0</v>
      </c>
      <c r="L338" s="2"/>
    </row>
    <row r="339" spans="1:13" ht="13.2" customHeight="1" x14ac:dyDescent="0.3">
      <c r="A339" s="161"/>
      <c r="B339" s="175"/>
      <c r="C339" s="433"/>
      <c r="D339" s="434"/>
      <c r="E339" s="434"/>
      <c r="F339" s="434"/>
      <c r="G339" s="435"/>
      <c r="H339" s="162"/>
      <c r="I339" s="66"/>
      <c r="J339" s="67"/>
      <c r="K339" s="17"/>
      <c r="L339" s="2"/>
    </row>
    <row r="340" spans="1:13" x14ac:dyDescent="0.3">
      <c r="A340" s="161"/>
      <c r="B340" s="175" t="s">
        <v>974</v>
      </c>
      <c r="C340" s="107" t="s">
        <v>1769</v>
      </c>
      <c r="D340" s="188"/>
      <c r="E340" s="188"/>
      <c r="F340" s="188"/>
      <c r="G340" s="189"/>
      <c r="H340" s="162"/>
      <c r="I340" s="66"/>
      <c r="J340" s="67"/>
      <c r="K340" s="17"/>
      <c r="L340" s="2"/>
    </row>
    <row r="341" spans="1:13" x14ac:dyDescent="0.3">
      <c r="A341" s="161"/>
      <c r="B341" s="175"/>
      <c r="C341" s="433"/>
      <c r="D341" s="434"/>
      <c r="E341" s="434"/>
      <c r="F341" s="434"/>
      <c r="G341" s="435"/>
      <c r="H341" s="162" t="s">
        <v>1659</v>
      </c>
      <c r="I341" s="309">
        <v>3500</v>
      </c>
      <c r="J341" s="37"/>
      <c r="K341" s="17">
        <f t="shared" ref="K341" si="23">ROUNDUP(IF(H341&lt;&gt;"",I341*J341,""),2)</f>
        <v>0</v>
      </c>
      <c r="L341" s="2"/>
    </row>
    <row r="342" spans="1:13" x14ac:dyDescent="0.3">
      <c r="A342" s="161"/>
      <c r="B342" s="175" t="s">
        <v>82</v>
      </c>
      <c r="C342" s="433" t="s">
        <v>1770</v>
      </c>
      <c r="D342" s="434"/>
      <c r="E342" s="434"/>
      <c r="F342" s="434"/>
      <c r="G342" s="435"/>
      <c r="H342" s="162"/>
      <c r="I342" s="66"/>
      <c r="J342" s="67"/>
      <c r="K342" s="17"/>
      <c r="L342" s="2"/>
    </row>
    <row r="343" spans="1:13" x14ac:dyDescent="0.3">
      <c r="A343" s="161"/>
      <c r="B343" s="175"/>
      <c r="C343" s="433"/>
      <c r="D343" s="434"/>
      <c r="E343" s="434"/>
      <c r="F343" s="434"/>
      <c r="G343" s="435"/>
      <c r="H343" s="162"/>
      <c r="I343" s="66"/>
      <c r="J343" s="67"/>
      <c r="K343" s="17"/>
      <c r="L343" s="2"/>
    </row>
    <row r="344" spans="1:13" x14ac:dyDescent="0.3">
      <c r="A344" s="161"/>
      <c r="B344" s="175" t="s">
        <v>377</v>
      </c>
      <c r="C344" s="433" t="s">
        <v>1771</v>
      </c>
      <c r="D344" s="434"/>
      <c r="E344" s="434"/>
      <c r="F344" s="434"/>
      <c r="G344" s="435"/>
      <c r="H344" s="162" t="s">
        <v>1659</v>
      </c>
      <c r="I344" s="66">
        <v>360</v>
      </c>
      <c r="J344" s="37"/>
      <c r="K344" s="17">
        <f t="shared" ref="K344" si="24">ROUNDUP(IF(H344&lt;&gt;"",I344*J344,""),2)</f>
        <v>0</v>
      </c>
      <c r="L344" s="2"/>
    </row>
    <row r="345" spans="1:13" x14ac:dyDescent="0.3">
      <c r="A345" s="161"/>
      <c r="B345" s="175"/>
      <c r="C345" s="433"/>
      <c r="D345" s="434"/>
      <c r="E345" s="434"/>
      <c r="F345" s="434"/>
      <c r="G345" s="435"/>
      <c r="H345" s="162"/>
      <c r="I345" s="66"/>
      <c r="J345" s="67"/>
      <c r="K345" s="17"/>
      <c r="L345" s="2"/>
    </row>
    <row r="346" spans="1:13" x14ac:dyDescent="0.3">
      <c r="A346" s="161"/>
      <c r="B346" s="175" t="s">
        <v>974</v>
      </c>
      <c r="C346" s="107" t="s">
        <v>1769</v>
      </c>
      <c r="D346" s="188"/>
      <c r="E346" s="188"/>
      <c r="F346" s="188"/>
      <c r="G346" s="189"/>
      <c r="H346" s="162" t="s">
        <v>1659</v>
      </c>
      <c r="I346" s="66">
        <v>3200</v>
      </c>
      <c r="J346" s="37"/>
      <c r="K346" s="17">
        <f t="shared" ref="K346" si="25">ROUNDUP(IF(H346&lt;&gt;"",I346*J346,""),2)</f>
        <v>0</v>
      </c>
      <c r="L346" s="2"/>
    </row>
    <row r="347" spans="1:13" x14ac:dyDescent="0.3">
      <c r="A347" s="78"/>
      <c r="B347" s="79"/>
      <c r="C347" s="451"/>
      <c r="D347" s="452"/>
      <c r="E347" s="452"/>
      <c r="F347" s="452"/>
      <c r="G347" s="453"/>
      <c r="H347" s="162"/>
      <c r="I347" s="140"/>
      <c r="J347" s="153"/>
      <c r="K347" s="154"/>
      <c r="L347" s="2"/>
      <c r="M347" s="2"/>
    </row>
    <row r="348" spans="1:13" x14ac:dyDescent="0.3">
      <c r="A348" s="87"/>
      <c r="B348" s="79"/>
      <c r="C348" s="433"/>
      <c r="D348" s="434"/>
      <c r="E348" s="434"/>
      <c r="F348" s="434"/>
      <c r="G348" s="435"/>
      <c r="H348" s="162"/>
      <c r="I348" s="140"/>
      <c r="J348" s="153"/>
      <c r="K348" s="154"/>
      <c r="L348" s="2"/>
      <c r="M348" s="2"/>
    </row>
    <row r="349" spans="1:13" x14ac:dyDescent="0.3">
      <c r="A349" s="87"/>
      <c r="B349" s="79"/>
      <c r="C349" s="433"/>
      <c r="D349" s="434"/>
      <c r="E349" s="434"/>
      <c r="F349" s="434"/>
      <c r="G349" s="435"/>
      <c r="H349" s="162"/>
      <c r="I349" s="140"/>
      <c r="J349" s="153"/>
      <c r="K349" s="154"/>
      <c r="L349" s="2"/>
      <c r="M349" s="2"/>
    </row>
    <row r="350" spans="1:13" x14ac:dyDescent="0.3">
      <c r="A350" s="87"/>
      <c r="B350" s="79"/>
      <c r="C350" s="433"/>
      <c r="D350" s="434"/>
      <c r="E350" s="434"/>
      <c r="F350" s="434"/>
      <c r="G350" s="435"/>
      <c r="H350" s="162"/>
      <c r="I350" s="140"/>
      <c r="J350" s="153"/>
      <c r="K350" s="154"/>
      <c r="L350" s="2"/>
      <c r="M350" s="2"/>
    </row>
    <row r="351" spans="1:13" x14ac:dyDescent="0.3">
      <c r="A351" s="78"/>
      <c r="B351" s="79"/>
      <c r="C351" s="451"/>
      <c r="D351" s="452"/>
      <c r="E351" s="452"/>
      <c r="F351" s="452"/>
      <c r="G351" s="453"/>
      <c r="H351" s="162"/>
      <c r="I351" s="140"/>
      <c r="J351" s="153"/>
      <c r="K351" s="154"/>
      <c r="L351" s="2"/>
      <c r="M351" s="2"/>
    </row>
    <row r="352" spans="1:13" x14ac:dyDescent="0.3">
      <c r="A352" s="87"/>
      <c r="B352" s="79"/>
      <c r="C352" s="433"/>
      <c r="D352" s="434"/>
      <c r="E352" s="434"/>
      <c r="F352" s="434"/>
      <c r="G352" s="435"/>
      <c r="H352" s="162"/>
      <c r="I352" s="140"/>
      <c r="J352" s="153"/>
      <c r="K352" s="154"/>
      <c r="L352" s="2"/>
      <c r="M352" s="2"/>
    </row>
    <row r="353" spans="1:13" x14ac:dyDescent="0.3">
      <c r="A353" s="87"/>
      <c r="B353" s="79"/>
      <c r="C353" s="433"/>
      <c r="D353" s="434"/>
      <c r="E353" s="434"/>
      <c r="F353" s="434"/>
      <c r="G353" s="435"/>
      <c r="H353" s="162"/>
      <c r="I353" s="140"/>
      <c r="J353" s="153"/>
      <c r="K353" s="154"/>
      <c r="L353" s="2"/>
      <c r="M353" s="2"/>
    </row>
    <row r="354" spans="1:13" x14ac:dyDescent="0.3">
      <c r="A354" s="161"/>
      <c r="B354" s="161"/>
      <c r="C354" s="430"/>
      <c r="D354" s="431"/>
      <c r="E354" s="431"/>
      <c r="F354" s="431"/>
      <c r="G354" s="432"/>
      <c r="H354" s="162"/>
      <c r="I354" s="166"/>
      <c r="J354" s="165"/>
      <c r="K354" s="178"/>
      <c r="L354" s="2"/>
      <c r="M354" s="97"/>
    </row>
    <row r="355" spans="1:13" x14ac:dyDescent="0.3">
      <c r="A355" s="161"/>
      <c r="B355" s="161"/>
      <c r="C355" s="430"/>
      <c r="D355" s="431"/>
      <c r="E355" s="431"/>
      <c r="F355" s="431"/>
      <c r="G355" s="432"/>
      <c r="H355" s="162"/>
      <c r="I355" s="166"/>
      <c r="J355" s="165"/>
      <c r="K355" s="178"/>
      <c r="L355" s="2"/>
      <c r="M355" s="2"/>
    </row>
    <row r="356" spans="1:13" x14ac:dyDescent="0.3">
      <c r="A356" s="161"/>
      <c r="B356" s="161"/>
      <c r="C356" s="430"/>
      <c r="D356" s="431"/>
      <c r="E356" s="431"/>
      <c r="F356" s="431"/>
      <c r="G356" s="432"/>
      <c r="H356" s="162"/>
      <c r="I356" s="166"/>
      <c r="J356" s="165"/>
      <c r="K356" s="178"/>
      <c r="L356" s="2"/>
      <c r="M356" s="2"/>
    </row>
    <row r="357" spans="1:13" x14ac:dyDescent="0.3">
      <c r="A357" s="161"/>
      <c r="B357" s="161"/>
      <c r="C357" s="430"/>
      <c r="D357" s="431"/>
      <c r="E357" s="431"/>
      <c r="F357" s="431"/>
      <c r="G357" s="432"/>
      <c r="H357" s="162"/>
      <c r="I357" s="166"/>
      <c r="J357" s="165"/>
      <c r="K357" s="178"/>
      <c r="L357" s="2"/>
      <c r="M357" s="2"/>
    </row>
    <row r="358" spans="1:13" x14ac:dyDescent="0.3">
      <c r="A358" s="161"/>
      <c r="B358" s="161"/>
      <c r="C358" s="430"/>
      <c r="D358" s="431"/>
      <c r="E358" s="431"/>
      <c r="F358" s="431"/>
      <c r="G358" s="432"/>
      <c r="H358" s="162"/>
      <c r="I358" s="166"/>
      <c r="J358" s="165"/>
      <c r="K358" s="178"/>
      <c r="L358" s="2"/>
      <c r="M358" s="2"/>
    </row>
    <row r="359" spans="1:13" x14ac:dyDescent="0.3">
      <c r="A359" s="161"/>
      <c r="B359" s="161"/>
      <c r="C359" s="430"/>
      <c r="D359" s="431"/>
      <c r="E359" s="431"/>
      <c r="F359" s="431"/>
      <c r="G359" s="432"/>
      <c r="H359" s="162"/>
      <c r="I359" s="166"/>
      <c r="J359" s="165"/>
      <c r="K359" s="178"/>
      <c r="L359" s="2"/>
      <c r="M359" s="2"/>
    </row>
    <row r="360" spans="1:13" x14ac:dyDescent="0.3">
      <c r="A360" s="161"/>
      <c r="B360" s="161"/>
      <c r="C360" s="430"/>
      <c r="D360" s="431"/>
      <c r="E360" s="431"/>
      <c r="F360" s="431"/>
      <c r="G360" s="432"/>
      <c r="H360" s="162"/>
      <c r="I360" s="166"/>
      <c r="J360" s="165"/>
      <c r="K360" s="178"/>
      <c r="L360" s="2"/>
      <c r="M360" s="2"/>
    </row>
    <row r="361" spans="1:13" x14ac:dyDescent="0.3">
      <c r="A361" s="161"/>
      <c r="B361" s="161"/>
      <c r="C361" s="430"/>
      <c r="D361" s="431"/>
      <c r="E361" s="431"/>
      <c r="F361" s="431"/>
      <c r="G361" s="432"/>
      <c r="H361" s="162"/>
      <c r="I361" s="166"/>
      <c r="J361" s="165"/>
      <c r="K361" s="178"/>
      <c r="L361" s="2"/>
      <c r="M361" s="2"/>
    </row>
    <row r="362" spans="1:13" x14ac:dyDescent="0.3">
      <c r="A362" s="161"/>
      <c r="B362" s="161"/>
      <c r="C362" s="430"/>
      <c r="D362" s="431"/>
      <c r="E362" s="431"/>
      <c r="F362" s="431"/>
      <c r="G362" s="432"/>
      <c r="H362" s="162"/>
      <c r="I362" s="166"/>
      <c r="J362" s="165"/>
      <c r="K362" s="178"/>
      <c r="L362" s="2"/>
      <c r="M362" s="2"/>
    </row>
    <row r="363" spans="1:13" x14ac:dyDescent="0.3">
      <c r="A363" s="161"/>
      <c r="B363" s="161"/>
      <c r="C363" s="430"/>
      <c r="D363" s="431"/>
      <c r="E363" s="431"/>
      <c r="F363" s="431"/>
      <c r="G363" s="432"/>
      <c r="H363" s="162"/>
      <c r="I363" s="166"/>
      <c r="J363" s="165"/>
      <c r="K363" s="178"/>
      <c r="L363" s="2"/>
      <c r="M363" s="2"/>
    </row>
    <row r="364" spans="1:13" x14ac:dyDescent="0.3">
      <c r="A364" s="161"/>
      <c r="B364" s="161"/>
      <c r="C364" s="430"/>
      <c r="D364" s="431"/>
      <c r="E364" s="431"/>
      <c r="F364" s="431"/>
      <c r="G364" s="432"/>
      <c r="H364" s="162"/>
      <c r="I364" s="166"/>
      <c r="J364" s="165"/>
      <c r="K364" s="178"/>
      <c r="L364" s="2"/>
      <c r="M364" s="2"/>
    </row>
    <row r="365" spans="1:13" x14ac:dyDescent="0.3">
      <c r="A365" s="161"/>
      <c r="B365" s="161"/>
      <c r="C365" s="430"/>
      <c r="D365" s="431"/>
      <c r="E365" s="431"/>
      <c r="F365" s="431"/>
      <c r="G365" s="432"/>
      <c r="H365" s="162"/>
      <c r="I365" s="166"/>
      <c r="J365" s="165"/>
      <c r="K365" s="178"/>
      <c r="L365" s="2"/>
      <c r="M365" s="2"/>
    </row>
    <row r="366" spans="1:13" x14ac:dyDescent="0.3">
      <c r="A366" s="161"/>
      <c r="B366" s="161"/>
      <c r="C366" s="430"/>
      <c r="D366" s="431"/>
      <c r="E366" s="431"/>
      <c r="F366" s="431"/>
      <c r="G366" s="432"/>
      <c r="H366" s="162"/>
      <c r="I366" s="166"/>
      <c r="J366" s="165"/>
      <c r="K366" s="178"/>
      <c r="L366" s="2"/>
      <c r="M366" s="2"/>
    </row>
    <row r="367" spans="1:13" x14ac:dyDescent="0.3">
      <c r="A367" s="161"/>
      <c r="B367" s="161"/>
      <c r="C367" s="430"/>
      <c r="D367" s="431"/>
      <c r="E367" s="431"/>
      <c r="F367" s="431"/>
      <c r="G367" s="432"/>
      <c r="H367" s="162"/>
      <c r="I367" s="166"/>
      <c r="J367" s="165"/>
      <c r="K367" s="178"/>
    </row>
    <row r="368" spans="1:13" x14ac:dyDescent="0.3">
      <c r="A368" s="161"/>
      <c r="B368" s="161"/>
      <c r="C368" s="430"/>
      <c r="D368" s="431"/>
      <c r="E368" s="431"/>
      <c r="F368" s="431"/>
      <c r="G368" s="432"/>
      <c r="H368" s="162"/>
      <c r="I368" s="166"/>
      <c r="J368" s="165"/>
      <c r="K368" s="178"/>
    </row>
    <row r="369" spans="1:11" x14ac:dyDescent="0.3">
      <c r="A369" s="161"/>
      <c r="B369" s="161"/>
      <c r="C369" s="430"/>
      <c r="D369" s="431"/>
      <c r="E369" s="431"/>
      <c r="F369" s="431"/>
      <c r="G369" s="432"/>
      <c r="H369" s="162"/>
      <c r="I369" s="166"/>
      <c r="J369" s="165"/>
      <c r="K369" s="178"/>
    </row>
    <row r="370" spans="1:11" x14ac:dyDescent="0.3">
      <c r="A370" s="161"/>
      <c r="B370" s="161"/>
      <c r="C370" s="430"/>
      <c r="D370" s="431"/>
      <c r="E370" s="431"/>
      <c r="F370" s="431"/>
      <c r="G370" s="432"/>
      <c r="H370" s="162"/>
      <c r="I370" s="166"/>
      <c r="J370" s="165"/>
      <c r="K370" s="178"/>
    </row>
    <row r="371" spans="1:11" x14ac:dyDescent="0.3">
      <c r="A371" s="161"/>
      <c r="B371" s="161"/>
      <c r="C371" s="430"/>
      <c r="D371" s="431"/>
      <c r="E371" s="431"/>
      <c r="F371" s="431"/>
      <c r="G371" s="432"/>
      <c r="H371" s="162"/>
      <c r="I371" s="166"/>
      <c r="J371" s="165"/>
      <c r="K371" s="178"/>
    </row>
    <row r="372" spans="1:11" x14ac:dyDescent="0.3">
      <c r="A372" s="161"/>
      <c r="B372" s="161"/>
      <c r="C372" s="430"/>
      <c r="D372" s="431"/>
      <c r="E372" s="431"/>
      <c r="F372" s="431"/>
      <c r="G372" s="432"/>
      <c r="H372" s="162"/>
      <c r="I372" s="166"/>
      <c r="J372" s="165"/>
      <c r="K372" s="178"/>
    </row>
    <row r="373" spans="1:11" x14ac:dyDescent="0.3">
      <c r="A373" s="161"/>
      <c r="B373" s="161"/>
      <c r="C373" s="430"/>
      <c r="D373" s="431"/>
      <c r="E373" s="431"/>
      <c r="F373" s="431"/>
      <c r="G373" s="432"/>
      <c r="H373" s="162"/>
      <c r="I373" s="166"/>
      <c r="J373" s="165"/>
      <c r="K373" s="178"/>
    </row>
    <row r="374" spans="1:11" x14ac:dyDescent="0.3">
      <c r="A374" s="161"/>
      <c r="B374" s="161"/>
      <c r="C374" s="430"/>
      <c r="D374" s="431"/>
      <c r="E374" s="431"/>
      <c r="F374" s="431"/>
      <c r="G374" s="432"/>
      <c r="H374" s="162"/>
      <c r="I374" s="166"/>
      <c r="J374" s="165"/>
      <c r="K374" s="178"/>
    </row>
    <row r="375" spans="1:11" x14ac:dyDescent="0.3">
      <c r="A375" s="161"/>
      <c r="B375" s="161"/>
      <c r="C375" s="430"/>
      <c r="D375" s="431"/>
      <c r="E375" s="431"/>
      <c r="F375" s="431"/>
      <c r="G375" s="432"/>
      <c r="H375" s="162"/>
      <c r="I375" s="166"/>
      <c r="J375" s="165"/>
      <c r="K375" s="178"/>
    </row>
    <row r="376" spans="1:11" x14ac:dyDescent="0.3">
      <c r="A376" s="161"/>
      <c r="B376" s="161"/>
      <c r="C376" s="430"/>
      <c r="D376" s="431"/>
      <c r="E376" s="431"/>
      <c r="F376" s="431"/>
      <c r="G376" s="432"/>
      <c r="H376" s="162"/>
      <c r="I376" s="166"/>
      <c r="J376" s="165"/>
      <c r="K376" s="178"/>
    </row>
    <row r="377" spans="1:11" x14ac:dyDescent="0.3">
      <c r="A377" s="161"/>
      <c r="B377" s="161"/>
      <c r="C377" s="430"/>
      <c r="D377" s="431"/>
      <c r="E377" s="431"/>
      <c r="F377" s="431"/>
      <c r="G377" s="432"/>
      <c r="H377" s="162"/>
      <c r="I377" s="166"/>
      <c r="J377" s="165"/>
      <c r="K377" s="178"/>
    </row>
    <row r="378" spans="1:11" x14ac:dyDescent="0.3">
      <c r="A378" s="161"/>
      <c r="B378" s="161"/>
      <c r="C378" s="430"/>
      <c r="D378" s="431"/>
      <c r="E378" s="431"/>
      <c r="F378" s="431"/>
      <c r="G378" s="432"/>
      <c r="H378" s="162"/>
      <c r="I378" s="166"/>
      <c r="J378" s="165"/>
      <c r="K378" s="178"/>
    </row>
    <row r="379" spans="1:11" x14ac:dyDescent="0.3">
      <c r="A379" s="161"/>
      <c r="B379" s="161"/>
      <c r="C379" s="430"/>
      <c r="D379" s="431"/>
      <c r="E379" s="431"/>
      <c r="F379" s="431"/>
      <c r="G379" s="432"/>
      <c r="H379" s="162"/>
      <c r="I379" s="166"/>
      <c r="J379" s="165"/>
      <c r="K379" s="178"/>
    </row>
    <row r="380" spans="1:11" x14ac:dyDescent="0.3">
      <c r="A380" s="161"/>
      <c r="B380" s="161"/>
      <c r="C380" s="430"/>
      <c r="D380" s="431"/>
      <c r="E380" s="431"/>
      <c r="F380" s="431"/>
      <c r="G380" s="432"/>
      <c r="H380" s="162"/>
      <c r="I380" s="166"/>
      <c r="J380" s="165"/>
      <c r="K380" s="178"/>
    </row>
    <row r="381" spans="1:11" x14ac:dyDescent="0.3">
      <c r="A381" s="161"/>
      <c r="B381" s="161"/>
      <c r="C381" s="430"/>
      <c r="D381" s="431"/>
      <c r="E381" s="431"/>
      <c r="F381" s="431"/>
      <c r="G381" s="432"/>
      <c r="H381" s="162"/>
      <c r="I381" s="166"/>
      <c r="J381" s="165"/>
      <c r="K381" s="178"/>
    </row>
    <row r="382" spans="1:11" x14ac:dyDescent="0.3">
      <c r="A382" s="161"/>
      <c r="B382" s="161"/>
      <c r="C382" s="430"/>
      <c r="D382" s="431"/>
      <c r="E382" s="431"/>
      <c r="F382" s="431"/>
      <c r="G382" s="432"/>
      <c r="H382" s="162"/>
      <c r="I382" s="166"/>
      <c r="J382" s="165"/>
      <c r="K382" s="178"/>
    </row>
    <row r="383" spans="1:11" x14ac:dyDescent="0.3">
      <c r="A383" s="161"/>
      <c r="B383" s="161"/>
      <c r="C383" s="430"/>
      <c r="D383" s="431"/>
      <c r="E383" s="431"/>
      <c r="F383" s="431"/>
      <c r="G383" s="432"/>
      <c r="H383" s="162"/>
      <c r="I383" s="166"/>
      <c r="J383" s="165"/>
      <c r="K383" s="178"/>
    </row>
    <row r="384" spans="1:11" x14ac:dyDescent="0.3">
      <c r="A384" s="161"/>
      <c r="B384" s="161"/>
      <c r="C384" s="430"/>
      <c r="D384" s="431"/>
      <c r="E384" s="431"/>
      <c r="F384" s="431"/>
      <c r="G384" s="432"/>
      <c r="H384" s="162"/>
      <c r="I384" s="166"/>
      <c r="J384" s="165"/>
      <c r="K384" s="178"/>
    </row>
    <row r="385" spans="1:11" x14ac:dyDescent="0.3">
      <c r="A385" s="161"/>
      <c r="B385" s="161"/>
      <c r="C385" s="430"/>
      <c r="D385" s="431"/>
      <c r="E385" s="431"/>
      <c r="F385" s="431"/>
      <c r="G385" s="432"/>
      <c r="H385" s="162"/>
      <c r="I385" s="166"/>
      <c r="J385" s="165"/>
      <c r="K385" s="178"/>
    </row>
    <row r="386" spans="1:11" x14ac:dyDescent="0.3">
      <c r="A386" s="373" t="s">
        <v>1728</v>
      </c>
      <c r="B386" s="373"/>
      <c r="C386" s="373"/>
      <c r="D386" s="373"/>
      <c r="E386" s="373"/>
      <c r="F386" s="373"/>
      <c r="G386" s="373"/>
      <c r="H386" s="373"/>
      <c r="I386" s="373"/>
      <c r="J386" s="373"/>
      <c r="K386" s="5">
        <f>SUM(K332:K385)</f>
        <v>0</v>
      </c>
    </row>
    <row r="387" spans="1:11" x14ac:dyDescent="0.3">
      <c r="A387" s="420" t="s">
        <v>1772</v>
      </c>
      <c r="B387" s="421"/>
      <c r="C387" s="421"/>
      <c r="D387" s="421"/>
      <c r="E387" s="421"/>
      <c r="F387" s="421"/>
      <c r="G387" s="421"/>
      <c r="H387" s="421"/>
      <c r="I387" s="421"/>
      <c r="J387" s="421"/>
      <c r="K387" s="422"/>
    </row>
    <row r="388" spans="1:11" x14ac:dyDescent="0.3">
      <c r="A388" s="423"/>
      <c r="B388" s="424"/>
      <c r="C388" s="424"/>
      <c r="D388" s="424"/>
      <c r="E388" s="424"/>
      <c r="F388" s="424"/>
      <c r="G388" s="424"/>
      <c r="H388" s="424"/>
      <c r="I388" s="424"/>
      <c r="J388" s="424"/>
      <c r="K388" s="425"/>
    </row>
    <row r="389" spans="1:11" x14ac:dyDescent="0.3">
      <c r="A389" s="426" t="s">
        <v>105</v>
      </c>
      <c r="B389" s="426"/>
      <c r="C389" s="426"/>
      <c r="D389" s="426"/>
      <c r="E389" s="426"/>
      <c r="F389" s="426"/>
      <c r="G389" s="426"/>
      <c r="H389" s="426"/>
      <c r="I389" s="426"/>
      <c r="J389" s="426"/>
      <c r="K389" s="5">
        <f>K386</f>
        <v>0</v>
      </c>
    </row>
    <row r="390" spans="1:11" x14ac:dyDescent="0.3">
      <c r="A390" s="158"/>
      <c r="B390" s="158"/>
      <c r="C390" s="442"/>
      <c r="D390" s="443"/>
      <c r="E390" s="443"/>
      <c r="F390" s="443"/>
      <c r="G390" s="444"/>
      <c r="H390" s="159"/>
      <c r="I390" s="176"/>
      <c r="J390" s="177"/>
      <c r="K390" s="20"/>
    </row>
    <row r="391" spans="1:11" x14ac:dyDescent="0.3">
      <c r="A391" s="78" t="s">
        <v>1773</v>
      </c>
      <c r="B391" s="79"/>
      <c r="C391" s="367" t="s">
        <v>1774</v>
      </c>
      <c r="D391" s="368"/>
      <c r="E391" s="368"/>
      <c r="F391" s="368"/>
      <c r="G391" s="369"/>
      <c r="H391" s="60"/>
      <c r="I391" s="66"/>
      <c r="J391" s="67"/>
      <c r="K391" s="17"/>
    </row>
    <row r="392" spans="1:11" x14ac:dyDescent="0.3">
      <c r="A392" s="87"/>
      <c r="B392" s="79"/>
      <c r="C392" s="433"/>
      <c r="D392" s="434"/>
      <c r="E392" s="434"/>
      <c r="F392" s="434"/>
      <c r="G392" s="435"/>
      <c r="H392" s="60"/>
      <c r="I392" s="66"/>
      <c r="J392" s="67"/>
      <c r="K392" s="17"/>
    </row>
    <row r="393" spans="1:11" x14ac:dyDescent="0.3">
      <c r="A393" s="161"/>
      <c r="B393" s="79" t="s">
        <v>1765</v>
      </c>
      <c r="C393" s="433" t="s">
        <v>1775</v>
      </c>
      <c r="D393" s="434"/>
      <c r="E393" s="434"/>
      <c r="F393" s="434"/>
      <c r="G393" s="435"/>
      <c r="H393" s="162" t="s">
        <v>1659</v>
      </c>
      <c r="I393" s="66">
        <v>1750</v>
      </c>
      <c r="J393" s="37"/>
      <c r="K393" s="17">
        <f t="shared" ref="K393" si="26">ROUNDUP(IF(H393&lt;&gt;"",I393*J393,""),2)</f>
        <v>0</v>
      </c>
    </row>
    <row r="394" spans="1:11" x14ac:dyDescent="0.3">
      <c r="A394" s="161"/>
      <c r="B394" s="181"/>
      <c r="C394" s="433"/>
      <c r="D394" s="434"/>
      <c r="E394" s="434"/>
      <c r="F394" s="434"/>
      <c r="G394" s="435"/>
      <c r="H394" s="182"/>
      <c r="I394" s="186"/>
      <c r="J394" s="179"/>
      <c r="K394" s="180"/>
    </row>
    <row r="395" spans="1:11" x14ac:dyDescent="0.3">
      <c r="A395" s="161"/>
      <c r="B395" s="175"/>
      <c r="C395" s="433"/>
      <c r="D395" s="434"/>
      <c r="E395" s="434"/>
      <c r="F395" s="434"/>
      <c r="G395" s="435"/>
      <c r="H395" s="162"/>
      <c r="I395" s="140"/>
      <c r="J395" s="153"/>
      <c r="K395" s="154"/>
    </row>
    <row r="396" spans="1:11" x14ac:dyDescent="0.3">
      <c r="A396" s="161"/>
      <c r="B396" s="175"/>
      <c r="C396" s="433"/>
      <c r="D396" s="434"/>
      <c r="E396" s="434"/>
      <c r="F396" s="434"/>
      <c r="G396" s="435"/>
      <c r="H396" s="162"/>
      <c r="I396" s="140"/>
      <c r="J396" s="153"/>
      <c r="K396" s="154"/>
    </row>
    <row r="397" spans="1:11" x14ac:dyDescent="0.3">
      <c r="A397" s="161"/>
      <c r="B397" s="175"/>
      <c r="C397" s="433"/>
      <c r="D397" s="434"/>
      <c r="E397" s="434"/>
      <c r="F397" s="434"/>
      <c r="G397" s="435"/>
      <c r="H397" s="162"/>
      <c r="I397" s="140"/>
      <c r="J397" s="153"/>
      <c r="K397" s="154"/>
    </row>
    <row r="398" spans="1:11" x14ac:dyDescent="0.3">
      <c r="A398" s="161"/>
      <c r="B398" s="175"/>
      <c r="C398" s="433"/>
      <c r="D398" s="434"/>
      <c r="E398" s="434"/>
      <c r="F398" s="434"/>
      <c r="G398" s="435"/>
      <c r="H398" s="162"/>
      <c r="I398" s="140"/>
      <c r="J398" s="153"/>
      <c r="K398" s="154"/>
    </row>
    <row r="399" spans="1:11" x14ac:dyDescent="0.3">
      <c r="A399" s="161"/>
      <c r="B399" s="175"/>
      <c r="C399" s="433"/>
      <c r="D399" s="434"/>
      <c r="E399" s="434"/>
      <c r="F399" s="434"/>
      <c r="G399" s="435"/>
      <c r="H399" s="162"/>
      <c r="I399" s="140"/>
      <c r="J399" s="153"/>
      <c r="K399" s="154"/>
    </row>
    <row r="400" spans="1:11" x14ac:dyDescent="0.3">
      <c r="A400" s="161"/>
      <c r="B400" s="175"/>
      <c r="C400" s="433"/>
      <c r="D400" s="434"/>
      <c r="E400" s="434"/>
      <c r="F400" s="434"/>
      <c r="G400" s="435"/>
      <c r="H400" s="162"/>
      <c r="I400" s="140"/>
      <c r="J400" s="153"/>
      <c r="K400" s="154"/>
    </row>
    <row r="401" spans="1:11" x14ac:dyDescent="0.3">
      <c r="A401" s="161"/>
      <c r="B401" s="175"/>
      <c r="C401" s="433"/>
      <c r="D401" s="434"/>
      <c r="E401" s="434"/>
      <c r="F401" s="434"/>
      <c r="G401" s="435"/>
      <c r="H401" s="162"/>
      <c r="I401" s="140"/>
      <c r="J401" s="153"/>
      <c r="K401" s="154"/>
    </row>
    <row r="402" spans="1:11" x14ac:dyDescent="0.3">
      <c r="A402" s="161"/>
      <c r="B402" s="175"/>
      <c r="C402" s="433"/>
      <c r="D402" s="434"/>
      <c r="E402" s="434"/>
      <c r="F402" s="434"/>
      <c r="G402" s="435"/>
      <c r="H402" s="162"/>
      <c r="I402" s="140"/>
      <c r="J402" s="153"/>
      <c r="K402" s="154"/>
    </row>
    <row r="403" spans="1:11" x14ac:dyDescent="0.3">
      <c r="A403" s="161"/>
      <c r="B403" s="175"/>
      <c r="C403" s="433"/>
      <c r="D403" s="434"/>
      <c r="E403" s="434"/>
      <c r="F403" s="434"/>
      <c r="G403" s="435"/>
      <c r="H403" s="162"/>
      <c r="I403" s="140"/>
      <c r="J403" s="153"/>
      <c r="K403" s="154"/>
    </row>
    <row r="404" spans="1:11" x14ac:dyDescent="0.3">
      <c r="A404" s="161"/>
      <c r="B404" s="175"/>
      <c r="C404" s="433"/>
      <c r="D404" s="434"/>
      <c r="E404" s="434"/>
      <c r="F404" s="434"/>
      <c r="G404" s="435"/>
      <c r="H404" s="162"/>
      <c r="I404" s="140"/>
      <c r="J404" s="153"/>
      <c r="K404" s="154"/>
    </row>
    <row r="405" spans="1:11" x14ac:dyDescent="0.3">
      <c r="A405" s="161"/>
      <c r="B405" s="175"/>
      <c r="C405" s="433"/>
      <c r="D405" s="434"/>
      <c r="E405" s="434"/>
      <c r="F405" s="434"/>
      <c r="G405" s="435"/>
      <c r="H405" s="162"/>
      <c r="I405" s="140"/>
      <c r="J405" s="153"/>
      <c r="K405" s="154"/>
    </row>
    <row r="406" spans="1:11" x14ac:dyDescent="0.3">
      <c r="A406" s="161"/>
      <c r="B406" s="175"/>
      <c r="C406" s="433"/>
      <c r="D406" s="434"/>
      <c r="E406" s="434"/>
      <c r="F406" s="434"/>
      <c r="G406" s="435"/>
      <c r="H406" s="162"/>
      <c r="I406" s="140"/>
      <c r="J406" s="153"/>
      <c r="K406" s="154"/>
    </row>
    <row r="407" spans="1:11" x14ac:dyDescent="0.3">
      <c r="A407" s="161"/>
      <c r="B407" s="175"/>
      <c r="C407" s="433"/>
      <c r="D407" s="434"/>
      <c r="E407" s="434"/>
      <c r="F407" s="434"/>
      <c r="G407" s="435"/>
      <c r="H407" s="162"/>
      <c r="I407" s="140"/>
      <c r="J407" s="153"/>
      <c r="K407" s="154"/>
    </row>
    <row r="408" spans="1:11" x14ac:dyDescent="0.3">
      <c r="A408" s="161"/>
      <c r="B408" s="175"/>
      <c r="C408" s="433"/>
      <c r="D408" s="434"/>
      <c r="E408" s="434"/>
      <c r="F408" s="434"/>
      <c r="G408" s="435"/>
      <c r="H408" s="162"/>
      <c r="I408" s="140"/>
      <c r="J408" s="153"/>
      <c r="K408" s="154"/>
    </row>
    <row r="409" spans="1:11" x14ac:dyDescent="0.3">
      <c r="A409" s="161"/>
      <c r="B409" s="175"/>
      <c r="C409" s="433"/>
      <c r="D409" s="434"/>
      <c r="E409" s="434"/>
      <c r="F409" s="434"/>
      <c r="G409" s="435"/>
      <c r="H409" s="162"/>
      <c r="I409" s="140"/>
      <c r="J409" s="153"/>
      <c r="K409" s="154"/>
    </row>
    <row r="410" spans="1:11" x14ac:dyDescent="0.3">
      <c r="A410" s="161"/>
      <c r="B410" s="175"/>
      <c r="C410" s="433"/>
      <c r="D410" s="434"/>
      <c r="E410" s="434"/>
      <c r="F410" s="434"/>
      <c r="G410" s="435"/>
      <c r="H410" s="162"/>
      <c r="I410" s="140"/>
      <c r="J410" s="153"/>
      <c r="K410" s="154"/>
    </row>
    <row r="411" spans="1:11" x14ac:dyDescent="0.3">
      <c r="A411" s="161"/>
      <c r="B411" s="175"/>
      <c r="C411" s="433"/>
      <c r="D411" s="434"/>
      <c r="E411" s="434"/>
      <c r="F411" s="434"/>
      <c r="G411" s="435"/>
      <c r="H411" s="162"/>
      <c r="I411" s="140"/>
      <c r="J411" s="153"/>
      <c r="K411" s="154"/>
    </row>
    <row r="412" spans="1:11" x14ac:dyDescent="0.3">
      <c r="A412" s="161"/>
      <c r="B412" s="175"/>
      <c r="C412" s="430"/>
      <c r="D412" s="431"/>
      <c r="E412" s="431"/>
      <c r="F412" s="431"/>
      <c r="G412" s="432"/>
      <c r="H412" s="162"/>
      <c r="I412" s="140"/>
      <c r="J412" s="153"/>
      <c r="K412" s="154"/>
    </row>
    <row r="413" spans="1:11" x14ac:dyDescent="0.3">
      <c r="A413" s="78"/>
      <c r="B413" s="79"/>
      <c r="C413" s="451"/>
      <c r="D413" s="452"/>
      <c r="E413" s="452"/>
      <c r="F413" s="452"/>
      <c r="G413" s="453"/>
      <c r="H413" s="162"/>
      <c r="I413" s="140"/>
      <c r="J413" s="153"/>
      <c r="K413" s="154"/>
    </row>
    <row r="414" spans="1:11" x14ac:dyDescent="0.3">
      <c r="A414" s="87"/>
      <c r="B414" s="79"/>
      <c r="C414" s="433"/>
      <c r="D414" s="434"/>
      <c r="E414" s="434"/>
      <c r="F414" s="434"/>
      <c r="G414" s="435"/>
      <c r="H414" s="162"/>
      <c r="I414" s="140"/>
      <c r="J414" s="153"/>
      <c r="K414" s="154"/>
    </row>
    <row r="415" spans="1:11" x14ac:dyDescent="0.3">
      <c r="A415" s="87"/>
      <c r="B415" s="79"/>
      <c r="C415" s="433"/>
      <c r="D415" s="434"/>
      <c r="E415" s="434"/>
      <c r="F415" s="434"/>
      <c r="G415" s="435"/>
      <c r="H415" s="162"/>
      <c r="I415" s="140"/>
      <c r="J415" s="153"/>
      <c r="K415" s="154"/>
    </row>
    <row r="416" spans="1:11" x14ac:dyDescent="0.3">
      <c r="A416" s="87"/>
      <c r="B416" s="79"/>
      <c r="C416" s="433"/>
      <c r="D416" s="434"/>
      <c r="E416" s="434"/>
      <c r="F416" s="434"/>
      <c r="G416" s="435"/>
      <c r="H416" s="162"/>
      <c r="I416" s="140"/>
      <c r="J416" s="153"/>
      <c r="K416" s="154"/>
    </row>
    <row r="417" spans="1:11" x14ac:dyDescent="0.3">
      <c r="A417" s="78"/>
      <c r="B417" s="79"/>
      <c r="C417" s="451"/>
      <c r="D417" s="452"/>
      <c r="E417" s="452"/>
      <c r="F417" s="452"/>
      <c r="G417" s="453"/>
      <c r="H417" s="162"/>
      <c r="I417" s="140"/>
      <c r="J417" s="153"/>
      <c r="K417" s="154"/>
    </row>
    <row r="418" spans="1:11" x14ac:dyDescent="0.3">
      <c r="A418" s="87"/>
      <c r="B418" s="79"/>
      <c r="C418" s="433"/>
      <c r="D418" s="434"/>
      <c r="E418" s="434"/>
      <c r="F418" s="434"/>
      <c r="G418" s="435"/>
      <c r="H418" s="162"/>
      <c r="I418" s="140"/>
      <c r="J418" s="153"/>
      <c r="K418" s="154"/>
    </row>
    <row r="419" spans="1:11" x14ac:dyDescent="0.3">
      <c r="A419" s="87"/>
      <c r="B419" s="79"/>
      <c r="C419" s="433"/>
      <c r="D419" s="434"/>
      <c r="E419" s="434"/>
      <c r="F419" s="434"/>
      <c r="G419" s="435"/>
      <c r="H419" s="162"/>
      <c r="I419" s="140"/>
      <c r="J419" s="153"/>
      <c r="K419" s="154"/>
    </row>
    <row r="420" spans="1:11" x14ac:dyDescent="0.3">
      <c r="A420" s="161"/>
      <c r="B420" s="161"/>
      <c r="C420" s="430"/>
      <c r="D420" s="431"/>
      <c r="E420" s="431"/>
      <c r="F420" s="431"/>
      <c r="G420" s="432"/>
      <c r="H420" s="162"/>
      <c r="I420" s="166"/>
      <c r="J420" s="165"/>
      <c r="K420" s="178"/>
    </row>
    <row r="421" spans="1:11" x14ac:dyDescent="0.3">
      <c r="A421" s="161"/>
      <c r="B421" s="161"/>
      <c r="C421" s="430"/>
      <c r="D421" s="431"/>
      <c r="E421" s="431"/>
      <c r="F421" s="431"/>
      <c r="G421" s="432"/>
      <c r="H421" s="162"/>
      <c r="I421" s="166"/>
      <c r="J421" s="165"/>
      <c r="K421" s="178"/>
    </row>
    <row r="422" spans="1:11" x14ac:dyDescent="0.3">
      <c r="A422" s="161"/>
      <c r="B422" s="161"/>
      <c r="C422" s="430"/>
      <c r="D422" s="431"/>
      <c r="E422" s="431"/>
      <c r="F422" s="431"/>
      <c r="G422" s="432"/>
      <c r="H422" s="162"/>
      <c r="I422" s="166"/>
      <c r="J422" s="165"/>
      <c r="K422" s="178"/>
    </row>
    <row r="423" spans="1:11" x14ac:dyDescent="0.3">
      <c r="A423" s="161"/>
      <c r="B423" s="161"/>
      <c r="C423" s="430"/>
      <c r="D423" s="431"/>
      <c r="E423" s="431"/>
      <c r="F423" s="431"/>
      <c r="G423" s="432"/>
      <c r="H423" s="162"/>
      <c r="I423" s="166"/>
      <c r="J423" s="165"/>
      <c r="K423" s="178"/>
    </row>
    <row r="424" spans="1:11" x14ac:dyDescent="0.3">
      <c r="A424" s="161"/>
      <c r="B424" s="161"/>
      <c r="C424" s="430"/>
      <c r="D424" s="431"/>
      <c r="E424" s="431"/>
      <c r="F424" s="431"/>
      <c r="G424" s="432"/>
      <c r="H424" s="162"/>
      <c r="I424" s="166"/>
      <c r="J424" s="165"/>
      <c r="K424" s="178"/>
    </row>
    <row r="425" spans="1:11" x14ac:dyDescent="0.3">
      <c r="A425" s="161"/>
      <c r="B425" s="161"/>
      <c r="C425" s="430"/>
      <c r="D425" s="431"/>
      <c r="E425" s="431"/>
      <c r="F425" s="431"/>
      <c r="G425" s="432"/>
      <c r="H425" s="162"/>
      <c r="I425" s="166"/>
      <c r="J425" s="165"/>
      <c r="K425" s="178"/>
    </row>
    <row r="426" spans="1:11" x14ac:dyDescent="0.3">
      <c r="A426" s="161"/>
      <c r="B426" s="161"/>
      <c r="C426" s="430"/>
      <c r="D426" s="431"/>
      <c r="E426" s="431"/>
      <c r="F426" s="431"/>
      <c r="G426" s="432"/>
      <c r="H426" s="162"/>
      <c r="I426" s="166"/>
      <c r="J426" s="165"/>
      <c r="K426" s="178"/>
    </row>
    <row r="427" spans="1:11" x14ac:dyDescent="0.3">
      <c r="A427" s="161"/>
      <c r="B427" s="161"/>
      <c r="C427" s="430"/>
      <c r="D427" s="431"/>
      <c r="E427" s="431"/>
      <c r="F427" s="431"/>
      <c r="G427" s="432"/>
      <c r="H427" s="162"/>
      <c r="I427" s="166"/>
      <c r="J427" s="165"/>
      <c r="K427" s="178"/>
    </row>
    <row r="428" spans="1:11" x14ac:dyDescent="0.3">
      <c r="A428" s="161"/>
      <c r="B428" s="161"/>
      <c r="C428" s="430"/>
      <c r="D428" s="431"/>
      <c r="E428" s="431"/>
      <c r="F428" s="431"/>
      <c r="G428" s="432"/>
      <c r="H428" s="162"/>
      <c r="I428" s="166"/>
      <c r="J428" s="165"/>
      <c r="K428" s="178"/>
    </row>
    <row r="429" spans="1:11" x14ac:dyDescent="0.3">
      <c r="A429" s="161"/>
      <c r="B429" s="161"/>
      <c r="C429" s="430"/>
      <c r="D429" s="431"/>
      <c r="E429" s="431"/>
      <c r="F429" s="431"/>
      <c r="G429" s="432"/>
      <c r="H429" s="162"/>
      <c r="I429" s="166"/>
      <c r="J429" s="165"/>
      <c r="K429" s="178"/>
    </row>
    <row r="430" spans="1:11" x14ac:dyDescent="0.3">
      <c r="A430" s="161"/>
      <c r="B430" s="161"/>
      <c r="C430" s="430"/>
      <c r="D430" s="431"/>
      <c r="E430" s="431"/>
      <c r="F430" s="431"/>
      <c r="G430" s="432"/>
      <c r="H430" s="162"/>
      <c r="I430" s="166"/>
      <c r="J430" s="165"/>
      <c r="K430" s="178"/>
    </row>
    <row r="431" spans="1:11" x14ac:dyDescent="0.3">
      <c r="A431" s="161"/>
      <c r="B431" s="161"/>
      <c r="C431" s="430"/>
      <c r="D431" s="431"/>
      <c r="E431" s="431"/>
      <c r="F431" s="431"/>
      <c r="G431" s="432"/>
      <c r="H431" s="162"/>
      <c r="I431" s="166"/>
      <c r="J431" s="165"/>
      <c r="K431" s="178"/>
    </row>
    <row r="432" spans="1:11" x14ac:dyDescent="0.3">
      <c r="A432" s="161"/>
      <c r="B432" s="161"/>
      <c r="C432" s="430"/>
      <c r="D432" s="431"/>
      <c r="E432" s="431"/>
      <c r="F432" s="431"/>
      <c r="G432" s="432"/>
      <c r="H432" s="162"/>
      <c r="I432" s="166"/>
      <c r="J432" s="165"/>
      <c r="K432" s="178"/>
    </row>
    <row r="433" spans="1:11" x14ac:dyDescent="0.3">
      <c r="A433" s="161"/>
      <c r="B433" s="161"/>
      <c r="C433" s="430"/>
      <c r="D433" s="431"/>
      <c r="E433" s="431"/>
      <c r="F433" s="431"/>
      <c r="G433" s="432"/>
      <c r="H433" s="162"/>
      <c r="I433" s="166"/>
      <c r="J433" s="165"/>
      <c r="K433" s="178"/>
    </row>
    <row r="434" spans="1:11" x14ac:dyDescent="0.3">
      <c r="A434" s="161"/>
      <c r="B434" s="161"/>
      <c r="C434" s="430"/>
      <c r="D434" s="431"/>
      <c r="E434" s="431"/>
      <c r="F434" s="431"/>
      <c r="G434" s="432"/>
      <c r="H434" s="162"/>
      <c r="I434" s="166"/>
      <c r="J434" s="165"/>
      <c r="K434" s="178"/>
    </row>
    <row r="435" spans="1:11" x14ac:dyDescent="0.3">
      <c r="A435" s="161"/>
      <c r="B435" s="161"/>
      <c r="C435" s="430"/>
      <c r="D435" s="431"/>
      <c r="E435" s="431"/>
      <c r="F435" s="431"/>
      <c r="G435" s="432"/>
      <c r="H435" s="162"/>
      <c r="I435" s="166"/>
      <c r="J435" s="165"/>
      <c r="K435" s="178"/>
    </row>
    <row r="436" spans="1:11" x14ac:dyDescent="0.3">
      <c r="A436" s="161"/>
      <c r="B436" s="161"/>
      <c r="C436" s="430"/>
      <c r="D436" s="431"/>
      <c r="E436" s="431"/>
      <c r="F436" s="431"/>
      <c r="G436" s="432"/>
      <c r="H436" s="162"/>
      <c r="I436" s="166"/>
      <c r="J436" s="165"/>
      <c r="K436" s="178"/>
    </row>
    <row r="437" spans="1:11" x14ac:dyDescent="0.3">
      <c r="A437" s="161"/>
      <c r="B437" s="161"/>
      <c r="C437" s="430"/>
      <c r="D437" s="431"/>
      <c r="E437" s="431"/>
      <c r="F437" s="431"/>
      <c r="G437" s="432"/>
      <c r="H437" s="162"/>
      <c r="I437" s="166"/>
      <c r="J437" s="165"/>
      <c r="K437" s="178"/>
    </row>
    <row r="438" spans="1:11" x14ac:dyDescent="0.3">
      <c r="A438" s="161"/>
      <c r="B438" s="161"/>
      <c r="C438" s="430"/>
      <c r="D438" s="431"/>
      <c r="E438" s="431"/>
      <c r="F438" s="431"/>
      <c r="G438" s="432"/>
      <c r="H438" s="162"/>
      <c r="I438" s="166"/>
      <c r="J438" s="165"/>
      <c r="K438" s="178"/>
    </row>
    <row r="439" spans="1:11" x14ac:dyDescent="0.3">
      <c r="A439" s="161"/>
      <c r="B439" s="161"/>
      <c r="C439" s="430"/>
      <c r="D439" s="431"/>
      <c r="E439" s="431"/>
      <c r="F439" s="431"/>
      <c r="G439" s="432"/>
      <c r="H439" s="162"/>
      <c r="I439" s="166"/>
      <c r="J439" s="165"/>
      <c r="K439" s="178"/>
    </row>
    <row r="440" spans="1:11" x14ac:dyDescent="0.3">
      <c r="A440" s="161"/>
      <c r="B440" s="161"/>
      <c r="C440" s="430"/>
      <c r="D440" s="431"/>
      <c r="E440" s="431"/>
      <c r="F440" s="431"/>
      <c r="G440" s="432"/>
      <c r="H440" s="162"/>
      <c r="I440" s="166"/>
      <c r="J440" s="165"/>
      <c r="K440" s="178"/>
    </row>
    <row r="441" spans="1:11" x14ac:dyDescent="0.3">
      <c r="A441" s="161"/>
      <c r="B441" s="161"/>
      <c r="C441" s="430"/>
      <c r="D441" s="431"/>
      <c r="E441" s="431"/>
      <c r="F441" s="431"/>
      <c r="G441" s="432"/>
      <c r="H441" s="162"/>
      <c r="I441" s="166"/>
      <c r="J441" s="165"/>
      <c r="K441" s="178"/>
    </row>
    <row r="442" spans="1:11" x14ac:dyDescent="0.3">
      <c r="A442" s="161"/>
      <c r="B442" s="161"/>
      <c r="C442" s="430"/>
      <c r="D442" s="431"/>
      <c r="E442" s="431"/>
      <c r="F442" s="431"/>
      <c r="G442" s="432"/>
      <c r="H442" s="162"/>
      <c r="I442" s="166"/>
      <c r="J442" s="165"/>
      <c r="K442" s="178"/>
    </row>
    <row r="443" spans="1:11" x14ac:dyDescent="0.3">
      <c r="A443" s="373" t="s">
        <v>1728</v>
      </c>
      <c r="B443" s="373"/>
      <c r="C443" s="373"/>
      <c r="D443" s="373"/>
      <c r="E443" s="373"/>
      <c r="F443" s="373"/>
      <c r="G443" s="373"/>
      <c r="H443" s="373"/>
      <c r="I443" s="373"/>
      <c r="J443" s="373"/>
      <c r="K443" s="5">
        <f>SUM(K389:K442)</f>
        <v>0</v>
      </c>
    </row>
  </sheetData>
  <sheetProtection algorithmName="SHA-512" hashValue="VetqlkY6Hm36wK81UT10JV2CHfhDGVPgfvbAcgnpsl5hd17dtTD7M5HLUf8Et+JbSTwRspJMM9xJ01SULNqxww==" saltValue="Pkhn2+19JQs96d3u/trsiA==" spinCount="100000" sheet="1" objects="1" scenarios="1"/>
  <mergeCells count="434">
    <mergeCell ref="A443:J443"/>
    <mergeCell ref="C291:G291"/>
    <mergeCell ref="C292:G292"/>
    <mergeCell ref="C441:G441"/>
    <mergeCell ref="C442:G442"/>
    <mergeCell ref="C431:G431"/>
    <mergeCell ref="C433:G433"/>
    <mergeCell ref="C434:G434"/>
    <mergeCell ref="C435:G435"/>
    <mergeCell ref="C436:G436"/>
    <mergeCell ref="C437:G437"/>
    <mergeCell ref="C438:G438"/>
    <mergeCell ref="C439:G439"/>
    <mergeCell ref="C440:G440"/>
    <mergeCell ref="C419:G419"/>
    <mergeCell ref="C420:G420"/>
    <mergeCell ref="C421:G421"/>
    <mergeCell ref="C422:G422"/>
    <mergeCell ref="C423:G423"/>
    <mergeCell ref="C426:G426"/>
    <mergeCell ref="C429:G429"/>
    <mergeCell ref="C430:G430"/>
    <mergeCell ref="C410:G410"/>
    <mergeCell ref="C394:G394"/>
    <mergeCell ref="C395:G395"/>
    <mergeCell ref="C396:G396"/>
    <mergeCell ref="C428:G428"/>
    <mergeCell ref="C397:G397"/>
    <mergeCell ref="C398:G398"/>
    <mergeCell ref="C399:G399"/>
    <mergeCell ref="C400:G400"/>
    <mergeCell ref="C401:G401"/>
    <mergeCell ref="C402:G402"/>
    <mergeCell ref="C403:G403"/>
    <mergeCell ref="C404:G404"/>
    <mergeCell ref="C405:G405"/>
    <mergeCell ref="C406:G406"/>
    <mergeCell ref="C411:G411"/>
    <mergeCell ref="C412:G412"/>
    <mergeCell ref="C413:G413"/>
    <mergeCell ref="C414:G414"/>
    <mergeCell ref="C415:G415"/>
    <mergeCell ref="C416:G416"/>
    <mergeCell ref="C417:G417"/>
    <mergeCell ref="C418:G418"/>
    <mergeCell ref="C427:G427"/>
    <mergeCell ref="C407:G407"/>
    <mergeCell ref="C408:G408"/>
    <mergeCell ref="C393:G393"/>
    <mergeCell ref="A387:K388"/>
    <mergeCell ref="A389:J389"/>
    <mergeCell ref="C390:G390"/>
    <mergeCell ref="C391:G391"/>
    <mergeCell ref="C392:G392"/>
    <mergeCell ref="C261:G261"/>
    <mergeCell ref="C262:G262"/>
    <mergeCell ref="C284:G284"/>
    <mergeCell ref="C281:G281"/>
    <mergeCell ref="C282:G282"/>
    <mergeCell ref="C283:G283"/>
    <mergeCell ref="C265:G265"/>
    <mergeCell ref="C267:G267"/>
    <mergeCell ref="C268:G268"/>
    <mergeCell ref="C269:G269"/>
    <mergeCell ref="C270:G270"/>
    <mergeCell ref="C271:G271"/>
    <mergeCell ref="C272:G272"/>
    <mergeCell ref="C273:G273"/>
    <mergeCell ref="A274:J274"/>
    <mergeCell ref="A275:K276"/>
    <mergeCell ref="A277:J277"/>
    <mergeCell ref="C278:G278"/>
    <mergeCell ref="C34:G34"/>
    <mergeCell ref="C19:G19"/>
    <mergeCell ref="C13:G13"/>
    <mergeCell ref="C14:G14"/>
    <mergeCell ref="C15:G15"/>
    <mergeCell ref="C17:G17"/>
    <mergeCell ref="C18:G18"/>
    <mergeCell ref="C21:G21"/>
    <mergeCell ref="C20:G20"/>
    <mergeCell ref="C7:G7"/>
    <mergeCell ref="C28:G28"/>
    <mergeCell ref="C29:G29"/>
    <mergeCell ref="C30:G30"/>
    <mergeCell ref="C31:G31"/>
    <mergeCell ref="C32:G32"/>
    <mergeCell ref="C33:G33"/>
    <mergeCell ref="C10:G10"/>
    <mergeCell ref="C16:G16"/>
    <mergeCell ref="C11:G11"/>
    <mergeCell ref="C12:G12"/>
    <mergeCell ref="C8:G8"/>
    <mergeCell ref="C9:G9"/>
    <mergeCell ref="C22:G22"/>
    <mergeCell ref="C23:G23"/>
    <mergeCell ref="C24:G24"/>
    <mergeCell ref="C25:G25"/>
    <mergeCell ref="C26:G26"/>
    <mergeCell ref="C27:G27"/>
    <mergeCell ref="A1:K1"/>
    <mergeCell ref="A2:K2"/>
    <mergeCell ref="A3:K3"/>
    <mergeCell ref="A4:B4"/>
    <mergeCell ref="C4:G4"/>
    <mergeCell ref="C121:G121"/>
    <mergeCell ref="C125:G125"/>
    <mergeCell ref="C110:G110"/>
    <mergeCell ref="A112:J112"/>
    <mergeCell ref="A113:K114"/>
    <mergeCell ref="A115:J115"/>
    <mergeCell ref="C122:G122"/>
    <mergeCell ref="C124:G124"/>
    <mergeCell ref="C116:G116"/>
    <mergeCell ref="C117:G117"/>
    <mergeCell ref="C118:G118"/>
    <mergeCell ref="C119:G119"/>
    <mergeCell ref="C99:G99"/>
    <mergeCell ref="C100:G100"/>
    <mergeCell ref="C101:G101"/>
    <mergeCell ref="C102:G102"/>
    <mergeCell ref="C35:G35"/>
    <mergeCell ref="A5:K6"/>
    <mergeCell ref="C36:G36"/>
    <mergeCell ref="C69:G69"/>
    <mergeCell ref="C70:G70"/>
    <mergeCell ref="C71:G71"/>
    <mergeCell ref="C84:G84"/>
    <mergeCell ref="C85:G85"/>
    <mergeCell ref="C86:G86"/>
    <mergeCell ref="C67:G67"/>
    <mergeCell ref="C68:G68"/>
    <mergeCell ref="A57:J57"/>
    <mergeCell ref="A58:K59"/>
    <mergeCell ref="A60:J60"/>
    <mergeCell ref="C61:G61"/>
    <mergeCell ref="C64:G64"/>
    <mergeCell ref="C65:G65"/>
    <mergeCell ref="C73:G73"/>
    <mergeCell ref="C74:G74"/>
    <mergeCell ref="C75:G75"/>
    <mergeCell ref="C77:G77"/>
    <mergeCell ref="C43:G43"/>
    <mergeCell ref="C44:G44"/>
    <mergeCell ref="C63:G63"/>
    <mergeCell ref="C37:G37"/>
    <mergeCell ref="C45:G45"/>
    <mergeCell ref="C49:G49"/>
    <mergeCell ref="C52:G52"/>
    <mergeCell ref="C41:G41"/>
    <mergeCell ref="C56:G56"/>
    <mergeCell ref="C62:G62"/>
    <mergeCell ref="C42:G42"/>
    <mergeCell ref="C38:G38"/>
    <mergeCell ref="C39:G39"/>
    <mergeCell ref="C40:G40"/>
    <mergeCell ref="C53:G53"/>
    <mergeCell ref="C54:G54"/>
    <mergeCell ref="C55:G55"/>
    <mergeCell ref="A169:J169"/>
    <mergeCell ref="C152:G152"/>
    <mergeCell ref="C128:G128"/>
    <mergeCell ref="C88:G88"/>
    <mergeCell ref="C89:G89"/>
    <mergeCell ref="C78:G78"/>
    <mergeCell ref="C79:G79"/>
    <mergeCell ref="C80:G80"/>
    <mergeCell ref="C81:G81"/>
    <mergeCell ref="C82:G82"/>
    <mergeCell ref="C83:G83"/>
    <mergeCell ref="C87:G87"/>
    <mergeCell ref="C93:G93"/>
    <mergeCell ref="C94:G94"/>
    <mergeCell ref="C95:G95"/>
    <mergeCell ref="C96:G96"/>
    <mergeCell ref="C97:G97"/>
    <mergeCell ref="C98:G98"/>
    <mergeCell ref="C129:G129"/>
    <mergeCell ref="C127:G127"/>
    <mergeCell ref="C149:G149"/>
    <mergeCell ref="C150:G150"/>
    <mergeCell ref="C151:G151"/>
    <mergeCell ref="C90:G90"/>
    <mergeCell ref="C91:G91"/>
    <mergeCell ref="C92:G92"/>
    <mergeCell ref="C184:G184"/>
    <mergeCell ref="C188:G188"/>
    <mergeCell ref="C173:G173"/>
    <mergeCell ref="C174:G174"/>
    <mergeCell ref="C175:G175"/>
    <mergeCell ref="C176:G176"/>
    <mergeCell ref="C177:G177"/>
    <mergeCell ref="C179:G179"/>
    <mergeCell ref="C186:G186"/>
    <mergeCell ref="C182:G182"/>
    <mergeCell ref="C185:G185"/>
    <mergeCell ref="C187:G187"/>
    <mergeCell ref="C181:G181"/>
    <mergeCell ref="C183:G183"/>
    <mergeCell ref="C166:G166"/>
    <mergeCell ref="C105:G105"/>
    <mergeCell ref="C145:G145"/>
    <mergeCell ref="C153:G153"/>
    <mergeCell ref="C130:G130"/>
    <mergeCell ref="C148:G148"/>
    <mergeCell ref="C133:G133"/>
    <mergeCell ref="C120:G120"/>
    <mergeCell ref="C189:G189"/>
    <mergeCell ref="C207:G207"/>
    <mergeCell ref="C208:G208"/>
    <mergeCell ref="C210:G210"/>
    <mergeCell ref="C197:G197"/>
    <mergeCell ref="C200:G200"/>
    <mergeCell ref="C201:G201"/>
    <mergeCell ref="C202:G202"/>
    <mergeCell ref="C198:G198"/>
    <mergeCell ref="C192:G192"/>
    <mergeCell ref="C194:G194"/>
    <mergeCell ref="C196:G196"/>
    <mergeCell ref="C199:G199"/>
    <mergeCell ref="C190:G190"/>
    <mergeCell ref="C193:G193"/>
    <mergeCell ref="C195:G195"/>
    <mergeCell ref="C203:G203"/>
    <mergeCell ref="C205:G205"/>
    <mergeCell ref="C206:G206"/>
    <mergeCell ref="C191:G191"/>
    <mergeCell ref="C209:G209"/>
    <mergeCell ref="C211:G211"/>
    <mergeCell ref="C214:G214"/>
    <mergeCell ref="C215:G215"/>
    <mergeCell ref="C216:G216"/>
    <mergeCell ref="C217:G217"/>
    <mergeCell ref="A218:J218"/>
    <mergeCell ref="C232:G232"/>
    <mergeCell ref="A219:K220"/>
    <mergeCell ref="A221:J221"/>
    <mergeCell ref="C222:G222"/>
    <mergeCell ref="C223:G223"/>
    <mergeCell ref="C224:G224"/>
    <mergeCell ref="C225:G225"/>
    <mergeCell ref="C213:G213"/>
    <mergeCell ref="C233:G233"/>
    <mergeCell ref="C234:G234"/>
    <mergeCell ref="C235:G235"/>
    <mergeCell ref="C236:G236"/>
    <mergeCell ref="C237:G237"/>
    <mergeCell ref="C226:G226"/>
    <mergeCell ref="C227:G227"/>
    <mergeCell ref="C228:G228"/>
    <mergeCell ref="C229:G229"/>
    <mergeCell ref="C230:G230"/>
    <mergeCell ref="C231:G231"/>
    <mergeCell ref="C256:G256"/>
    <mergeCell ref="C257:G257"/>
    <mergeCell ref="C258:G258"/>
    <mergeCell ref="C259:G259"/>
    <mergeCell ref="C260:G260"/>
    <mergeCell ref="C264:G264"/>
    <mergeCell ref="C238:G238"/>
    <mergeCell ref="C239:G239"/>
    <mergeCell ref="C240:G240"/>
    <mergeCell ref="C241:G241"/>
    <mergeCell ref="C242:G242"/>
    <mergeCell ref="C243:G243"/>
    <mergeCell ref="C250:G250"/>
    <mergeCell ref="C251:G251"/>
    <mergeCell ref="C252:G252"/>
    <mergeCell ref="C253:G253"/>
    <mergeCell ref="C254:G254"/>
    <mergeCell ref="C255:G255"/>
    <mergeCell ref="C244:G244"/>
    <mergeCell ref="C245:G245"/>
    <mergeCell ref="C246:G246"/>
    <mergeCell ref="C247:G247"/>
    <mergeCell ref="C248:G248"/>
    <mergeCell ref="C249:G249"/>
    <mergeCell ref="C279:G279"/>
    <mergeCell ref="C280:G280"/>
    <mergeCell ref="C285:G285"/>
    <mergeCell ref="C300:G300"/>
    <mergeCell ref="C301:G301"/>
    <mergeCell ref="C302:G302"/>
    <mergeCell ref="C303:G303"/>
    <mergeCell ref="C304:G304"/>
    <mergeCell ref="C305:G305"/>
    <mergeCell ref="C294:G294"/>
    <mergeCell ref="C295:G295"/>
    <mergeCell ref="C296:G296"/>
    <mergeCell ref="C297:G297"/>
    <mergeCell ref="C298:G298"/>
    <mergeCell ref="C299:G299"/>
    <mergeCell ref="C286:G286"/>
    <mergeCell ref="C288:G288"/>
    <mergeCell ref="C289:G289"/>
    <mergeCell ref="C290:G290"/>
    <mergeCell ref="C293:G293"/>
    <mergeCell ref="C287:G287"/>
    <mergeCell ref="C313:G313"/>
    <mergeCell ref="C314:G314"/>
    <mergeCell ref="C306:G306"/>
    <mergeCell ref="C307:G307"/>
    <mergeCell ref="C308:G308"/>
    <mergeCell ref="C333:G333"/>
    <mergeCell ref="C334:G334"/>
    <mergeCell ref="C335:G335"/>
    <mergeCell ref="C336:G336"/>
    <mergeCell ref="C317:G317"/>
    <mergeCell ref="C319:G319"/>
    <mergeCell ref="A329:J329"/>
    <mergeCell ref="A330:K331"/>
    <mergeCell ref="A332:J332"/>
    <mergeCell ref="C323:G323"/>
    <mergeCell ref="C324:G324"/>
    <mergeCell ref="C325:G325"/>
    <mergeCell ref="C326:G326"/>
    <mergeCell ref="C312:G312"/>
    <mergeCell ref="C350:G350"/>
    <mergeCell ref="C351:G351"/>
    <mergeCell ref="C359:G359"/>
    <mergeCell ref="C360:G360"/>
    <mergeCell ref="C361:G361"/>
    <mergeCell ref="C381:G381"/>
    <mergeCell ref="C366:G366"/>
    <mergeCell ref="C367:G367"/>
    <mergeCell ref="C352:G352"/>
    <mergeCell ref="C353:G353"/>
    <mergeCell ref="C354:G354"/>
    <mergeCell ref="C355:G355"/>
    <mergeCell ref="C358:G358"/>
    <mergeCell ref="C356:G356"/>
    <mergeCell ref="C357:G357"/>
    <mergeCell ref="C362:G362"/>
    <mergeCell ref="C363:G363"/>
    <mergeCell ref="C364:G364"/>
    <mergeCell ref="C365:G365"/>
    <mergeCell ref="C368:G368"/>
    <mergeCell ref="C369:G369"/>
    <mergeCell ref="C409:G409"/>
    <mergeCell ref="C50:G50"/>
    <mergeCell ref="C51:G51"/>
    <mergeCell ref="C107:G107"/>
    <mergeCell ref="C123:G123"/>
    <mergeCell ref="C167:G167"/>
    <mergeCell ref="C266:G266"/>
    <mergeCell ref="C322:G322"/>
    <mergeCell ref="C66:G66"/>
    <mergeCell ref="C72:G72"/>
    <mergeCell ref="C76:G76"/>
    <mergeCell ref="C106:G106"/>
    <mergeCell ref="C158:G158"/>
    <mergeCell ref="C178:G178"/>
    <mergeCell ref="C180:G180"/>
    <mergeCell ref="C154:G154"/>
    <mergeCell ref="C157:G157"/>
    <mergeCell ref="C384:G384"/>
    <mergeCell ref="C126:G126"/>
    <mergeCell ref="C104:G104"/>
    <mergeCell ref="C156:G156"/>
    <mergeCell ref="C146:G146"/>
    <mergeCell ref="C385:G385"/>
    <mergeCell ref="C342:G342"/>
    <mergeCell ref="C432:G432"/>
    <mergeCell ref="C47:G47"/>
    <mergeCell ref="C46:G46"/>
    <mergeCell ref="C48:G48"/>
    <mergeCell ref="C155:G155"/>
    <mergeCell ref="C212:G212"/>
    <mergeCell ref="C263:G263"/>
    <mergeCell ref="C320:G320"/>
    <mergeCell ref="C321:G321"/>
    <mergeCell ref="C318:G318"/>
    <mergeCell ref="C168:G168"/>
    <mergeCell ref="C425:G425"/>
    <mergeCell ref="C424:G424"/>
    <mergeCell ref="C344:G344"/>
    <mergeCell ref="C345:G345"/>
    <mergeCell ref="C339:G339"/>
    <mergeCell ref="C159:G159"/>
    <mergeCell ref="C161:G161"/>
    <mergeCell ref="C162:G162"/>
    <mergeCell ref="C163:G163"/>
    <mergeCell ref="A170:K171"/>
    <mergeCell ref="A172:J172"/>
    <mergeCell ref="C164:G164"/>
    <mergeCell ref="C165:G165"/>
    <mergeCell ref="C343:G343"/>
    <mergeCell ref="C341:G341"/>
    <mergeCell ref="A386:J386"/>
    <mergeCell ref="C380:G380"/>
    <mergeCell ref="C141:G141"/>
    <mergeCell ref="C142:G142"/>
    <mergeCell ref="C143:G143"/>
    <mergeCell ref="C144:G144"/>
    <mergeCell ref="C147:G147"/>
    <mergeCell ref="C316:G316"/>
    <mergeCell ref="C370:G370"/>
    <mergeCell ref="C372:G372"/>
    <mergeCell ref="C378:G378"/>
    <mergeCell ref="C379:G379"/>
    <mergeCell ref="C382:G382"/>
    <mergeCell ref="C383:G383"/>
    <mergeCell ref="C373:G373"/>
    <mergeCell ref="C374:G374"/>
    <mergeCell ref="C376:G376"/>
    <mergeCell ref="C377:G377"/>
    <mergeCell ref="C371:G371"/>
    <mergeCell ref="C347:G347"/>
    <mergeCell ref="C348:G348"/>
    <mergeCell ref="C349:G349"/>
    <mergeCell ref="C103:G103"/>
    <mergeCell ref="C160:G160"/>
    <mergeCell ref="C204:G204"/>
    <mergeCell ref="C315:G315"/>
    <mergeCell ref="C375:G375"/>
    <mergeCell ref="C337:G337"/>
    <mergeCell ref="C338:G338"/>
    <mergeCell ref="C327:G327"/>
    <mergeCell ref="C328:G328"/>
    <mergeCell ref="C309:G309"/>
    <mergeCell ref="C310:G310"/>
    <mergeCell ref="C311:G311"/>
    <mergeCell ref="C108:G108"/>
    <mergeCell ref="C109:G109"/>
    <mergeCell ref="C140:G140"/>
    <mergeCell ref="C134:G134"/>
    <mergeCell ref="C135:G135"/>
    <mergeCell ref="C136:G136"/>
    <mergeCell ref="C137:G137"/>
    <mergeCell ref="C138:G138"/>
    <mergeCell ref="C139:G139"/>
    <mergeCell ref="C111:G111"/>
    <mergeCell ref="C131:G131"/>
    <mergeCell ref="C132:G132"/>
  </mergeCells>
  <pageMargins left="0.70866141732283472" right="0.70866141732283472" top="0.74803149606299213" bottom="0.74803149606299213" header="0.31496062992125984" footer="0.31496062992125984"/>
  <pageSetup scale="77" firstPageNumber="61" orientation="portrait" useFirstPageNumber="1" horizontalDpi="300" r:id="rId1"/>
  <headerFooter>
    <oddFooter>&amp;RC2-&amp;P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EFE83-4CED-416C-A072-B876E172C397}">
  <sheetPr>
    <tabColor theme="9" tint="0.79998168889431442"/>
  </sheetPr>
  <dimension ref="A10:J10"/>
  <sheetViews>
    <sheetView view="pageBreakPreview" zoomScaleNormal="100" zoomScaleSheetLayoutView="100" workbookViewId="0">
      <selection activeCell="G50" sqref="G50"/>
    </sheetView>
  </sheetViews>
  <sheetFormatPr defaultColWidth="8.88671875" defaultRowHeight="13.8" x14ac:dyDescent="0.25"/>
  <cols>
    <col min="1" max="16384" width="8.88671875" style="1"/>
  </cols>
  <sheetData>
    <row r="10" spans="1:10" ht="21" x14ac:dyDescent="0.4">
      <c r="A10" s="354" t="s">
        <v>1776</v>
      </c>
      <c r="B10" s="354"/>
      <c r="C10" s="354"/>
      <c r="D10" s="354"/>
      <c r="E10" s="354"/>
      <c r="F10" s="354"/>
      <c r="G10" s="354"/>
      <c r="H10" s="354"/>
      <c r="I10" s="354"/>
      <c r="J10" s="354"/>
    </row>
  </sheetData>
  <sheetProtection algorithmName="SHA-512" hashValue="JsueM64zAghpvBomRgAd4sMlaTel2lnuI5ltCHHwgl/Mhxbc5t5nHSwXQHO8Es/yINpxUXWeeiqy88Q2aqlNUg==" saltValue="mVE/+uO7h6ZT5Eh1itvoXQ==" spinCount="100000" sheet="1" objects="1" scenarios="1"/>
  <mergeCells count="1">
    <mergeCell ref="A10:J10"/>
  </mergeCells>
  <pageMargins left="0.70866141732283472" right="0.70866141732283472" top="0.74803149606299213" bottom="0.74803149606299213" header="0.31496062992125984" footer="0.31496062992125984"/>
  <pageSetup firstPageNumber="69" orientation="portrait" useFirstPageNumber="1" horizontalDpi="300" r:id="rId1"/>
  <headerFooter>
    <oddHeader>&amp;LCONTRACT SANRAL NRA R.573-020-2019/2
FOR THE UPGRADING OF NATIONAL ROAD R573 SECTION 2: WORK PACKAGE D FROM KM 8.60 TO KM 13.00</oddHeader>
    <oddFooter>&amp;RC2-&amp;P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644D3-2F34-4EB5-8B85-97F102C279B6}">
  <sheetPr>
    <tabColor theme="9" tint="0.79998168889431442"/>
  </sheetPr>
  <dimension ref="A1:V510"/>
  <sheetViews>
    <sheetView view="pageBreakPreview" zoomScaleNormal="100" zoomScaleSheetLayoutView="100" workbookViewId="0">
      <pane xSplit="11" ySplit="4" topLeftCell="L5" activePane="bottomRight" state="frozen"/>
      <selection pane="topRight" activeCell="X38" sqref="X38"/>
      <selection pane="bottomLeft" activeCell="X38" sqref="X38"/>
      <selection pane="bottomRight" activeCell="I12" sqref="I12"/>
    </sheetView>
  </sheetViews>
  <sheetFormatPr defaultColWidth="8.88671875" defaultRowHeight="13.2" x14ac:dyDescent="0.25"/>
  <cols>
    <col min="1" max="1" width="7.6640625" style="2" customWidth="1"/>
    <col min="2" max="2" width="9.6640625" style="2" bestFit="1" customWidth="1"/>
    <col min="3" max="3" width="4.6640625" style="2" customWidth="1"/>
    <col min="4" max="6" width="8.88671875" style="2"/>
    <col min="7" max="7" width="15.6640625" style="2" customWidth="1"/>
    <col min="8" max="8" width="9.109375" style="2" customWidth="1"/>
    <col min="9" max="9" width="10.33203125" style="2" bestFit="1" customWidth="1"/>
    <col min="10" max="10" width="10.109375" style="2" bestFit="1" customWidth="1"/>
    <col min="11" max="11" width="12.44140625" style="2" bestFit="1" customWidth="1"/>
    <col min="12" max="16384" width="8.88671875" style="2"/>
  </cols>
  <sheetData>
    <row r="1" spans="1:14" x14ac:dyDescent="0.25">
      <c r="A1" s="412" t="s">
        <v>1</v>
      </c>
      <c r="B1" s="412"/>
      <c r="C1" s="412"/>
      <c r="D1" s="412"/>
      <c r="E1" s="412"/>
      <c r="F1" s="412"/>
      <c r="G1" s="412"/>
      <c r="H1" s="412"/>
      <c r="I1" s="412"/>
      <c r="J1" s="412"/>
      <c r="K1" s="412"/>
    </row>
    <row r="2" spans="1:14" x14ac:dyDescent="0.25">
      <c r="A2" s="412" t="s">
        <v>2</v>
      </c>
      <c r="B2" s="412"/>
      <c r="C2" s="412"/>
      <c r="D2" s="412"/>
      <c r="E2" s="412"/>
      <c r="F2" s="412"/>
      <c r="G2" s="412"/>
      <c r="H2" s="412"/>
      <c r="I2" s="412"/>
      <c r="J2" s="412"/>
      <c r="K2" s="412"/>
      <c r="L2" s="157"/>
      <c r="M2" s="157"/>
      <c r="N2" s="157"/>
    </row>
    <row r="3" spans="1:14" x14ac:dyDescent="0.25">
      <c r="A3" s="412" t="s">
        <v>1777</v>
      </c>
      <c r="B3" s="412"/>
      <c r="C3" s="412"/>
      <c r="D3" s="412"/>
      <c r="E3" s="412"/>
      <c r="F3" s="412"/>
      <c r="G3" s="412"/>
      <c r="H3" s="412"/>
      <c r="I3" s="412"/>
      <c r="J3" s="412"/>
      <c r="K3" s="412"/>
      <c r="L3" s="157"/>
      <c r="M3" s="157"/>
      <c r="N3" s="157"/>
    </row>
    <row r="4" spans="1:14" s="292" customFormat="1" ht="26.4" customHeight="1" x14ac:dyDescent="0.25">
      <c r="A4" s="530" t="s">
        <v>4</v>
      </c>
      <c r="B4" s="531"/>
      <c r="C4" s="532" t="s">
        <v>5</v>
      </c>
      <c r="D4" s="533"/>
      <c r="E4" s="533"/>
      <c r="F4" s="533"/>
      <c r="G4" s="534"/>
      <c r="H4" s="294" t="s">
        <v>6</v>
      </c>
      <c r="I4" s="294" t="s">
        <v>7</v>
      </c>
      <c r="J4" s="294" t="s">
        <v>8</v>
      </c>
      <c r="K4" s="293" t="s">
        <v>9</v>
      </c>
    </row>
    <row r="5" spans="1:14" s="52" customFormat="1" ht="12.75" customHeight="1" x14ac:dyDescent="0.25">
      <c r="A5" s="358" t="s">
        <v>1365</v>
      </c>
      <c r="B5" s="358"/>
      <c r="C5" s="358"/>
      <c r="D5" s="358"/>
      <c r="E5" s="358"/>
      <c r="F5" s="358"/>
      <c r="G5" s="358"/>
      <c r="H5" s="358"/>
      <c r="I5" s="358"/>
      <c r="J5" s="358"/>
      <c r="K5" s="379"/>
    </row>
    <row r="6" spans="1:14" s="52" customFormat="1" x14ac:dyDescent="0.25">
      <c r="A6" s="380"/>
      <c r="B6" s="380"/>
      <c r="C6" s="380"/>
      <c r="D6" s="380"/>
      <c r="E6" s="380"/>
      <c r="F6" s="380"/>
      <c r="G6" s="380"/>
      <c r="H6" s="380"/>
      <c r="I6" s="380"/>
      <c r="J6" s="380"/>
      <c r="K6" s="381"/>
    </row>
    <row r="7" spans="1:14" s="52" customFormat="1" x14ac:dyDescent="0.25">
      <c r="A7" s="101"/>
      <c r="B7" s="74"/>
      <c r="C7" s="364"/>
      <c r="D7" s="364"/>
      <c r="E7" s="364"/>
      <c r="F7" s="364"/>
      <c r="G7" s="364"/>
      <c r="H7" s="57"/>
      <c r="I7" s="75"/>
      <c r="J7" s="76"/>
      <c r="K7" s="77"/>
    </row>
    <row r="8" spans="1:14" s="52" customFormat="1" ht="52.95" customHeight="1" x14ac:dyDescent="0.25">
      <c r="A8" s="291" t="s">
        <v>1366</v>
      </c>
      <c r="B8" s="290"/>
      <c r="C8" s="497" t="s">
        <v>1778</v>
      </c>
      <c r="D8" s="498"/>
      <c r="E8" s="498"/>
      <c r="F8" s="498"/>
      <c r="G8" s="499"/>
      <c r="H8" s="110"/>
      <c r="I8" s="110"/>
      <c r="J8" s="110"/>
      <c r="K8" s="141"/>
    </row>
    <row r="9" spans="1:14" s="52" customFormat="1" ht="15" customHeight="1" x14ac:dyDescent="0.25">
      <c r="A9" s="289"/>
      <c r="B9" s="288"/>
      <c r="C9" s="535"/>
      <c r="D9" s="536"/>
      <c r="E9" s="536"/>
      <c r="F9" s="536"/>
      <c r="G9" s="537"/>
      <c r="H9" s="110"/>
      <c r="I9" s="140"/>
      <c r="J9" s="153"/>
      <c r="K9" s="141"/>
    </row>
    <row r="10" spans="1:14" s="52" customFormat="1" ht="12.75" customHeight="1" x14ac:dyDescent="0.25">
      <c r="A10" s="289"/>
      <c r="B10" s="288" t="s">
        <v>1368</v>
      </c>
      <c r="C10" s="355" t="s">
        <v>1779</v>
      </c>
      <c r="D10" s="355"/>
      <c r="E10" s="355"/>
      <c r="F10" s="355"/>
      <c r="G10" s="355"/>
      <c r="H10" s="110"/>
      <c r="I10" s="140"/>
      <c r="J10" s="153"/>
      <c r="K10" s="141"/>
    </row>
    <row r="11" spans="1:14" s="52" customFormat="1" x14ac:dyDescent="0.25">
      <c r="A11" s="289"/>
      <c r="B11" s="288"/>
      <c r="C11" s="355"/>
      <c r="D11" s="355"/>
      <c r="E11" s="355"/>
      <c r="F11" s="355"/>
      <c r="G11" s="355"/>
      <c r="H11" s="110"/>
      <c r="I11" s="140"/>
      <c r="J11" s="153"/>
      <c r="K11" s="141"/>
    </row>
    <row r="12" spans="1:14" s="52" customFormat="1" ht="13.5" customHeight="1" x14ac:dyDescent="0.25">
      <c r="A12" s="289"/>
      <c r="B12" s="288"/>
      <c r="C12" s="355" t="s">
        <v>1780</v>
      </c>
      <c r="D12" s="355"/>
      <c r="E12" s="355"/>
      <c r="F12" s="355"/>
      <c r="G12" s="355"/>
      <c r="H12" s="110" t="s">
        <v>1781</v>
      </c>
      <c r="I12" s="66">
        <v>30</v>
      </c>
      <c r="J12" s="37"/>
      <c r="K12" s="16">
        <f>I12*J12</f>
        <v>0</v>
      </c>
    </row>
    <row r="13" spans="1:14" s="52" customFormat="1" x14ac:dyDescent="0.25">
      <c r="A13" s="289"/>
      <c r="B13" s="288"/>
      <c r="C13" s="355"/>
      <c r="D13" s="355"/>
      <c r="E13" s="355"/>
      <c r="F13" s="355"/>
      <c r="G13" s="355"/>
      <c r="H13" s="110"/>
      <c r="I13" s="66"/>
      <c r="J13" s="67"/>
      <c r="K13" s="16"/>
    </row>
    <row r="14" spans="1:14" s="52" customFormat="1" ht="12.75" customHeight="1" x14ac:dyDescent="0.25">
      <c r="A14" s="289"/>
      <c r="B14" s="288" t="s">
        <v>1372</v>
      </c>
      <c r="C14" s="355" t="s">
        <v>1782</v>
      </c>
      <c r="D14" s="355"/>
      <c r="E14" s="355"/>
      <c r="F14" s="355"/>
      <c r="G14" s="355"/>
      <c r="H14" s="110"/>
      <c r="I14" s="66"/>
      <c r="J14" s="67"/>
      <c r="K14" s="16"/>
    </row>
    <row r="15" spans="1:14" s="52" customFormat="1" x14ac:dyDescent="0.25">
      <c r="A15" s="289"/>
      <c r="B15" s="288"/>
      <c r="C15" s="355"/>
      <c r="D15" s="355"/>
      <c r="E15" s="355"/>
      <c r="F15" s="355"/>
      <c r="G15" s="355"/>
      <c r="H15" s="110"/>
      <c r="I15" s="66"/>
      <c r="J15" s="67"/>
      <c r="K15" s="16"/>
    </row>
    <row r="16" spans="1:14" s="52" customFormat="1" ht="13.5" customHeight="1" x14ac:dyDescent="0.25">
      <c r="A16" s="289"/>
      <c r="B16" s="288"/>
      <c r="C16" s="355" t="s">
        <v>1783</v>
      </c>
      <c r="D16" s="355"/>
      <c r="E16" s="355"/>
      <c r="F16" s="355"/>
      <c r="G16" s="355"/>
      <c r="H16" s="110" t="s">
        <v>1781</v>
      </c>
      <c r="I16" s="66">
        <v>30</v>
      </c>
      <c r="J16" s="37"/>
      <c r="K16" s="16">
        <f>I16*J16</f>
        <v>0</v>
      </c>
    </row>
    <row r="17" spans="1:14" s="52" customFormat="1" x14ac:dyDescent="0.25">
      <c r="A17" s="289"/>
      <c r="B17" s="288"/>
      <c r="C17" s="355"/>
      <c r="D17" s="355"/>
      <c r="E17" s="355"/>
      <c r="F17" s="355"/>
      <c r="G17" s="355"/>
      <c r="H17" s="110"/>
      <c r="I17" s="66"/>
      <c r="J17" s="67"/>
      <c r="K17" s="16"/>
    </row>
    <row r="18" spans="1:14" s="52" customFormat="1" ht="26.4" customHeight="1" x14ac:dyDescent="0.25">
      <c r="A18" s="287"/>
      <c r="B18" s="286" t="s">
        <v>1784</v>
      </c>
      <c r="C18" s="494" t="s">
        <v>1785</v>
      </c>
      <c r="D18" s="495"/>
      <c r="E18" s="495"/>
      <c r="F18" s="495"/>
      <c r="G18" s="496"/>
      <c r="H18" s="90" t="s">
        <v>1781</v>
      </c>
      <c r="I18" s="66">
        <v>30</v>
      </c>
      <c r="J18" s="37"/>
      <c r="K18" s="16">
        <f>I18*J18</f>
        <v>0</v>
      </c>
    </row>
    <row r="19" spans="1:14" s="52" customFormat="1" x14ac:dyDescent="0.25">
      <c r="A19" s="280"/>
      <c r="B19" s="279"/>
      <c r="C19" s="355"/>
      <c r="D19" s="355"/>
      <c r="E19" s="355"/>
      <c r="F19" s="355"/>
      <c r="G19" s="355"/>
      <c r="H19" s="110"/>
      <c r="I19" s="66"/>
      <c r="J19" s="67"/>
      <c r="K19" s="16"/>
    </row>
    <row r="20" spans="1:14" s="52" customFormat="1" x14ac:dyDescent="0.25">
      <c r="A20" s="282" t="s">
        <v>1380</v>
      </c>
      <c r="B20" s="283"/>
      <c r="C20" s="367" t="s">
        <v>1381</v>
      </c>
      <c r="D20" s="367"/>
      <c r="E20" s="367"/>
      <c r="F20" s="367"/>
      <c r="G20" s="367"/>
      <c r="H20" s="110"/>
      <c r="I20" s="90"/>
      <c r="J20" s="90"/>
      <c r="K20" s="16"/>
    </row>
    <row r="21" spans="1:14" s="52" customFormat="1" x14ac:dyDescent="0.25">
      <c r="A21" s="280"/>
      <c r="B21" s="279"/>
      <c r="C21" s="355"/>
      <c r="D21" s="355"/>
      <c r="E21" s="355"/>
      <c r="F21" s="355"/>
      <c r="G21" s="355"/>
      <c r="H21" s="110"/>
      <c r="I21" s="66"/>
      <c r="J21" s="67"/>
      <c r="K21" s="16"/>
    </row>
    <row r="22" spans="1:14" s="52" customFormat="1" x14ac:dyDescent="0.25">
      <c r="A22" s="280"/>
      <c r="B22" s="279" t="s">
        <v>1382</v>
      </c>
      <c r="C22" s="355" t="s">
        <v>1383</v>
      </c>
      <c r="D22" s="355"/>
      <c r="E22" s="355"/>
      <c r="F22" s="355"/>
      <c r="G22" s="355"/>
      <c r="H22" s="110"/>
      <c r="I22" s="66"/>
      <c r="J22" s="67"/>
      <c r="K22" s="16"/>
    </row>
    <row r="23" spans="1:14" s="52" customFormat="1" x14ac:dyDescent="0.25">
      <c r="A23" s="280"/>
      <c r="B23" s="279"/>
      <c r="C23" s="355"/>
      <c r="D23" s="355"/>
      <c r="E23" s="355"/>
      <c r="F23" s="355"/>
      <c r="G23" s="355"/>
      <c r="H23" s="110"/>
      <c r="I23" s="66"/>
      <c r="J23" s="67"/>
      <c r="K23" s="16"/>
      <c r="N23" s="128"/>
    </row>
    <row r="24" spans="1:14" s="52" customFormat="1" x14ac:dyDescent="0.25">
      <c r="A24" s="282"/>
      <c r="B24" s="283"/>
      <c r="C24" s="355" t="s">
        <v>1786</v>
      </c>
      <c r="D24" s="355"/>
      <c r="E24" s="355"/>
      <c r="F24" s="355"/>
      <c r="G24" s="355"/>
      <c r="H24" s="110" t="s">
        <v>1781</v>
      </c>
      <c r="I24" s="90">
        <v>15</v>
      </c>
      <c r="J24" s="37"/>
      <c r="K24" s="16">
        <f>I24*J24</f>
        <v>0</v>
      </c>
      <c r="M24" s="97"/>
    </row>
    <row r="25" spans="1:14" s="52" customFormat="1" x14ac:dyDescent="0.25">
      <c r="A25" s="280"/>
      <c r="B25" s="279"/>
      <c r="C25" s="355"/>
      <c r="D25" s="355"/>
      <c r="E25" s="355"/>
      <c r="F25" s="355"/>
      <c r="G25" s="355"/>
      <c r="H25" s="110"/>
      <c r="I25" s="66"/>
      <c r="J25" s="67"/>
      <c r="K25" s="16"/>
    </row>
    <row r="26" spans="1:14" s="52" customFormat="1" x14ac:dyDescent="0.25">
      <c r="A26" s="285"/>
      <c r="B26" s="284"/>
      <c r="C26" s="402" t="s">
        <v>1787</v>
      </c>
      <c r="D26" s="402"/>
      <c r="E26" s="402"/>
      <c r="F26" s="402"/>
      <c r="G26" s="402"/>
      <c r="H26" s="110" t="s">
        <v>1781</v>
      </c>
      <c r="I26" s="90">
        <v>15</v>
      </c>
      <c r="J26" s="37"/>
      <c r="K26" s="16">
        <f>I26*J26</f>
        <v>0</v>
      </c>
    </row>
    <row r="27" spans="1:14" s="52" customFormat="1" x14ac:dyDescent="0.25">
      <c r="A27" s="280"/>
      <c r="B27" s="279"/>
      <c r="C27" s="355"/>
      <c r="D27" s="355"/>
      <c r="E27" s="355"/>
      <c r="F27" s="355"/>
      <c r="G27" s="355"/>
      <c r="H27" s="110"/>
      <c r="I27" s="66"/>
      <c r="J27" s="67"/>
      <c r="K27" s="16"/>
    </row>
    <row r="28" spans="1:14" s="52" customFormat="1" x14ac:dyDescent="0.25">
      <c r="A28" s="280"/>
      <c r="B28" s="279"/>
      <c r="C28" s="355" t="s">
        <v>1788</v>
      </c>
      <c r="D28" s="355"/>
      <c r="E28" s="355"/>
      <c r="F28" s="355"/>
      <c r="G28" s="355"/>
      <c r="H28" s="110" t="s">
        <v>1781</v>
      </c>
      <c r="I28" s="66">
        <v>15</v>
      </c>
      <c r="J28" s="37"/>
      <c r="K28" s="16">
        <f>I28*J28</f>
        <v>0</v>
      </c>
    </row>
    <row r="29" spans="1:14" s="52" customFormat="1" x14ac:dyDescent="0.25">
      <c r="A29" s="282"/>
      <c r="B29" s="283"/>
      <c r="C29" s="367"/>
      <c r="D29" s="367"/>
      <c r="E29" s="367"/>
      <c r="F29" s="367"/>
      <c r="G29" s="367"/>
      <c r="H29" s="110"/>
      <c r="I29" s="66"/>
      <c r="J29" s="67"/>
      <c r="K29" s="16"/>
    </row>
    <row r="30" spans="1:14" s="52" customFormat="1" ht="26.4" customHeight="1" x14ac:dyDescent="0.25">
      <c r="A30" s="282"/>
      <c r="B30" s="281" t="s">
        <v>1386</v>
      </c>
      <c r="C30" s="494" t="s">
        <v>1789</v>
      </c>
      <c r="D30" s="495"/>
      <c r="E30" s="495"/>
      <c r="F30" s="495"/>
      <c r="G30" s="496"/>
      <c r="H30" s="110"/>
      <c r="I30" s="90"/>
      <c r="J30" s="90"/>
      <c r="K30" s="16"/>
    </row>
    <row r="31" spans="1:14" s="52" customFormat="1" x14ac:dyDescent="0.25">
      <c r="A31" s="280"/>
      <c r="B31" s="279"/>
      <c r="C31" s="355"/>
      <c r="D31" s="355"/>
      <c r="E31" s="355"/>
      <c r="F31" s="355"/>
      <c r="G31" s="355"/>
      <c r="H31" s="110"/>
      <c r="I31" s="90"/>
      <c r="J31" s="90"/>
      <c r="K31" s="16"/>
    </row>
    <row r="32" spans="1:14" s="52" customFormat="1" x14ac:dyDescent="0.25">
      <c r="A32" s="87"/>
      <c r="B32" s="79"/>
      <c r="C32" s="355" t="s">
        <v>1790</v>
      </c>
      <c r="D32" s="355"/>
      <c r="E32" s="355"/>
      <c r="F32" s="355"/>
      <c r="G32" s="355"/>
      <c r="H32" s="110" t="s">
        <v>1781</v>
      </c>
      <c r="I32" s="66">
        <v>15</v>
      </c>
      <c r="J32" s="37"/>
      <c r="K32" s="16">
        <f>I32*J32</f>
        <v>0</v>
      </c>
    </row>
    <row r="33" spans="1:11" s="52" customFormat="1" x14ac:dyDescent="0.25">
      <c r="A33" s="87"/>
      <c r="B33" s="79"/>
      <c r="C33" s="355"/>
      <c r="D33" s="355"/>
      <c r="E33" s="355"/>
      <c r="F33" s="355"/>
      <c r="G33" s="355"/>
      <c r="H33" s="61"/>
      <c r="I33" s="66"/>
      <c r="J33" s="67"/>
      <c r="K33" s="17"/>
    </row>
    <row r="34" spans="1:11" s="52" customFormat="1" x14ac:dyDescent="0.25">
      <c r="A34" s="87"/>
      <c r="B34" s="79"/>
      <c r="C34" s="355" t="s">
        <v>1791</v>
      </c>
      <c r="D34" s="355"/>
      <c r="E34" s="355"/>
      <c r="F34" s="355"/>
      <c r="G34" s="355"/>
      <c r="H34" s="110" t="s">
        <v>1781</v>
      </c>
      <c r="I34" s="66">
        <v>15</v>
      </c>
      <c r="J34" s="37"/>
      <c r="K34" s="16">
        <f>I34*J34</f>
        <v>0</v>
      </c>
    </row>
    <row r="35" spans="1:11" s="52" customFormat="1" x14ac:dyDescent="0.25">
      <c r="A35" s="87"/>
      <c r="B35" s="79"/>
      <c r="C35" s="355"/>
      <c r="D35" s="355"/>
      <c r="E35" s="355"/>
      <c r="F35" s="355"/>
      <c r="G35" s="355"/>
      <c r="H35" s="61"/>
      <c r="I35" s="64"/>
      <c r="J35" s="65"/>
      <c r="K35" s="115"/>
    </row>
    <row r="36" spans="1:11" s="52" customFormat="1" x14ac:dyDescent="0.25">
      <c r="A36" s="87"/>
      <c r="B36" s="79"/>
      <c r="C36" s="355"/>
      <c r="D36" s="355"/>
      <c r="E36" s="355"/>
      <c r="F36" s="355"/>
      <c r="G36" s="355"/>
      <c r="H36" s="61"/>
      <c r="I36" s="64"/>
      <c r="J36" s="65"/>
      <c r="K36" s="115"/>
    </row>
    <row r="37" spans="1:11" s="52" customFormat="1" x14ac:dyDescent="0.25">
      <c r="A37" s="87"/>
      <c r="B37" s="79"/>
      <c r="C37" s="355"/>
      <c r="D37" s="355"/>
      <c r="E37" s="355"/>
      <c r="F37" s="355"/>
      <c r="G37" s="355"/>
      <c r="H37" s="61"/>
      <c r="I37" s="64"/>
      <c r="J37" s="65"/>
      <c r="K37" s="115"/>
    </row>
    <row r="38" spans="1:11" s="52" customFormat="1" x14ac:dyDescent="0.25">
      <c r="A38" s="87"/>
      <c r="B38" s="79"/>
      <c r="C38" s="355"/>
      <c r="D38" s="355"/>
      <c r="E38" s="355"/>
      <c r="F38" s="355"/>
      <c r="G38" s="355"/>
      <c r="H38" s="61"/>
      <c r="I38" s="64"/>
      <c r="J38" s="65"/>
      <c r="K38" s="115"/>
    </row>
    <row r="39" spans="1:11" s="52" customFormat="1" x14ac:dyDescent="0.25">
      <c r="A39" s="87"/>
      <c r="B39" s="79"/>
      <c r="C39" s="355"/>
      <c r="D39" s="355"/>
      <c r="E39" s="355"/>
      <c r="F39" s="355"/>
      <c r="G39" s="355"/>
      <c r="H39" s="61"/>
      <c r="I39" s="64"/>
      <c r="J39" s="65"/>
      <c r="K39" s="115"/>
    </row>
    <row r="40" spans="1:11" s="52" customFormat="1" x14ac:dyDescent="0.25">
      <c r="A40" s="87"/>
      <c r="B40" s="79"/>
      <c r="C40" s="355"/>
      <c r="D40" s="355"/>
      <c r="E40" s="355"/>
      <c r="F40" s="355"/>
      <c r="G40" s="355"/>
      <c r="H40" s="61"/>
      <c r="I40" s="64"/>
      <c r="J40" s="65"/>
      <c r="K40" s="115"/>
    </row>
    <row r="41" spans="1:11" s="52" customFormat="1" x14ac:dyDescent="0.25">
      <c r="A41" s="87"/>
      <c r="B41" s="79"/>
      <c r="C41" s="355"/>
      <c r="D41" s="355"/>
      <c r="E41" s="355"/>
      <c r="F41" s="355"/>
      <c r="G41" s="355"/>
      <c r="H41" s="61"/>
      <c r="I41" s="64"/>
      <c r="J41" s="65"/>
      <c r="K41" s="115"/>
    </row>
    <row r="42" spans="1:11" s="52" customFormat="1" x14ac:dyDescent="0.25">
      <c r="A42" s="87"/>
      <c r="B42" s="79"/>
      <c r="C42" s="355"/>
      <c r="D42" s="355"/>
      <c r="E42" s="355"/>
      <c r="F42" s="355"/>
      <c r="G42" s="355"/>
      <c r="H42" s="61"/>
      <c r="I42" s="64"/>
      <c r="J42" s="65"/>
      <c r="K42" s="115"/>
    </row>
    <row r="43" spans="1:11" s="52" customFormat="1" x14ac:dyDescent="0.25">
      <c r="A43" s="87"/>
      <c r="B43" s="79"/>
      <c r="C43" s="355"/>
      <c r="D43" s="355"/>
      <c r="E43" s="355"/>
      <c r="F43" s="355"/>
      <c r="G43" s="355"/>
      <c r="H43" s="61"/>
      <c r="I43" s="64"/>
      <c r="J43" s="65"/>
      <c r="K43" s="115"/>
    </row>
    <row r="44" spans="1:11" s="52" customFormat="1" x14ac:dyDescent="0.25">
      <c r="A44" s="87"/>
      <c r="B44" s="79"/>
      <c r="C44" s="355"/>
      <c r="D44" s="355"/>
      <c r="E44" s="355"/>
      <c r="F44" s="355"/>
      <c r="G44" s="355"/>
      <c r="H44" s="61"/>
      <c r="I44" s="64"/>
      <c r="J44" s="65"/>
      <c r="K44" s="115"/>
    </row>
    <row r="45" spans="1:11" s="52" customFormat="1" x14ac:dyDescent="0.25">
      <c r="A45" s="87"/>
      <c r="B45" s="79"/>
      <c r="C45" s="355"/>
      <c r="D45" s="355"/>
      <c r="E45" s="355"/>
      <c r="F45" s="355"/>
      <c r="G45" s="355"/>
      <c r="H45" s="61"/>
      <c r="I45" s="64"/>
      <c r="J45" s="65"/>
      <c r="K45" s="115"/>
    </row>
    <row r="46" spans="1:11" s="52" customFormat="1" x14ac:dyDescent="0.25">
      <c r="A46" s="87"/>
      <c r="B46" s="79"/>
      <c r="C46" s="355"/>
      <c r="D46" s="355"/>
      <c r="E46" s="355"/>
      <c r="F46" s="355"/>
      <c r="G46" s="355"/>
      <c r="H46" s="61"/>
      <c r="I46" s="64"/>
      <c r="J46" s="65"/>
      <c r="K46" s="115"/>
    </row>
    <row r="47" spans="1:11" s="52" customFormat="1" x14ac:dyDescent="0.25">
      <c r="A47" s="87"/>
      <c r="B47" s="79"/>
      <c r="C47" s="355"/>
      <c r="D47" s="355"/>
      <c r="E47" s="355"/>
      <c r="F47" s="355"/>
      <c r="G47" s="355"/>
      <c r="H47" s="61"/>
      <c r="I47" s="64"/>
      <c r="J47" s="65"/>
      <c r="K47" s="115"/>
    </row>
    <row r="48" spans="1:11" s="52" customFormat="1" x14ac:dyDescent="0.25">
      <c r="A48" s="87"/>
      <c r="B48" s="79"/>
      <c r="C48" s="355"/>
      <c r="D48" s="355"/>
      <c r="E48" s="355"/>
      <c r="F48" s="355"/>
      <c r="G48" s="355"/>
      <c r="H48" s="61"/>
      <c r="I48" s="64"/>
      <c r="J48" s="65"/>
      <c r="K48" s="115"/>
    </row>
    <row r="49" spans="1:11" s="52" customFormat="1" x14ac:dyDescent="0.25">
      <c r="A49" s="87"/>
      <c r="B49" s="79"/>
      <c r="C49" s="439"/>
      <c r="D49" s="440"/>
      <c r="E49" s="440"/>
      <c r="F49" s="440"/>
      <c r="G49" s="441"/>
      <c r="H49" s="61"/>
      <c r="I49" s="64"/>
      <c r="J49" s="65"/>
      <c r="K49" s="115"/>
    </row>
    <row r="50" spans="1:11" s="52" customFormat="1" x14ac:dyDescent="0.25">
      <c r="A50" s="87"/>
      <c r="B50" s="79"/>
      <c r="C50" s="439"/>
      <c r="D50" s="440"/>
      <c r="E50" s="440"/>
      <c r="F50" s="440"/>
      <c r="G50" s="441"/>
      <c r="H50" s="61"/>
      <c r="I50" s="64"/>
      <c r="J50" s="65"/>
      <c r="K50" s="115"/>
    </row>
    <row r="51" spans="1:11" s="52" customFormat="1" x14ac:dyDescent="0.25">
      <c r="A51" s="87"/>
      <c r="B51" s="79"/>
      <c r="C51" s="355"/>
      <c r="D51" s="355"/>
      <c r="E51" s="355"/>
      <c r="F51" s="355"/>
      <c r="G51" s="355"/>
      <c r="H51" s="61"/>
      <c r="I51" s="64"/>
      <c r="J51" s="65"/>
      <c r="K51" s="115"/>
    </row>
    <row r="52" spans="1:11" s="52" customFormat="1" x14ac:dyDescent="0.25">
      <c r="A52" s="87"/>
      <c r="B52" s="79"/>
      <c r="C52" s="355"/>
      <c r="D52" s="356"/>
      <c r="E52" s="356"/>
      <c r="F52" s="356"/>
      <c r="G52" s="357"/>
      <c r="H52" s="61"/>
      <c r="I52" s="64"/>
      <c r="J52" s="65"/>
      <c r="K52" s="115"/>
    </row>
    <row r="53" spans="1:11" s="52" customFormat="1" x14ac:dyDescent="0.25">
      <c r="A53" s="87"/>
      <c r="B53" s="79"/>
      <c r="C53" s="355"/>
      <c r="D53" s="356"/>
      <c r="E53" s="356"/>
      <c r="F53" s="356"/>
      <c r="G53" s="357"/>
      <c r="H53" s="61"/>
      <c r="I53" s="64"/>
      <c r="J53" s="65"/>
      <c r="K53" s="115"/>
    </row>
    <row r="54" spans="1:11" s="52" customFormat="1" x14ac:dyDescent="0.25">
      <c r="A54" s="87"/>
      <c r="B54" s="79"/>
      <c r="C54" s="355"/>
      <c r="D54" s="355"/>
      <c r="E54" s="355"/>
      <c r="F54" s="355"/>
      <c r="G54" s="355"/>
      <c r="H54" s="61"/>
      <c r="I54" s="64"/>
      <c r="J54" s="65"/>
      <c r="K54" s="115"/>
    </row>
    <row r="55" spans="1:11" x14ac:dyDescent="0.25">
      <c r="A55" s="385" t="s">
        <v>103</v>
      </c>
      <c r="B55" s="385"/>
      <c r="C55" s="385"/>
      <c r="D55" s="385"/>
      <c r="E55" s="385"/>
      <c r="F55" s="385"/>
      <c r="G55" s="385"/>
      <c r="H55" s="385"/>
      <c r="I55" s="385"/>
      <c r="J55" s="385"/>
      <c r="K55" s="86">
        <f>SUM(K7:K54)</f>
        <v>0</v>
      </c>
    </row>
    <row r="56" spans="1:11" x14ac:dyDescent="0.25">
      <c r="A56" s="420" t="s">
        <v>1547</v>
      </c>
      <c r="B56" s="421"/>
      <c r="C56" s="421"/>
      <c r="D56" s="421"/>
      <c r="E56" s="421"/>
      <c r="F56" s="421"/>
      <c r="G56" s="421"/>
      <c r="H56" s="421"/>
      <c r="I56" s="421"/>
      <c r="J56" s="421"/>
      <c r="K56" s="422"/>
    </row>
    <row r="57" spans="1:11" ht="13.2" customHeight="1" x14ac:dyDescent="0.25">
      <c r="A57" s="423"/>
      <c r="B57" s="424"/>
      <c r="C57" s="424"/>
      <c r="D57" s="424"/>
      <c r="E57" s="424"/>
      <c r="F57" s="424"/>
      <c r="G57" s="424"/>
      <c r="H57" s="424"/>
      <c r="I57" s="424"/>
      <c r="J57" s="424"/>
      <c r="K57" s="425"/>
    </row>
    <row r="58" spans="1:11" x14ac:dyDescent="0.25">
      <c r="A58" s="466" t="s">
        <v>105</v>
      </c>
      <c r="B58" s="467"/>
      <c r="C58" s="467"/>
      <c r="D58" s="467"/>
      <c r="E58" s="467"/>
      <c r="F58" s="467"/>
      <c r="G58" s="467"/>
      <c r="H58" s="467"/>
      <c r="I58" s="467"/>
      <c r="J58" s="468"/>
      <c r="K58" s="5">
        <f>K55</f>
        <v>0</v>
      </c>
    </row>
    <row r="59" spans="1:11" x14ac:dyDescent="0.25">
      <c r="A59" s="158"/>
      <c r="B59" s="158"/>
      <c r="C59" s="491"/>
      <c r="D59" s="492"/>
      <c r="E59" s="492"/>
      <c r="F59" s="492"/>
      <c r="G59" s="493"/>
      <c r="H59" s="159"/>
      <c r="I59" s="278"/>
      <c r="J59" s="159"/>
      <c r="K59" s="277"/>
    </row>
    <row r="60" spans="1:11" x14ac:dyDescent="0.25">
      <c r="A60" s="160" t="s">
        <v>1556</v>
      </c>
      <c r="B60" s="161"/>
      <c r="C60" s="463" t="s">
        <v>1557</v>
      </c>
      <c r="D60" s="464"/>
      <c r="E60" s="464"/>
      <c r="F60" s="464"/>
      <c r="G60" s="464"/>
      <c r="H60" s="162"/>
      <c r="I60" s="276"/>
      <c r="J60" s="162"/>
      <c r="K60" s="275"/>
    </row>
    <row r="61" spans="1:11" x14ac:dyDescent="0.25">
      <c r="A61" s="78"/>
      <c r="B61" s="87"/>
      <c r="C61" s="367"/>
      <c r="D61" s="368"/>
      <c r="E61" s="368"/>
      <c r="F61" s="368"/>
      <c r="G61" s="369"/>
      <c r="H61" s="60"/>
      <c r="I61" s="163"/>
      <c r="J61" s="60"/>
      <c r="K61" s="16"/>
    </row>
    <row r="62" spans="1:11" ht="26.4" customHeight="1" x14ac:dyDescent="0.25">
      <c r="A62" s="87"/>
      <c r="B62" s="107" t="s">
        <v>1558</v>
      </c>
      <c r="C62" s="494" t="s">
        <v>1559</v>
      </c>
      <c r="D62" s="495"/>
      <c r="E62" s="495"/>
      <c r="F62" s="495"/>
      <c r="G62" s="496"/>
      <c r="H62" s="61"/>
      <c r="I62" s="140"/>
      <c r="J62" s="153"/>
      <c r="K62" s="154"/>
    </row>
    <row r="63" spans="1:11" x14ac:dyDescent="0.25">
      <c r="A63" s="87"/>
      <c r="B63" s="87"/>
      <c r="C63" s="355"/>
      <c r="D63" s="356"/>
      <c r="E63" s="356"/>
      <c r="F63" s="356"/>
      <c r="G63" s="357"/>
      <c r="H63" s="61"/>
      <c r="I63" s="163"/>
      <c r="J63" s="67"/>
      <c r="K63" s="154"/>
    </row>
    <row r="64" spans="1:11" x14ac:dyDescent="0.25">
      <c r="A64" s="160"/>
      <c r="B64" s="87"/>
      <c r="C64" s="355" t="s">
        <v>1792</v>
      </c>
      <c r="D64" s="356"/>
      <c r="E64" s="356"/>
      <c r="F64" s="356"/>
      <c r="G64" s="357"/>
      <c r="H64" s="61" t="s">
        <v>1561</v>
      </c>
      <c r="I64" s="66">
        <v>40</v>
      </c>
      <c r="J64" s="37"/>
      <c r="K64" s="17">
        <f>I64*J64</f>
        <v>0</v>
      </c>
    </row>
    <row r="65" spans="1:11" x14ac:dyDescent="0.25">
      <c r="A65" s="161"/>
      <c r="B65" s="161"/>
      <c r="C65" s="376"/>
      <c r="D65" s="382"/>
      <c r="E65" s="382"/>
      <c r="F65" s="382"/>
      <c r="G65" s="383"/>
      <c r="H65" s="162"/>
      <c r="I65" s="164"/>
      <c r="J65" s="165"/>
      <c r="K65" s="16"/>
    </row>
    <row r="66" spans="1:11" x14ac:dyDescent="0.25">
      <c r="A66" s="161"/>
      <c r="B66" s="161"/>
      <c r="C66" s="355" t="s">
        <v>1793</v>
      </c>
      <c r="D66" s="356"/>
      <c r="E66" s="356"/>
      <c r="F66" s="356"/>
      <c r="G66" s="357"/>
      <c r="H66" s="61" t="s">
        <v>1561</v>
      </c>
      <c r="I66" s="166">
        <v>17</v>
      </c>
      <c r="J66" s="342"/>
      <c r="K66" s="17">
        <f>I66*J66</f>
        <v>0</v>
      </c>
    </row>
    <row r="67" spans="1:11" x14ac:dyDescent="0.25">
      <c r="A67" s="161"/>
      <c r="B67" s="161"/>
      <c r="C67" s="355"/>
      <c r="D67" s="356"/>
      <c r="E67" s="356"/>
      <c r="F67" s="356"/>
      <c r="G67" s="357"/>
      <c r="H67" s="162"/>
      <c r="I67" s="164"/>
      <c r="J67" s="165"/>
      <c r="K67" s="18"/>
    </row>
    <row r="68" spans="1:11" ht="26.4" customHeight="1" x14ac:dyDescent="0.25">
      <c r="A68" s="161"/>
      <c r="B68" s="266" t="s">
        <v>1565</v>
      </c>
      <c r="C68" s="494" t="s">
        <v>1794</v>
      </c>
      <c r="D68" s="495"/>
      <c r="E68" s="495"/>
      <c r="F68" s="495"/>
      <c r="G68" s="496"/>
      <c r="H68" s="60" t="s">
        <v>1561</v>
      </c>
      <c r="I68" s="166">
        <v>8</v>
      </c>
      <c r="J68" s="342"/>
      <c r="K68" s="17">
        <f>I68*J68</f>
        <v>0</v>
      </c>
    </row>
    <row r="69" spans="1:11" x14ac:dyDescent="0.25">
      <c r="A69" s="161"/>
      <c r="B69" s="161"/>
      <c r="C69" s="376"/>
      <c r="D69" s="382"/>
      <c r="E69" s="382"/>
      <c r="F69" s="382"/>
      <c r="G69" s="383"/>
      <c r="H69" s="162"/>
      <c r="I69" s="166"/>
      <c r="J69" s="165"/>
      <c r="K69" s="18"/>
    </row>
    <row r="70" spans="1:11" ht="26.4" customHeight="1" x14ac:dyDescent="0.25">
      <c r="A70" s="161"/>
      <c r="B70" s="266" t="s">
        <v>1567</v>
      </c>
      <c r="C70" s="494" t="s">
        <v>1795</v>
      </c>
      <c r="D70" s="495"/>
      <c r="E70" s="495"/>
      <c r="F70" s="495"/>
      <c r="G70" s="496"/>
      <c r="H70" s="60" t="s">
        <v>1561</v>
      </c>
      <c r="I70" s="166">
        <v>4</v>
      </c>
      <c r="J70" s="342"/>
      <c r="K70" s="17">
        <f>I70*J70</f>
        <v>0</v>
      </c>
    </row>
    <row r="71" spans="1:11" x14ac:dyDescent="0.25">
      <c r="A71" s="161"/>
      <c r="B71" s="161"/>
      <c r="C71" s="376"/>
      <c r="D71" s="382"/>
      <c r="E71" s="382"/>
      <c r="F71" s="382"/>
      <c r="G71" s="383"/>
      <c r="H71" s="162"/>
      <c r="I71" s="166"/>
      <c r="J71" s="165"/>
      <c r="K71" s="18"/>
    </row>
    <row r="72" spans="1:11" x14ac:dyDescent="0.25">
      <c r="A72" s="78" t="s">
        <v>1577</v>
      </c>
      <c r="B72" s="78"/>
      <c r="C72" s="367" t="s">
        <v>1578</v>
      </c>
      <c r="D72" s="368"/>
      <c r="E72" s="368"/>
      <c r="F72" s="368"/>
      <c r="G72" s="369"/>
      <c r="H72" s="162"/>
      <c r="I72" s="166"/>
      <c r="J72" s="165"/>
      <c r="K72" s="18"/>
    </row>
    <row r="73" spans="1:11" x14ac:dyDescent="0.25">
      <c r="A73" s="161"/>
      <c r="B73" s="161"/>
      <c r="C73" s="376"/>
      <c r="D73" s="382"/>
      <c r="E73" s="382"/>
      <c r="F73" s="382"/>
      <c r="G73" s="383"/>
      <c r="H73" s="162"/>
      <c r="I73" s="166"/>
      <c r="J73" s="165"/>
      <c r="K73" s="18"/>
    </row>
    <row r="74" spans="1:11" x14ac:dyDescent="0.25">
      <c r="A74" s="161"/>
      <c r="B74" s="87" t="s">
        <v>1579</v>
      </c>
      <c r="C74" s="355" t="s">
        <v>1796</v>
      </c>
      <c r="D74" s="356"/>
      <c r="E74" s="356"/>
      <c r="F74" s="356"/>
      <c r="G74" s="357"/>
      <c r="H74" s="61" t="s">
        <v>1561</v>
      </c>
      <c r="I74" s="166">
        <v>16</v>
      </c>
      <c r="J74" s="342"/>
      <c r="K74" s="17">
        <f>I74*J74</f>
        <v>0</v>
      </c>
    </row>
    <row r="75" spans="1:11" x14ac:dyDescent="0.25">
      <c r="A75" s="161"/>
      <c r="B75" s="87"/>
      <c r="C75" s="355"/>
      <c r="D75" s="356"/>
      <c r="E75" s="356"/>
      <c r="F75" s="356"/>
      <c r="G75" s="357"/>
      <c r="H75" s="60"/>
      <c r="I75" s="166"/>
      <c r="J75" s="165"/>
      <c r="K75" s="18"/>
    </row>
    <row r="76" spans="1:11" x14ac:dyDescent="0.25">
      <c r="A76" s="161"/>
      <c r="B76" s="87" t="s">
        <v>1581</v>
      </c>
      <c r="C76" s="355" t="s">
        <v>1797</v>
      </c>
      <c r="D76" s="356"/>
      <c r="E76" s="356"/>
      <c r="F76" s="356"/>
      <c r="G76" s="357"/>
      <c r="H76" s="61" t="s">
        <v>1561</v>
      </c>
      <c r="I76" s="166">
        <v>16</v>
      </c>
      <c r="J76" s="342"/>
      <c r="K76" s="17">
        <f>I76*J76</f>
        <v>0</v>
      </c>
    </row>
    <row r="77" spans="1:11" x14ac:dyDescent="0.25">
      <c r="A77" s="161"/>
      <c r="B77" s="87"/>
      <c r="C77" s="355"/>
      <c r="D77" s="356"/>
      <c r="E77" s="356"/>
      <c r="F77" s="356"/>
      <c r="G77" s="357"/>
      <c r="H77" s="60"/>
      <c r="I77" s="166"/>
      <c r="J77" s="165"/>
      <c r="K77" s="18"/>
    </row>
    <row r="78" spans="1:11" x14ac:dyDescent="0.25">
      <c r="A78" s="161"/>
      <c r="B78" s="87" t="s">
        <v>1798</v>
      </c>
      <c r="C78" s="355" t="s">
        <v>1799</v>
      </c>
      <c r="D78" s="356"/>
      <c r="E78" s="356"/>
      <c r="F78" s="356"/>
      <c r="G78" s="357"/>
      <c r="H78" s="61" t="s">
        <v>1561</v>
      </c>
      <c r="I78" s="166">
        <v>8</v>
      </c>
      <c r="J78" s="342"/>
      <c r="K78" s="17">
        <f>I78*J78</f>
        <v>0</v>
      </c>
    </row>
    <row r="79" spans="1:11" x14ac:dyDescent="0.25">
      <c r="A79" s="161"/>
      <c r="B79" s="161"/>
      <c r="C79" s="376"/>
      <c r="D79" s="382"/>
      <c r="E79" s="382"/>
      <c r="F79" s="382"/>
      <c r="G79" s="383"/>
      <c r="H79" s="162"/>
      <c r="I79" s="166"/>
      <c r="J79" s="165"/>
      <c r="K79" s="18"/>
    </row>
    <row r="80" spans="1:11" x14ac:dyDescent="0.25">
      <c r="A80" s="160" t="s">
        <v>1589</v>
      </c>
      <c r="B80" s="160"/>
      <c r="C80" s="367" t="s">
        <v>1590</v>
      </c>
      <c r="D80" s="368"/>
      <c r="E80" s="368"/>
      <c r="F80" s="368"/>
      <c r="G80" s="369"/>
      <c r="H80" s="162"/>
      <c r="I80" s="166"/>
      <c r="J80" s="165"/>
      <c r="K80" s="18"/>
    </row>
    <row r="81" spans="1:11" x14ac:dyDescent="0.25">
      <c r="A81" s="161"/>
      <c r="B81" s="161"/>
      <c r="C81" s="355"/>
      <c r="D81" s="356"/>
      <c r="E81" s="356"/>
      <c r="F81" s="356"/>
      <c r="G81" s="357"/>
      <c r="H81" s="162"/>
      <c r="I81" s="166"/>
      <c r="J81" s="165"/>
      <c r="K81" s="18"/>
    </row>
    <row r="82" spans="1:11" x14ac:dyDescent="0.25">
      <c r="A82" s="161"/>
      <c r="B82" s="161" t="s">
        <v>1591</v>
      </c>
      <c r="C82" s="355" t="s">
        <v>1800</v>
      </c>
      <c r="D82" s="356"/>
      <c r="E82" s="356"/>
      <c r="F82" s="356"/>
      <c r="G82" s="357"/>
      <c r="H82" s="61" t="s">
        <v>1561</v>
      </c>
      <c r="I82" s="166">
        <v>4</v>
      </c>
      <c r="J82" s="342"/>
      <c r="K82" s="17">
        <f>I82*J82</f>
        <v>0</v>
      </c>
    </row>
    <row r="83" spans="1:11" x14ac:dyDescent="0.25">
      <c r="A83" s="161"/>
      <c r="B83" s="161"/>
      <c r="C83" s="376"/>
      <c r="D83" s="382"/>
      <c r="E83" s="382"/>
      <c r="F83" s="382"/>
      <c r="G83" s="383"/>
      <c r="H83" s="162"/>
      <c r="I83" s="166"/>
      <c r="J83" s="165"/>
      <c r="K83" s="18"/>
    </row>
    <row r="84" spans="1:11" x14ac:dyDescent="0.25">
      <c r="A84" s="161"/>
      <c r="B84" s="161" t="s">
        <v>1593</v>
      </c>
      <c r="C84" s="355" t="s">
        <v>1801</v>
      </c>
      <c r="D84" s="356"/>
      <c r="E84" s="356"/>
      <c r="F84" s="356"/>
      <c r="G84" s="357"/>
      <c r="H84" s="61" t="s">
        <v>1561</v>
      </c>
      <c r="I84" s="166">
        <v>2</v>
      </c>
      <c r="J84" s="342"/>
      <c r="K84" s="17">
        <f>I84*J84</f>
        <v>0</v>
      </c>
    </row>
    <row r="85" spans="1:11" x14ac:dyDescent="0.25">
      <c r="A85" s="161"/>
      <c r="B85" s="161"/>
      <c r="C85" s="376"/>
      <c r="D85" s="382"/>
      <c r="E85" s="382"/>
      <c r="F85" s="382"/>
      <c r="G85" s="383"/>
      <c r="H85" s="162"/>
      <c r="I85" s="166"/>
      <c r="J85" s="165"/>
      <c r="K85" s="18"/>
    </row>
    <row r="86" spans="1:11" x14ac:dyDescent="0.25">
      <c r="A86" s="161"/>
      <c r="B86" s="161"/>
      <c r="C86" s="376"/>
      <c r="D86" s="382"/>
      <c r="E86" s="382"/>
      <c r="F86" s="382"/>
      <c r="G86" s="383"/>
      <c r="H86" s="162"/>
      <c r="I86" s="166"/>
      <c r="J86" s="165"/>
      <c r="K86" s="18"/>
    </row>
    <row r="87" spans="1:11" x14ac:dyDescent="0.25">
      <c r="A87" s="161"/>
      <c r="B87" s="161"/>
      <c r="C87" s="376"/>
      <c r="D87" s="382"/>
      <c r="E87" s="382"/>
      <c r="F87" s="382"/>
      <c r="G87" s="383"/>
      <c r="H87" s="162"/>
      <c r="I87" s="166"/>
      <c r="J87" s="165"/>
      <c r="K87" s="18"/>
    </row>
    <row r="88" spans="1:11" x14ac:dyDescent="0.25">
      <c r="A88" s="161"/>
      <c r="B88" s="161"/>
      <c r="C88" s="376"/>
      <c r="D88" s="382"/>
      <c r="E88" s="382"/>
      <c r="F88" s="382"/>
      <c r="G88" s="383"/>
      <c r="H88" s="162"/>
      <c r="I88" s="166"/>
      <c r="J88" s="165"/>
      <c r="K88" s="18"/>
    </row>
    <row r="89" spans="1:11" x14ac:dyDescent="0.25">
      <c r="A89" s="161"/>
      <c r="B89" s="161"/>
      <c r="C89" s="376"/>
      <c r="D89" s="382"/>
      <c r="E89" s="382"/>
      <c r="F89" s="382"/>
      <c r="G89" s="383"/>
      <c r="H89" s="162"/>
      <c r="I89" s="166"/>
      <c r="J89" s="165"/>
      <c r="K89" s="18"/>
    </row>
    <row r="90" spans="1:11" x14ac:dyDescent="0.25">
      <c r="A90" s="161"/>
      <c r="B90" s="161"/>
      <c r="C90" s="376"/>
      <c r="D90" s="382"/>
      <c r="E90" s="382"/>
      <c r="F90" s="382"/>
      <c r="G90" s="383"/>
      <c r="H90" s="162"/>
      <c r="I90" s="166"/>
      <c r="J90" s="165"/>
      <c r="K90" s="18"/>
    </row>
    <row r="91" spans="1:11" x14ac:dyDescent="0.25">
      <c r="A91" s="161"/>
      <c r="B91" s="161"/>
      <c r="C91" s="376"/>
      <c r="D91" s="382"/>
      <c r="E91" s="382"/>
      <c r="F91" s="382"/>
      <c r="G91" s="383"/>
      <c r="H91" s="162"/>
      <c r="I91" s="166"/>
      <c r="J91" s="165"/>
      <c r="K91" s="18"/>
    </row>
    <row r="92" spans="1:11" x14ac:dyDescent="0.25">
      <c r="A92" s="161"/>
      <c r="B92" s="161"/>
      <c r="C92" s="376"/>
      <c r="D92" s="382"/>
      <c r="E92" s="382"/>
      <c r="F92" s="382"/>
      <c r="G92" s="383"/>
      <c r="H92" s="162"/>
      <c r="I92" s="166"/>
      <c r="J92" s="165"/>
      <c r="K92" s="18"/>
    </row>
    <row r="93" spans="1:11" x14ac:dyDescent="0.25">
      <c r="A93" s="161"/>
      <c r="B93" s="161"/>
      <c r="C93" s="376"/>
      <c r="D93" s="382"/>
      <c r="E93" s="382"/>
      <c r="F93" s="382"/>
      <c r="G93" s="383"/>
      <c r="H93" s="162"/>
      <c r="I93" s="166"/>
      <c r="J93" s="165"/>
      <c r="K93" s="18"/>
    </row>
    <row r="94" spans="1:11" x14ac:dyDescent="0.25">
      <c r="A94" s="161"/>
      <c r="B94" s="161"/>
      <c r="C94" s="376"/>
      <c r="D94" s="382"/>
      <c r="E94" s="382"/>
      <c r="F94" s="382"/>
      <c r="G94" s="383"/>
      <c r="H94" s="162"/>
      <c r="I94" s="166"/>
      <c r="J94" s="165"/>
      <c r="K94" s="18"/>
    </row>
    <row r="95" spans="1:11" x14ac:dyDescent="0.25">
      <c r="A95" s="161"/>
      <c r="B95" s="161"/>
      <c r="C95" s="376"/>
      <c r="D95" s="382"/>
      <c r="E95" s="382"/>
      <c r="F95" s="382"/>
      <c r="G95" s="383"/>
      <c r="H95" s="162"/>
      <c r="I95" s="166"/>
      <c r="J95" s="165"/>
      <c r="K95" s="18"/>
    </row>
    <row r="96" spans="1:11" x14ac:dyDescent="0.25">
      <c r="A96" s="161"/>
      <c r="B96" s="161"/>
      <c r="C96" s="376"/>
      <c r="D96" s="382"/>
      <c r="E96" s="382"/>
      <c r="F96" s="382"/>
      <c r="G96" s="383"/>
      <c r="H96" s="162"/>
      <c r="I96" s="166"/>
      <c r="J96" s="165"/>
      <c r="K96" s="18"/>
    </row>
    <row r="97" spans="1:11" x14ac:dyDescent="0.25">
      <c r="A97" s="161"/>
      <c r="B97" s="161"/>
      <c r="C97" s="376"/>
      <c r="D97" s="382"/>
      <c r="E97" s="382"/>
      <c r="F97" s="382"/>
      <c r="G97" s="383"/>
      <c r="H97" s="162"/>
      <c r="I97" s="166"/>
      <c r="J97" s="165"/>
      <c r="K97" s="18"/>
    </row>
    <row r="98" spans="1:11" x14ac:dyDescent="0.25">
      <c r="A98" s="161"/>
      <c r="B98" s="161"/>
      <c r="C98" s="376"/>
      <c r="D98" s="382"/>
      <c r="E98" s="382"/>
      <c r="F98" s="382"/>
      <c r="G98" s="383"/>
      <c r="H98" s="162"/>
      <c r="I98" s="166"/>
      <c r="J98" s="165"/>
      <c r="K98" s="18"/>
    </row>
    <row r="99" spans="1:11" x14ac:dyDescent="0.25">
      <c r="A99" s="161"/>
      <c r="B99" s="161"/>
      <c r="C99" s="376"/>
      <c r="D99" s="382"/>
      <c r="E99" s="382"/>
      <c r="F99" s="382"/>
      <c r="G99" s="383"/>
      <c r="H99" s="162"/>
      <c r="I99" s="166"/>
      <c r="J99" s="165"/>
      <c r="K99" s="18"/>
    </row>
    <row r="100" spans="1:11" x14ac:dyDescent="0.25">
      <c r="A100" s="161"/>
      <c r="B100" s="161"/>
      <c r="C100" s="376"/>
      <c r="D100" s="382"/>
      <c r="E100" s="382"/>
      <c r="F100" s="382"/>
      <c r="G100" s="383"/>
      <c r="H100" s="162"/>
      <c r="I100" s="166"/>
      <c r="J100" s="165"/>
      <c r="K100" s="18"/>
    </row>
    <row r="101" spans="1:11" x14ac:dyDescent="0.25">
      <c r="A101" s="161"/>
      <c r="B101" s="161"/>
      <c r="C101" s="376"/>
      <c r="D101" s="382"/>
      <c r="E101" s="382"/>
      <c r="F101" s="382"/>
      <c r="G101" s="383"/>
      <c r="H101" s="162"/>
      <c r="I101" s="166"/>
      <c r="J101" s="165"/>
      <c r="K101" s="18"/>
    </row>
    <row r="102" spans="1:11" x14ac:dyDescent="0.25">
      <c r="A102" s="161"/>
      <c r="B102" s="161"/>
      <c r="C102" s="376"/>
      <c r="D102" s="382"/>
      <c r="E102" s="382"/>
      <c r="F102" s="382"/>
      <c r="G102" s="383"/>
      <c r="H102" s="162"/>
      <c r="I102" s="166"/>
      <c r="J102" s="165"/>
      <c r="K102" s="18"/>
    </row>
    <row r="103" spans="1:11" x14ac:dyDescent="0.25">
      <c r="A103" s="161"/>
      <c r="B103" s="161"/>
      <c r="C103" s="376"/>
      <c r="D103" s="382"/>
      <c r="E103" s="382"/>
      <c r="F103" s="382"/>
      <c r="G103" s="383"/>
      <c r="H103" s="162"/>
      <c r="I103" s="166"/>
      <c r="J103" s="165"/>
      <c r="K103" s="18"/>
    </row>
    <row r="104" spans="1:11" x14ac:dyDescent="0.25">
      <c r="A104" s="161"/>
      <c r="B104" s="161"/>
      <c r="C104" s="376"/>
      <c r="D104" s="382"/>
      <c r="E104" s="382"/>
      <c r="F104" s="382"/>
      <c r="G104" s="383"/>
      <c r="H104" s="162"/>
      <c r="I104" s="166"/>
      <c r="J104" s="165"/>
      <c r="K104" s="18"/>
    </row>
    <row r="105" spans="1:11" x14ac:dyDescent="0.25">
      <c r="A105" s="161"/>
      <c r="B105" s="161"/>
      <c r="C105" s="376"/>
      <c r="D105" s="382"/>
      <c r="E105" s="382"/>
      <c r="F105" s="382"/>
      <c r="G105" s="383"/>
      <c r="H105" s="162"/>
      <c r="I105" s="166"/>
      <c r="J105" s="165"/>
      <c r="K105" s="18"/>
    </row>
    <row r="106" spans="1:11" x14ac:dyDescent="0.25">
      <c r="A106" s="161"/>
      <c r="B106" s="161"/>
      <c r="C106" s="376"/>
      <c r="D106" s="382"/>
      <c r="E106" s="382"/>
      <c r="F106" s="382"/>
      <c r="G106" s="383"/>
      <c r="H106" s="162"/>
      <c r="I106" s="166"/>
      <c r="J106" s="165"/>
      <c r="K106" s="18"/>
    </row>
    <row r="107" spans="1:11" x14ac:dyDescent="0.25">
      <c r="A107" s="161"/>
      <c r="B107" s="161"/>
      <c r="C107" s="376"/>
      <c r="D107" s="382"/>
      <c r="E107" s="382"/>
      <c r="F107" s="382"/>
      <c r="G107" s="383"/>
      <c r="H107" s="162"/>
      <c r="I107" s="166"/>
      <c r="J107" s="165"/>
      <c r="K107" s="18"/>
    </row>
    <row r="108" spans="1:11" x14ac:dyDescent="0.25">
      <c r="A108" s="161"/>
      <c r="B108" s="161"/>
      <c r="C108" s="376"/>
      <c r="D108" s="382"/>
      <c r="E108" s="382"/>
      <c r="F108" s="382"/>
      <c r="G108" s="383"/>
      <c r="H108" s="162"/>
      <c r="I108" s="166"/>
      <c r="J108" s="165"/>
      <c r="K108" s="18"/>
    </row>
    <row r="109" spans="1:11" x14ac:dyDescent="0.25">
      <c r="A109" s="161"/>
      <c r="B109" s="161"/>
      <c r="C109" s="376"/>
      <c r="D109" s="382"/>
      <c r="E109" s="382"/>
      <c r="F109" s="382"/>
      <c r="G109" s="383"/>
      <c r="H109" s="162"/>
      <c r="I109" s="166"/>
      <c r="J109" s="165"/>
      <c r="K109" s="18"/>
    </row>
    <row r="110" spans="1:11" x14ac:dyDescent="0.25">
      <c r="A110" s="373" t="s">
        <v>103</v>
      </c>
      <c r="B110" s="373"/>
      <c r="C110" s="373"/>
      <c r="D110" s="373"/>
      <c r="E110" s="373"/>
      <c r="F110" s="373"/>
      <c r="G110" s="373"/>
      <c r="H110" s="373"/>
      <c r="I110" s="373"/>
      <c r="J110" s="373"/>
      <c r="K110" s="170">
        <f>SUM(K58:K109)</f>
        <v>0</v>
      </c>
    </row>
    <row r="111" spans="1:11" x14ac:dyDescent="0.25">
      <c r="A111" s="420" t="s">
        <v>1595</v>
      </c>
      <c r="B111" s="421"/>
      <c r="C111" s="421"/>
      <c r="D111" s="421"/>
      <c r="E111" s="421"/>
      <c r="F111" s="421"/>
      <c r="G111" s="421"/>
      <c r="H111" s="421"/>
      <c r="I111" s="421"/>
      <c r="J111" s="421"/>
      <c r="K111" s="422"/>
    </row>
    <row r="112" spans="1:11" x14ac:dyDescent="0.25">
      <c r="A112" s="423"/>
      <c r="B112" s="424"/>
      <c r="C112" s="424"/>
      <c r="D112" s="424"/>
      <c r="E112" s="424"/>
      <c r="F112" s="424"/>
      <c r="G112" s="424"/>
      <c r="H112" s="424"/>
      <c r="I112" s="424"/>
      <c r="J112" s="424"/>
      <c r="K112" s="425"/>
    </row>
    <row r="113" spans="1:11" x14ac:dyDescent="0.25">
      <c r="A113" s="466" t="s">
        <v>105</v>
      </c>
      <c r="B113" s="467"/>
      <c r="C113" s="467"/>
      <c r="D113" s="467"/>
      <c r="E113" s="467"/>
      <c r="F113" s="467"/>
      <c r="G113" s="467"/>
      <c r="H113" s="467"/>
      <c r="I113" s="467"/>
      <c r="J113" s="468"/>
      <c r="K113" s="5">
        <f>K110</f>
        <v>0</v>
      </c>
    </row>
    <row r="114" spans="1:11" ht="15" customHeight="1" x14ac:dyDescent="0.25">
      <c r="A114" s="158"/>
      <c r="B114" s="158"/>
      <c r="C114" s="442"/>
      <c r="D114" s="443"/>
      <c r="E114" s="443"/>
      <c r="F114" s="443"/>
      <c r="G114" s="444"/>
      <c r="H114" s="159"/>
      <c r="I114" s="159"/>
      <c r="J114" s="159"/>
      <c r="K114" s="171"/>
    </row>
    <row r="115" spans="1:11" ht="13.2" customHeight="1" x14ac:dyDescent="0.25">
      <c r="A115" s="160" t="s">
        <v>1596</v>
      </c>
      <c r="B115" s="161"/>
      <c r="C115" s="527" t="s">
        <v>1802</v>
      </c>
      <c r="D115" s="528"/>
      <c r="E115" s="528"/>
      <c r="F115" s="528"/>
      <c r="G115" s="529"/>
      <c r="H115" s="61"/>
      <c r="I115" s="140"/>
      <c r="J115" s="153"/>
      <c r="K115" s="154"/>
    </row>
    <row r="116" spans="1:11" x14ac:dyDescent="0.25">
      <c r="A116" s="78"/>
      <c r="B116" s="87"/>
      <c r="C116" s="521"/>
      <c r="D116" s="522"/>
      <c r="E116" s="522"/>
      <c r="F116" s="522"/>
      <c r="G116" s="523"/>
      <c r="H116" s="61"/>
      <c r="I116" s="140"/>
      <c r="J116" s="153"/>
      <c r="K116" s="154"/>
    </row>
    <row r="117" spans="1:11" x14ac:dyDescent="0.25">
      <c r="A117" s="160"/>
      <c r="B117" s="79"/>
      <c r="C117" s="524" t="s">
        <v>1803</v>
      </c>
      <c r="D117" s="525"/>
      <c r="E117" s="525"/>
      <c r="F117" s="525"/>
      <c r="G117" s="526"/>
      <c r="H117" s="61" t="s">
        <v>1781</v>
      </c>
      <c r="I117" s="66">
        <v>14</v>
      </c>
      <c r="J117" s="37"/>
      <c r="K117" s="17">
        <f>I117*J117</f>
        <v>0</v>
      </c>
    </row>
    <row r="118" spans="1:11" x14ac:dyDescent="0.25">
      <c r="A118" s="87"/>
      <c r="B118" s="87"/>
      <c r="C118" s="355"/>
      <c r="D118" s="356"/>
      <c r="E118" s="356"/>
      <c r="F118" s="356"/>
      <c r="G118" s="357"/>
      <c r="H118" s="61"/>
      <c r="I118" s="163"/>
      <c r="J118" s="67"/>
      <c r="K118" s="17"/>
    </row>
    <row r="119" spans="1:11" ht="13.2" customHeight="1" x14ac:dyDescent="0.25">
      <c r="A119" s="87"/>
      <c r="B119" s="87" t="s">
        <v>1804</v>
      </c>
      <c r="C119" s="497" t="s">
        <v>1805</v>
      </c>
      <c r="D119" s="498"/>
      <c r="E119" s="498"/>
      <c r="F119" s="498"/>
      <c r="G119" s="499"/>
      <c r="H119" s="61"/>
      <c r="I119" s="66"/>
      <c r="J119" s="67"/>
      <c r="K119" s="17"/>
    </row>
    <row r="120" spans="1:11" x14ac:dyDescent="0.25">
      <c r="A120" s="87"/>
      <c r="B120" s="87"/>
      <c r="C120" s="439"/>
      <c r="D120" s="440"/>
      <c r="E120" s="440"/>
      <c r="F120" s="440"/>
      <c r="G120" s="441"/>
      <c r="H120" s="61"/>
      <c r="I120" s="163"/>
      <c r="J120" s="67"/>
      <c r="K120" s="17"/>
    </row>
    <row r="121" spans="1:11" x14ac:dyDescent="0.25">
      <c r="A121" s="87"/>
      <c r="B121" s="87"/>
      <c r="C121" s="355" t="s">
        <v>1806</v>
      </c>
      <c r="D121" s="356"/>
      <c r="E121" s="356"/>
      <c r="F121" s="356"/>
      <c r="G121" s="357"/>
      <c r="H121" s="61" t="s">
        <v>1781</v>
      </c>
      <c r="I121" s="66">
        <v>12</v>
      </c>
      <c r="J121" s="37"/>
      <c r="K121" s="17">
        <f>I121*J121</f>
        <v>0</v>
      </c>
    </row>
    <row r="122" spans="1:11" x14ac:dyDescent="0.25">
      <c r="A122" s="87"/>
      <c r="B122" s="87"/>
      <c r="C122" s="439"/>
      <c r="D122" s="440"/>
      <c r="E122" s="440"/>
      <c r="F122" s="440"/>
      <c r="G122" s="441"/>
      <c r="H122" s="61"/>
      <c r="I122" s="140"/>
      <c r="J122" s="153"/>
      <c r="K122" s="154"/>
    </row>
    <row r="123" spans="1:11" x14ac:dyDescent="0.25">
      <c r="A123" s="160"/>
      <c r="B123" s="87"/>
      <c r="C123" s="439"/>
      <c r="D123" s="440"/>
      <c r="E123" s="440"/>
      <c r="F123" s="440"/>
      <c r="G123" s="441"/>
      <c r="H123" s="61"/>
      <c r="I123" s="140"/>
      <c r="J123" s="153"/>
      <c r="K123" s="154"/>
    </row>
    <row r="124" spans="1:11" x14ac:dyDescent="0.25">
      <c r="A124" s="161"/>
      <c r="B124" s="161"/>
      <c r="C124" s="376"/>
      <c r="D124" s="382"/>
      <c r="E124" s="382"/>
      <c r="F124" s="382"/>
      <c r="G124" s="383"/>
      <c r="H124" s="162"/>
      <c r="I124" s="164"/>
      <c r="J124" s="165"/>
      <c r="K124" s="16"/>
    </row>
    <row r="125" spans="1:11" x14ac:dyDescent="0.25">
      <c r="A125" s="161"/>
      <c r="B125" s="161"/>
      <c r="C125" s="367"/>
      <c r="D125" s="368"/>
      <c r="E125" s="368"/>
      <c r="F125" s="368"/>
      <c r="G125" s="369"/>
      <c r="H125" s="61"/>
      <c r="I125" s="164"/>
      <c r="J125" s="165"/>
      <c r="K125" s="16"/>
    </row>
    <row r="126" spans="1:11" x14ac:dyDescent="0.25">
      <c r="A126" s="161"/>
      <c r="B126" s="161"/>
      <c r="C126" s="355"/>
      <c r="D126" s="356"/>
      <c r="E126" s="356"/>
      <c r="F126" s="356"/>
      <c r="G126" s="357"/>
      <c r="H126" s="162"/>
      <c r="I126" s="164"/>
      <c r="J126" s="165"/>
      <c r="K126" s="18"/>
    </row>
    <row r="127" spans="1:11" x14ac:dyDescent="0.25">
      <c r="A127" s="161"/>
      <c r="B127" s="161"/>
      <c r="C127" s="370"/>
      <c r="D127" s="371"/>
      <c r="E127" s="371"/>
      <c r="F127" s="371"/>
      <c r="G127" s="372"/>
      <c r="H127" s="61"/>
      <c r="I127" s="164"/>
      <c r="J127" s="165"/>
      <c r="K127" s="18"/>
    </row>
    <row r="128" spans="1:11" x14ac:dyDescent="0.25">
      <c r="A128" s="161"/>
      <c r="B128" s="161"/>
      <c r="C128" s="376"/>
      <c r="D128" s="382"/>
      <c r="E128" s="382"/>
      <c r="F128" s="382"/>
      <c r="G128" s="383"/>
      <c r="H128" s="162"/>
      <c r="I128" s="166"/>
      <c r="J128" s="165"/>
      <c r="K128" s="18"/>
    </row>
    <row r="129" spans="1:11" x14ac:dyDescent="0.25">
      <c r="A129" s="161"/>
      <c r="B129" s="161"/>
      <c r="C129" s="376"/>
      <c r="D129" s="382"/>
      <c r="E129" s="382"/>
      <c r="F129" s="382"/>
      <c r="G129" s="383"/>
      <c r="H129" s="162"/>
      <c r="I129" s="166"/>
      <c r="J129" s="165"/>
      <c r="K129" s="18"/>
    </row>
    <row r="130" spans="1:11" x14ac:dyDescent="0.25">
      <c r="A130" s="161"/>
      <c r="B130" s="161"/>
      <c r="C130" s="376"/>
      <c r="D130" s="382"/>
      <c r="E130" s="382"/>
      <c r="F130" s="382"/>
      <c r="G130" s="383"/>
      <c r="H130" s="162"/>
      <c r="I130" s="166"/>
      <c r="J130" s="165"/>
      <c r="K130" s="18"/>
    </row>
    <row r="131" spans="1:11" x14ac:dyDescent="0.25">
      <c r="A131" s="161"/>
      <c r="B131" s="161"/>
      <c r="C131" s="376"/>
      <c r="D131" s="382"/>
      <c r="E131" s="382"/>
      <c r="F131" s="382"/>
      <c r="G131" s="383"/>
      <c r="H131" s="162"/>
      <c r="I131" s="166"/>
      <c r="J131" s="165"/>
      <c r="K131" s="18"/>
    </row>
    <row r="132" spans="1:11" x14ac:dyDescent="0.25">
      <c r="A132" s="161"/>
      <c r="B132" s="161"/>
      <c r="C132" s="376"/>
      <c r="D132" s="382"/>
      <c r="E132" s="382"/>
      <c r="F132" s="382"/>
      <c r="G132" s="383"/>
      <c r="H132" s="162"/>
      <c r="I132" s="166"/>
      <c r="J132" s="165"/>
      <c r="K132" s="18"/>
    </row>
    <row r="133" spans="1:11" x14ac:dyDescent="0.25">
      <c r="A133" s="161"/>
      <c r="B133" s="161"/>
      <c r="C133" s="376"/>
      <c r="D133" s="382"/>
      <c r="E133" s="382"/>
      <c r="F133" s="382"/>
      <c r="G133" s="383"/>
      <c r="H133" s="162"/>
      <c r="I133" s="166"/>
      <c r="J133" s="165"/>
      <c r="K133" s="18"/>
    </row>
    <row r="134" spans="1:11" x14ac:dyDescent="0.25">
      <c r="A134" s="161"/>
      <c r="B134" s="161"/>
      <c r="C134" s="376"/>
      <c r="D134" s="382"/>
      <c r="E134" s="382"/>
      <c r="F134" s="382"/>
      <c r="G134" s="383"/>
      <c r="H134" s="162"/>
      <c r="I134" s="166"/>
      <c r="J134" s="165"/>
      <c r="K134" s="18"/>
    </row>
    <row r="135" spans="1:11" x14ac:dyDescent="0.25">
      <c r="A135" s="161"/>
      <c r="B135" s="161"/>
      <c r="C135" s="376"/>
      <c r="D135" s="382"/>
      <c r="E135" s="382"/>
      <c r="F135" s="382"/>
      <c r="G135" s="383"/>
      <c r="H135" s="162"/>
      <c r="I135" s="166"/>
      <c r="J135" s="165"/>
      <c r="K135" s="18"/>
    </row>
    <row r="136" spans="1:11" x14ac:dyDescent="0.25">
      <c r="A136" s="161"/>
      <c r="B136" s="161"/>
      <c r="C136" s="376"/>
      <c r="D136" s="382"/>
      <c r="E136" s="382"/>
      <c r="F136" s="382"/>
      <c r="G136" s="383"/>
      <c r="H136" s="162"/>
      <c r="I136" s="166"/>
      <c r="J136" s="165"/>
      <c r="K136" s="18"/>
    </row>
    <row r="137" spans="1:11" x14ac:dyDescent="0.25">
      <c r="A137" s="161"/>
      <c r="B137" s="161"/>
      <c r="C137" s="376"/>
      <c r="D137" s="382"/>
      <c r="E137" s="382"/>
      <c r="F137" s="382"/>
      <c r="G137" s="383"/>
      <c r="H137" s="162"/>
      <c r="I137" s="166"/>
      <c r="J137" s="165"/>
      <c r="K137" s="18"/>
    </row>
    <row r="138" spans="1:11" x14ac:dyDescent="0.25">
      <c r="A138" s="161"/>
      <c r="B138" s="161"/>
      <c r="C138" s="376"/>
      <c r="D138" s="382"/>
      <c r="E138" s="382"/>
      <c r="F138" s="382"/>
      <c r="G138" s="383"/>
      <c r="H138" s="162"/>
      <c r="I138" s="166"/>
      <c r="J138" s="165"/>
      <c r="K138" s="18"/>
    </row>
    <row r="139" spans="1:11" x14ac:dyDescent="0.25">
      <c r="A139" s="161"/>
      <c r="B139" s="161"/>
      <c r="C139" s="376"/>
      <c r="D139" s="382"/>
      <c r="E139" s="382"/>
      <c r="F139" s="382"/>
      <c r="G139" s="383"/>
      <c r="H139" s="162"/>
      <c r="I139" s="166"/>
      <c r="J139" s="165"/>
      <c r="K139" s="18"/>
    </row>
    <row r="140" spans="1:11" x14ac:dyDescent="0.25">
      <c r="A140" s="161"/>
      <c r="B140" s="161"/>
      <c r="C140" s="376"/>
      <c r="D140" s="382"/>
      <c r="E140" s="382"/>
      <c r="F140" s="382"/>
      <c r="G140" s="383"/>
      <c r="H140" s="162"/>
      <c r="I140" s="166"/>
      <c r="J140" s="165"/>
      <c r="K140" s="18"/>
    </row>
    <row r="141" spans="1:11" x14ac:dyDescent="0.25">
      <c r="A141" s="161"/>
      <c r="B141" s="161"/>
      <c r="C141" s="376"/>
      <c r="D141" s="382"/>
      <c r="E141" s="382"/>
      <c r="F141" s="382"/>
      <c r="G141" s="383"/>
      <c r="H141" s="162"/>
      <c r="I141" s="166"/>
      <c r="J141" s="165"/>
      <c r="K141" s="18"/>
    </row>
    <row r="142" spans="1:11" x14ac:dyDescent="0.25">
      <c r="A142" s="161"/>
      <c r="B142" s="161"/>
      <c r="C142" s="376"/>
      <c r="D142" s="382"/>
      <c r="E142" s="382"/>
      <c r="F142" s="382"/>
      <c r="G142" s="383"/>
      <c r="H142" s="162"/>
      <c r="I142" s="166"/>
      <c r="J142" s="165"/>
      <c r="K142" s="18"/>
    </row>
    <row r="143" spans="1:11" x14ac:dyDescent="0.25">
      <c r="A143" s="161"/>
      <c r="B143" s="161"/>
      <c r="C143" s="376"/>
      <c r="D143" s="382"/>
      <c r="E143" s="382"/>
      <c r="F143" s="382"/>
      <c r="G143" s="383"/>
      <c r="H143" s="162"/>
      <c r="I143" s="166"/>
      <c r="J143" s="165"/>
      <c r="K143" s="18"/>
    </row>
    <row r="144" spans="1:11" x14ac:dyDescent="0.25">
      <c r="A144" s="161"/>
      <c r="B144" s="161"/>
      <c r="C144" s="376"/>
      <c r="D144" s="382"/>
      <c r="E144" s="382"/>
      <c r="F144" s="382"/>
      <c r="G144" s="383"/>
      <c r="H144" s="162"/>
      <c r="I144" s="166"/>
      <c r="J144" s="165"/>
      <c r="K144" s="18"/>
    </row>
    <row r="145" spans="1:11" x14ac:dyDescent="0.25">
      <c r="A145" s="161"/>
      <c r="B145" s="161"/>
      <c r="C145" s="376"/>
      <c r="D145" s="382"/>
      <c r="E145" s="382"/>
      <c r="F145" s="382"/>
      <c r="G145" s="383"/>
      <c r="H145" s="162"/>
      <c r="I145" s="166"/>
      <c r="J145" s="165"/>
      <c r="K145" s="18"/>
    </row>
    <row r="146" spans="1:11" x14ac:dyDescent="0.25">
      <c r="A146" s="161"/>
      <c r="B146" s="161"/>
      <c r="C146" s="376"/>
      <c r="D146" s="382"/>
      <c r="E146" s="382"/>
      <c r="F146" s="382"/>
      <c r="G146" s="383"/>
      <c r="H146" s="162"/>
      <c r="I146" s="166"/>
      <c r="J146" s="165"/>
      <c r="K146" s="18"/>
    </row>
    <row r="147" spans="1:11" x14ac:dyDescent="0.25">
      <c r="A147" s="161"/>
      <c r="B147" s="161"/>
      <c r="C147" s="376"/>
      <c r="D147" s="382"/>
      <c r="E147" s="382"/>
      <c r="F147" s="382"/>
      <c r="G147" s="383"/>
      <c r="H147" s="162"/>
      <c r="I147" s="166"/>
      <c r="J147" s="165"/>
      <c r="K147" s="18"/>
    </row>
    <row r="148" spans="1:11" x14ac:dyDescent="0.25">
      <c r="A148" s="161"/>
      <c r="B148" s="161"/>
      <c r="C148" s="376"/>
      <c r="D148" s="382"/>
      <c r="E148" s="382"/>
      <c r="F148" s="382"/>
      <c r="G148" s="383"/>
      <c r="H148" s="162"/>
      <c r="I148" s="166"/>
      <c r="J148" s="165"/>
      <c r="K148" s="18"/>
    </row>
    <row r="149" spans="1:11" x14ac:dyDescent="0.25">
      <c r="A149" s="161"/>
      <c r="B149" s="161"/>
      <c r="C149" s="376"/>
      <c r="D149" s="382"/>
      <c r="E149" s="382"/>
      <c r="F149" s="382"/>
      <c r="G149" s="383"/>
      <c r="H149" s="162"/>
      <c r="I149" s="166"/>
      <c r="J149" s="165"/>
      <c r="K149" s="18"/>
    </row>
    <row r="150" spans="1:11" x14ac:dyDescent="0.25">
      <c r="A150" s="161"/>
      <c r="B150" s="161"/>
      <c r="C150" s="376"/>
      <c r="D150" s="382"/>
      <c r="E150" s="382"/>
      <c r="F150" s="382"/>
      <c r="G150" s="383"/>
      <c r="H150" s="162"/>
      <c r="I150" s="166"/>
      <c r="J150" s="165"/>
      <c r="K150" s="18"/>
    </row>
    <row r="151" spans="1:11" x14ac:dyDescent="0.25">
      <c r="A151" s="161"/>
      <c r="B151" s="161"/>
      <c r="C151" s="376"/>
      <c r="D151" s="382"/>
      <c r="E151" s="382"/>
      <c r="F151" s="382"/>
      <c r="G151" s="383"/>
      <c r="H151" s="162"/>
      <c r="I151" s="166"/>
      <c r="J151" s="165"/>
      <c r="K151" s="18"/>
    </row>
    <row r="152" spans="1:11" x14ac:dyDescent="0.25">
      <c r="A152" s="161"/>
      <c r="B152" s="161"/>
      <c r="C152" s="376"/>
      <c r="D152" s="382"/>
      <c r="E152" s="382"/>
      <c r="F152" s="382"/>
      <c r="G152" s="383"/>
      <c r="H152" s="162"/>
      <c r="I152" s="166"/>
      <c r="J152" s="165"/>
      <c r="K152" s="18"/>
    </row>
    <row r="153" spans="1:11" x14ac:dyDescent="0.25">
      <c r="A153" s="161"/>
      <c r="B153" s="161"/>
      <c r="C153" s="376"/>
      <c r="D153" s="382"/>
      <c r="E153" s="382"/>
      <c r="F153" s="382"/>
      <c r="G153" s="383"/>
      <c r="H153" s="162"/>
      <c r="I153" s="166"/>
      <c r="J153" s="165"/>
      <c r="K153" s="18"/>
    </row>
    <row r="154" spans="1:11" x14ac:dyDescent="0.25">
      <c r="A154" s="161"/>
      <c r="B154" s="161"/>
      <c r="C154" s="376"/>
      <c r="D154" s="382"/>
      <c r="E154" s="382"/>
      <c r="F154" s="382"/>
      <c r="G154" s="383"/>
      <c r="H154" s="162"/>
      <c r="I154" s="166"/>
      <c r="J154" s="165"/>
      <c r="K154" s="18"/>
    </row>
    <row r="155" spans="1:11" x14ac:dyDescent="0.25">
      <c r="A155" s="161"/>
      <c r="B155" s="161"/>
      <c r="C155" s="376"/>
      <c r="D155" s="382"/>
      <c r="E155" s="382"/>
      <c r="F155" s="382"/>
      <c r="G155" s="383"/>
      <c r="H155" s="162"/>
      <c r="I155" s="166"/>
      <c r="J155" s="165"/>
      <c r="K155" s="18"/>
    </row>
    <row r="156" spans="1:11" x14ac:dyDescent="0.25">
      <c r="A156" s="161"/>
      <c r="B156" s="161"/>
      <c r="C156" s="376"/>
      <c r="D156" s="382"/>
      <c r="E156" s="382"/>
      <c r="F156" s="382"/>
      <c r="G156" s="383"/>
      <c r="H156" s="162"/>
      <c r="I156" s="166"/>
      <c r="J156" s="165"/>
      <c r="K156" s="18"/>
    </row>
    <row r="157" spans="1:11" x14ac:dyDescent="0.25">
      <c r="A157" s="161"/>
      <c r="B157" s="161"/>
      <c r="C157" s="376"/>
      <c r="D157" s="382"/>
      <c r="E157" s="382"/>
      <c r="F157" s="382"/>
      <c r="G157" s="383"/>
      <c r="H157" s="162"/>
      <c r="I157" s="166"/>
      <c r="J157" s="165"/>
      <c r="K157" s="18"/>
    </row>
    <row r="158" spans="1:11" x14ac:dyDescent="0.25">
      <c r="A158" s="161"/>
      <c r="B158" s="161"/>
      <c r="C158" s="376"/>
      <c r="D158" s="382"/>
      <c r="E158" s="382"/>
      <c r="F158" s="382"/>
      <c r="G158" s="383"/>
      <c r="H158" s="162"/>
      <c r="I158" s="166"/>
      <c r="J158" s="165"/>
      <c r="K158" s="18"/>
    </row>
    <row r="159" spans="1:11" x14ac:dyDescent="0.25">
      <c r="A159" s="161"/>
      <c r="B159" s="161"/>
      <c r="C159" s="376"/>
      <c r="D159" s="382"/>
      <c r="E159" s="382"/>
      <c r="F159" s="382"/>
      <c r="G159" s="383"/>
      <c r="H159" s="162"/>
      <c r="I159" s="166"/>
      <c r="J159" s="165"/>
      <c r="K159" s="18"/>
    </row>
    <row r="160" spans="1:11" x14ac:dyDescent="0.25">
      <c r="A160" s="161"/>
      <c r="B160" s="161"/>
      <c r="C160" s="376"/>
      <c r="D160" s="382"/>
      <c r="E160" s="382"/>
      <c r="F160" s="382"/>
      <c r="G160" s="383"/>
      <c r="H160" s="162"/>
      <c r="I160" s="166"/>
      <c r="J160" s="165"/>
      <c r="K160" s="18"/>
    </row>
    <row r="161" spans="1:11" x14ac:dyDescent="0.25">
      <c r="A161" s="161"/>
      <c r="B161" s="161"/>
      <c r="C161" s="376"/>
      <c r="D161" s="382"/>
      <c r="E161" s="382"/>
      <c r="F161" s="382"/>
      <c r="G161" s="383"/>
      <c r="H161" s="162"/>
      <c r="I161" s="166"/>
      <c r="J161" s="165"/>
      <c r="K161" s="18"/>
    </row>
    <row r="162" spans="1:11" x14ac:dyDescent="0.25">
      <c r="A162" s="161"/>
      <c r="B162" s="161"/>
      <c r="C162" s="376"/>
      <c r="D162" s="382"/>
      <c r="E162" s="382"/>
      <c r="F162" s="382"/>
      <c r="G162" s="383"/>
      <c r="H162" s="162"/>
      <c r="I162" s="166"/>
      <c r="J162" s="165"/>
      <c r="K162" s="18"/>
    </row>
    <row r="163" spans="1:11" x14ac:dyDescent="0.25">
      <c r="A163" s="161"/>
      <c r="B163" s="161"/>
      <c r="C163" s="376"/>
      <c r="D163" s="382"/>
      <c r="E163" s="382"/>
      <c r="F163" s="382"/>
      <c r="G163" s="383"/>
      <c r="H163" s="162"/>
      <c r="I163" s="166"/>
      <c r="J163" s="165"/>
      <c r="K163" s="18"/>
    </row>
    <row r="164" spans="1:11" x14ac:dyDescent="0.25">
      <c r="A164" s="161"/>
      <c r="B164" s="161"/>
      <c r="C164" s="376"/>
      <c r="D164" s="382"/>
      <c r="E164" s="382"/>
      <c r="F164" s="382"/>
      <c r="G164" s="383"/>
      <c r="H164" s="162"/>
      <c r="I164" s="166"/>
      <c r="J164" s="165"/>
      <c r="K164" s="18"/>
    </row>
    <row r="165" spans="1:11" x14ac:dyDescent="0.25">
      <c r="A165" s="161"/>
      <c r="B165" s="161"/>
      <c r="C165" s="376"/>
      <c r="D165" s="382"/>
      <c r="E165" s="382"/>
      <c r="F165" s="382"/>
      <c r="G165" s="383"/>
      <c r="H165" s="162"/>
      <c r="I165" s="166"/>
      <c r="J165" s="165"/>
      <c r="K165" s="18"/>
    </row>
    <row r="166" spans="1:11" ht="12.75" customHeight="1" x14ac:dyDescent="0.25">
      <c r="A166" s="161"/>
      <c r="B166" s="161"/>
      <c r="C166" s="376"/>
      <c r="D166" s="382"/>
      <c r="E166" s="382"/>
      <c r="F166" s="382"/>
      <c r="G166" s="383"/>
      <c r="H166" s="162"/>
      <c r="I166" s="166"/>
      <c r="J166" s="165"/>
      <c r="K166" s="18"/>
    </row>
    <row r="167" spans="1:11" x14ac:dyDescent="0.25">
      <c r="A167" s="161"/>
      <c r="B167" s="161"/>
      <c r="C167" s="376"/>
      <c r="D167" s="382"/>
      <c r="E167" s="382"/>
      <c r="F167" s="382"/>
      <c r="G167" s="383"/>
      <c r="H167" s="162"/>
      <c r="I167" s="166"/>
      <c r="J167" s="165"/>
      <c r="K167" s="18"/>
    </row>
    <row r="168" spans="1:11" x14ac:dyDescent="0.25">
      <c r="A168" s="373" t="s">
        <v>103</v>
      </c>
      <c r="B168" s="373"/>
      <c r="C168" s="373"/>
      <c r="D168" s="373"/>
      <c r="E168" s="373"/>
      <c r="F168" s="373"/>
      <c r="G168" s="373"/>
      <c r="H168" s="373"/>
      <c r="I168" s="373"/>
      <c r="J168" s="373"/>
      <c r="K168" s="170">
        <f>SUM(K113:K167)</f>
        <v>0</v>
      </c>
    </row>
    <row r="169" spans="1:11" x14ac:dyDescent="0.25">
      <c r="A169" s="420" t="s">
        <v>1807</v>
      </c>
      <c r="B169" s="516"/>
      <c r="C169" s="516"/>
      <c r="D169" s="516"/>
      <c r="E169" s="516"/>
      <c r="F169" s="516"/>
      <c r="G169" s="516"/>
      <c r="H169" s="516"/>
      <c r="I169" s="516"/>
      <c r="J169" s="516"/>
      <c r="K169" s="517"/>
    </row>
    <row r="170" spans="1:11" x14ac:dyDescent="0.25">
      <c r="A170" s="518"/>
      <c r="B170" s="519"/>
      <c r="C170" s="519"/>
      <c r="D170" s="519"/>
      <c r="E170" s="519"/>
      <c r="F170" s="519"/>
      <c r="G170" s="519"/>
      <c r="H170" s="519"/>
      <c r="I170" s="519"/>
      <c r="J170" s="519"/>
      <c r="K170" s="520"/>
    </row>
    <row r="171" spans="1:11" ht="26.4" customHeight="1" x14ac:dyDescent="0.25">
      <c r="A171" s="466" t="s">
        <v>105</v>
      </c>
      <c r="B171" s="467"/>
      <c r="C171" s="467"/>
      <c r="D171" s="467"/>
      <c r="E171" s="467"/>
      <c r="F171" s="467"/>
      <c r="G171" s="467"/>
      <c r="H171" s="467"/>
      <c r="I171" s="467"/>
      <c r="J171" s="468"/>
      <c r="K171" s="5">
        <f>K168</f>
        <v>0</v>
      </c>
    </row>
    <row r="172" spans="1:11" x14ac:dyDescent="0.25">
      <c r="A172" s="158"/>
      <c r="B172" s="158"/>
      <c r="C172" s="442"/>
      <c r="D172" s="443"/>
      <c r="E172" s="443"/>
      <c r="F172" s="443"/>
      <c r="G172" s="444"/>
      <c r="H172" s="159"/>
      <c r="I172" s="159"/>
      <c r="J172" s="159"/>
      <c r="K172" s="171"/>
    </row>
    <row r="173" spans="1:11" ht="26.4" customHeight="1" x14ac:dyDescent="0.25">
      <c r="A173" s="172" t="s">
        <v>1620</v>
      </c>
      <c r="B173" s="87"/>
      <c r="C173" s="460" t="s">
        <v>1808</v>
      </c>
      <c r="D173" s="461"/>
      <c r="E173" s="461"/>
      <c r="F173" s="461"/>
      <c r="G173" s="462"/>
      <c r="H173" s="60"/>
      <c r="I173" s="163"/>
      <c r="J173" s="67"/>
      <c r="K173" s="16"/>
    </row>
    <row r="174" spans="1:11" x14ac:dyDescent="0.25">
      <c r="A174" s="78"/>
      <c r="B174" s="87"/>
      <c r="C174" s="451"/>
      <c r="D174" s="452"/>
      <c r="E174" s="452"/>
      <c r="F174" s="452"/>
      <c r="G174" s="453"/>
      <c r="H174" s="60"/>
      <c r="I174" s="163"/>
      <c r="J174" s="67"/>
      <c r="K174" s="16"/>
    </row>
    <row r="175" spans="1:11" x14ac:dyDescent="0.25">
      <c r="A175" s="87"/>
      <c r="B175" s="79" t="s">
        <v>1738</v>
      </c>
      <c r="C175" s="433" t="s">
        <v>1809</v>
      </c>
      <c r="D175" s="434"/>
      <c r="E175" s="434"/>
      <c r="F175" s="434"/>
      <c r="G175" s="435"/>
      <c r="H175" s="60"/>
      <c r="I175" s="163"/>
      <c r="J175" s="67"/>
      <c r="K175" s="16"/>
    </row>
    <row r="176" spans="1:11" x14ac:dyDescent="0.25">
      <c r="A176" s="87"/>
      <c r="B176" s="79"/>
      <c r="C176" s="436"/>
      <c r="D176" s="437"/>
      <c r="E176" s="437"/>
      <c r="F176" s="437"/>
      <c r="G176" s="438"/>
      <c r="H176" s="60"/>
      <c r="I176" s="163"/>
      <c r="J176" s="67"/>
      <c r="K176" s="16"/>
    </row>
    <row r="177" spans="1:11" ht="13.95" customHeight="1" x14ac:dyDescent="0.25">
      <c r="A177" s="87"/>
      <c r="B177" s="79"/>
      <c r="C177" s="433" t="s">
        <v>1810</v>
      </c>
      <c r="D177" s="434"/>
      <c r="E177" s="434"/>
      <c r="F177" s="434"/>
      <c r="G177" s="435"/>
      <c r="H177" s="162" t="s">
        <v>1625</v>
      </c>
      <c r="I177" s="66">
        <v>1.5</v>
      </c>
      <c r="J177" s="37"/>
      <c r="K177" s="17">
        <f>I177*J177</f>
        <v>0</v>
      </c>
    </row>
    <row r="178" spans="1:11" x14ac:dyDescent="0.25">
      <c r="A178" s="87"/>
      <c r="B178" s="79"/>
      <c r="C178" s="433"/>
      <c r="D178" s="434"/>
      <c r="E178" s="434"/>
      <c r="F178" s="434"/>
      <c r="G178" s="435"/>
      <c r="H178" s="61"/>
      <c r="I178" s="163"/>
      <c r="J178" s="67"/>
      <c r="K178" s="154"/>
    </row>
    <row r="179" spans="1:11" ht="13.95" customHeight="1" x14ac:dyDescent="0.25">
      <c r="A179" s="87"/>
      <c r="B179" s="79"/>
      <c r="C179" s="433"/>
      <c r="D179" s="434"/>
      <c r="E179" s="434"/>
      <c r="F179" s="434"/>
      <c r="G179" s="435"/>
      <c r="H179" s="162"/>
      <c r="I179" s="140"/>
      <c r="J179" s="153"/>
      <c r="K179" s="154"/>
    </row>
    <row r="180" spans="1:11" x14ac:dyDescent="0.25">
      <c r="A180" s="87"/>
      <c r="B180" s="79"/>
      <c r="C180" s="433"/>
      <c r="D180" s="434"/>
      <c r="E180" s="434"/>
      <c r="F180" s="434"/>
      <c r="G180" s="435"/>
      <c r="H180" s="61"/>
      <c r="I180" s="164"/>
      <c r="J180" s="165"/>
      <c r="K180" s="154"/>
    </row>
    <row r="181" spans="1:11" ht="13.95" customHeight="1" x14ac:dyDescent="0.25">
      <c r="A181" s="87"/>
      <c r="B181" s="79"/>
      <c r="C181" s="433"/>
      <c r="D181" s="434"/>
      <c r="E181" s="434"/>
      <c r="F181" s="434"/>
      <c r="G181" s="435"/>
      <c r="H181" s="162"/>
      <c r="I181" s="140"/>
      <c r="J181" s="153"/>
      <c r="K181" s="154"/>
    </row>
    <row r="182" spans="1:11" x14ac:dyDescent="0.25">
      <c r="A182" s="87"/>
      <c r="B182" s="79"/>
      <c r="C182" s="436"/>
      <c r="D182" s="437"/>
      <c r="E182" s="437"/>
      <c r="F182" s="437"/>
      <c r="G182" s="438"/>
      <c r="H182" s="61"/>
      <c r="I182" s="164"/>
      <c r="J182" s="165"/>
      <c r="K182" s="154"/>
    </row>
    <row r="183" spans="1:11" ht="13.95" customHeight="1" x14ac:dyDescent="0.25">
      <c r="A183" s="161"/>
      <c r="B183" s="175"/>
      <c r="C183" s="355"/>
      <c r="D183" s="356"/>
      <c r="E183" s="356"/>
      <c r="F183" s="356"/>
      <c r="G183" s="357"/>
      <c r="H183" s="162"/>
      <c r="I183" s="164"/>
      <c r="J183" s="165"/>
      <c r="K183" s="154"/>
    </row>
    <row r="184" spans="1:11" x14ac:dyDescent="0.25">
      <c r="A184" s="160"/>
      <c r="B184" s="79"/>
      <c r="C184" s="367"/>
      <c r="D184" s="368"/>
      <c r="E184" s="368"/>
      <c r="F184" s="368"/>
      <c r="G184" s="369"/>
      <c r="H184" s="162"/>
      <c r="I184" s="164"/>
      <c r="J184" s="165"/>
      <c r="K184" s="154"/>
    </row>
    <row r="185" spans="1:11" x14ac:dyDescent="0.25">
      <c r="A185" s="132"/>
      <c r="B185" s="175"/>
      <c r="C185" s="433"/>
      <c r="D185" s="434"/>
      <c r="E185" s="434"/>
      <c r="F185" s="434"/>
      <c r="G185" s="435"/>
      <c r="H185" s="162"/>
      <c r="I185" s="140"/>
      <c r="J185" s="153"/>
      <c r="K185" s="154"/>
    </row>
    <row r="186" spans="1:11" ht="13.2" customHeight="1" x14ac:dyDescent="0.25">
      <c r="A186" s="132"/>
      <c r="B186" s="175"/>
      <c r="C186" s="355"/>
      <c r="D186" s="356"/>
      <c r="E186" s="356"/>
      <c r="F186" s="356"/>
      <c r="G186" s="357"/>
      <c r="H186" s="162"/>
      <c r="I186" s="164"/>
      <c r="J186" s="165"/>
      <c r="K186" s="154"/>
    </row>
    <row r="187" spans="1:11" x14ac:dyDescent="0.25">
      <c r="A187" s="132"/>
      <c r="B187" s="175"/>
      <c r="C187" s="355"/>
      <c r="D187" s="356"/>
      <c r="E187" s="356"/>
      <c r="F187" s="356"/>
      <c r="G187" s="357"/>
      <c r="H187" s="162"/>
      <c r="I187" s="140"/>
      <c r="J187" s="153"/>
      <c r="K187" s="154"/>
    </row>
    <row r="188" spans="1:11" x14ac:dyDescent="0.25">
      <c r="A188" s="132"/>
      <c r="B188" s="175"/>
      <c r="C188" s="355"/>
      <c r="D188" s="356"/>
      <c r="E188" s="356"/>
      <c r="F188" s="356"/>
      <c r="G188" s="357"/>
      <c r="H188" s="162"/>
      <c r="I188" s="164"/>
      <c r="J188" s="165"/>
      <c r="K188" s="154"/>
    </row>
    <row r="189" spans="1:11" x14ac:dyDescent="0.25">
      <c r="A189" s="132"/>
      <c r="B189" s="175"/>
      <c r="C189" s="433"/>
      <c r="D189" s="434"/>
      <c r="E189" s="434"/>
      <c r="F189" s="434"/>
      <c r="G189" s="435"/>
      <c r="H189" s="162"/>
      <c r="I189" s="140"/>
      <c r="J189" s="153"/>
      <c r="K189" s="154"/>
    </row>
    <row r="190" spans="1:11" ht="13.95" customHeight="1" x14ac:dyDescent="0.25">
      <c r="A190" s="161"/>
      <c r="B190" s="175"/>
      <c r="C190" s="433"/>
      <c r="D190" s="434"/>
      <c r="E190" s="434"/>
      <c r="F190" s="434"/>
      <c r="G190" s="435"/>
      <c r="H190" s="162"/>
      <c r="I190" s="164"/>
      <c r="J190" s="165"/>
      <c r="K190" s="154"/>
    </row>
    <row r="191" spans="1:11" x14ac:dyDescent="0.25">
      <c r="A191" s="160"/>
      <c r="B191" s="79"/>
      <c r="C191" s="367"/>
      <c r="D191" s="368"/>
      <c r="E191" s="368"/>
      <c r="F191" s="368"/>
      <c r="G191" s="369"/>
      <c r="H191" s="162"/>
      <c r="I191" s="140"/>
      <c r="J191" s="153"/>
      <c r="K191" s="154"/>
    </row>
    <row r="192" spans="1:11" ht="13.95" customHeight="1" x14ac:dyDescent="0.25">
      <c r="A192" s="161"/>
      <c r="B192" s="79"/>
      <c r="C192" s="367"/>
      <c r="D192" s="368"/>
      <c r="E192" s="368"/>
      <c r="F192" s="368"/>
      <c r="G192" s="369"/>
      <c r="H192" s="162"/>
      <c r="I192" s="164"/>
      <c r="J192" s="165"/>
      <c r="K192" s="154"/>
    </row>
    <row r="193" spans="1:16" x14ac:dyDescent="0.25">
      <c r="A193" s="161"/>
      <c r="B193" s="175"/>
      <c r="C193" s="430"/>
      <c r="D193" s="431"/>
      <c r="E193" s="431"/>
      <c r="F193" s="431"/>
      <c r="G193" s="432"/>
      <c r="H193" s="162"/>
      <c r="I193" s="164"/>
      <c r="J193" s="165"/>
      <c r="K193" s="154"/>
    </row>
    <row r="194" spans="1:16" x14ac:dyDescent="0.25">
      <c r="A194" s="160"/>
      <c r="B194" s="175"/>
      <c r="C194" s="451"/>
      <c r="D194" s="452"/>
      <c r="E194" s="452"/>
      <c r="F194" s="452"/>
      <c r="G194" s="453"/>
      <c r="H194" s="162"/>
      <c r="I194" s="164"/>
      <c r="J194" s="165"/>
      <c r="K194" s="154"/>
    </row>
    <row r="195" spans="1:16" x14ac:dyDescent="0.25">
      <c r="A195" s="160"/>
      <c r="B195" s="175"/>
      <c r="C195" s="451"/>
      <c r="D195" s="452"/>
      <c r="E195" s="452"/>
      <c r="F195" s="452"/>
      <c r="G195" s="453"/>
      <c r="H195" s="162"/>
      <c r="I195" s="164"/>
      <c r="J195" s="165"/>
      <c r="K195" s="154"/>
      <c r="L195" s="97"/>
      <c r="P195" s="97"/>
    </row>
    <row r="196" spans="1:16" x14ac:dyDescent="0.25">
      <c r="A196" s="160"/>
      <c r="B196" s="175"/>
      <c r="C196" s="433"/>
      <c r="D196" s="434"/>
      <c r="E196" s="434"/>
      <c r="F196" s="434"/>
      <c r="G196" s="435"/>
      <c r="H196" s="162"/>
      <c r="I196" s="140"/>
      <c r="J196" s="153"/>
      <c r="K196" s="154"/>
    </row>
    <row r="197" spans="1:16" x14ac:dyDescent="0.25">
      <c r="A197" s="160"/>
      <c r="B197" s="175"/>
      <c r="C197" s="433"/>
      <c r="D197" s="434"/>
      <c r="E197" s="434"/>
      <c r="F197" s="434"/>
      <c r="G197" s="435"/>
      <c r="H197" s="162"/>
      <c r="I197" s="164"/>
      <c r="J197" s="165"/>
      <c r="K197" s="154"/>
    </row>
    <row r="198" spans="1:16" x14ac:dyDescent="0.25">
      <c r="A198" s="160"/>
      <c r="B198" s="175"/>
      <c r="C198" s="433"/>
      <c r="D198" s="434"/>
      <c r="E198" s="434"/>
      <c r="F198" s="434"/>
      <c r="G198" s="435"/>
      <c r="H198" s="162"/>
      <c r="I198" s="140"/>
      <c r="J198" s="153"/>
      <c r="K198" s="154"/>
    </row>
    <row r="199" spans="1:16" x14ac:dyDescent="0.25">
      <c r="A199" s="161"/>
      <c r="B199" s="175"/>
      <c r="C199" s="433"/>
      <c r="D199" s="434"/>
      <c r="E199" s="434"/>
      <c r="F199" s="434"/>
      <c r="G199" s="435"/>
      <c r="H199" s="162"/>
      <c r="I199" s="164"/>
      <c r="J199" s="165"/>
      <c r="K199" s="154"/>
    </row>
    <row r="200" spans="1:16" x14ac:dyDescent="0.25">
      <c r="A200" s="161"/>
      <c r="B200" s="175"/>
      <c r="C200" s="433"/>
      <c r="D200" s="434"/>
      <c r="E200" s="434"/>
      <c r="F200" s="434"/>
      <c r="G200" s="435"/>
      <c r="H200" s="162"/>
      <c r="I200" s="140"/>
      <c r="J200" s="153"/>
      <c r="K200" s="154"/>
    </row>
    <row r="201" spans="1:16" x14ac:dyDescent="0.25">
      <c r="A201" s="161"/>
      <c r="B201" s="161"/>
      <c r="C201" s="430"/>
      <c r="D201" s="431"/>
      <c r="E201" s="431"/>
      <c r="F201" s="431"/>
      <c r="G201" s="432"/>
      <c r="H201" s="162"/>
      <c r="I201" s="166"/>
      <c r="J201" s="165"/>
      <c r="K201" s="18"/>
      <c r="L201" s="97"/>
      <c r="P201" s="97"/>
    </row>
    <row r="202" spans="1:16" x14ac:dyDescent="0.25">
      <c r="A202" s="160"/>
      <c r="B202" s="161"/>
      <c r="C202" s="451"/>
      <c r="D202" s="452"/>
      <c r="E202" s="452"/>
      <c r="F202" s="452"/>
      <c r="G202" s="453"/>
      <c r="H202" s="162"/>
      <c r="I202" s="166"/>
      <c r="J202" s="165"/>
      <c r="K202" s="18"/>
    </row>
    <row r="203" spans="1:16" x14ac:dyDescent="0.25">
      <c r="A203" s="161"/>
      <c r="B203" s="161"/>
      <c r="C203" s="433"/>
      <c r="D203" s="434"/>
      <c r="E203" s="434"/>
      <c r="F203" s="434"/>
      <c r="G203" s="435"/>
      <c r="H203" s="162"/>
      <c r="I203" s="166"/>
      <c r="J203" s="165"/>
      <c r="K203" s="18"/>
      <c r="L203" s="97"/>
      <c r="P203" s="97"/>
    </row>
    <row r="204" spans="1:16" x14ac:dyDescent="0.25">
      <c r="A204" s="161"/>
      <c r="B204" s="161"/>
      <c r="C204" s="433"/>
      <c r="D204" s="434"/>
      <c r="E204" s="434"/>
      <c r="F204" s="434"/>
      <c r="G204" s="435"/>
      <c r="H204" s="162"/>
      <c r="I204" s="166"/>
      <c r="J204" s="165"/>
      <c r="K204" s="18"/>
    </row>
    <row r="205" spans="1:16" x14ac:dyDescent="0.25">
      <c r="A205" s="161"/>
      <c r="B205" s="161"/>
      <c r="C205" s="430"/>
      <c r="D205" s="431"/>
      <c r="E205" s="431"/>
      <c r="F205" s="431"/>
      <c r="G205" s="432"/>
      <c r="H205" s="162"/>
      <c r="I205" s="166"/>
      <c r="J205" s="165"/>
      <c r="K205" s="18"/>
    </row>
    <row r="206" spans="1:16" x14ac:dyDescent="0.25">
      <c r="A206" s="161"/>
      <c r="B206" s="161"/>
      <c r="C206" s="433"/>
      <c r="D206" s="434"/>
      <c r="E206" s="434"/>
      <c r="F206" s="434"/>
      <c r="G206" s="435"/>
      <c r="H206" s="61"/>
      <c r="I206" s="140"/>
      <c r="J206" s="153"/>
      <c r="K206" s="154"/>
    </row>
    <row r="207" spans="1:16" x14ac:dyDescent="0.25">
      <c r="A207" s="161"/>
      <c r="B207" s="161"/>
      <c r="C207" s="433"/>
      <c r="D207" s="434"/>
      <c r="E207" s="434"/>
      <c r="F207" s="434"/>
      <c r="G207" s="435"/>
      <c r="H207" s="162"/>
      <c r="I207" s="166"/>
      <c r="J207" s="165"/>
      <c r="K207" s="18"/>
    </row>
    <row r="208" spans="1:16" x14ac:dyDescent="0.25">
      <c r="A208" s="161"/>
      <c r="B208" s="161"/>
      <c r="C208" s="433"/>
      <c r="D208" s="434"/>
      <c r="E208" s="434"/>
      <c r="F208" s="434"/>
      <c r="G208" s="435"/>
      <c r="H208" s="61"/>
      <c r="I208" s="140"/>
      <c r="J208" s="153"/>
      <c r="K208" s="154"/>
    </row>
    <row r="209" spans="1:16" x14ac:dyDescent="0.25">
      <c r="A209" s="161"/>
      <c r="B209" s="161"/>
      <c r="C209" s="430"/>
      <c r="D209" s="431"/>
      <c r="E209" s="431"/>
      <c r="F209" s="431"/>
      <c r="G209" s="432"/>
      <c r="H209" s="162"/>
      <c r="I209" s="166"/>
      <c r="J209" s="165"/>
      <c r="K209" s="18"/>
      <c r="L209" s="97"/>
      <c r="P209" s="97"/>
    </row>
    <row r="210" spans="1:16" x14ac:dyDescent="0.25">
      <c r="A210" s="161"/>
      <c r="B210" s="161"/>
      <c r="C210" s="430"/>
      <c r="D210" s="431"/>
      <c r="E210" s="431"/>
      <c r="F210" s="431"/>
      <c r="G210" s="432"/>
      <c r="H210" s="162"/>
      <c r="I210" s="166"/>
      <c r="J210" s="165"/>
      <c r="K210" s="18"/>
    </row>
    <row r="211" spans="1:16" x14ac:dyDescent="0.25">
      <c r="A211" s="161"/>
      <c r="B211" s="161"/>
      <c r="C211" s="430"/>
      <c r="D211" s="431"/>
      <c r="E211" s="431"/>
      <c r="F211" s="431"/>
      <c r="G211" s="432"/>
      <c r="H211" s="162"/>
      <c r="I211" s="166"/>
      <c r="J211" s="165"/>
      <c r="K211" s="18"/>
    </row>
    <row r="212" spans="1:16" x14ac:dyDescent="0.25">
      <c r="A212" s="161"/>
      <c r="B212" s="161"/>
      <c r="C212" s="430"/>
      <c r="D212" s="431"/>
      <c r="E212" s="431"/>
      <c r="F212" s="431"/>
      <c r="G212" s="432"/>
      <c r="H212" s="162"/>
      <c r="I212" s="166"/>
      <c r="J212" s="165"/>
      <c r="K212" s="18"/>
    </row>
    <row r="213" spans="1:16" x14ac:dyDescent="0.25">
      <c r="A213" s="161"/>
      <c r="B213" s="161"/>
      <c r="C213" s="430"/>
      <c r="D213" s="431"/>
      <c r="E213" s="431"/>
      <c r="F213" s="431"/>
      <c r="G213" s="432"/>
      <c r="H213" s="162"/>
      <c r="I213" s="166"/>
      <c r="J213" s="165"/>
      <c r="K213" s="18"/>
    </row>
    <row r="214" spans="1:16" x14ac:dyDescent="0.25">
      <c r="A214" s="161"/>
      <c r="B214" s="161"/>
      <c r="C214" s="430"/>
      <c r="D214" s="431"/>
      <c r="E214" s="431"/>
      <c r="F214" s="431"/>
      <c r="G214" s="432"/>
      <c r="H214" s="162"/>
      <c r="I214" s="166"/>
      <c r="J214" s="165"/>
      <c r="K214" s="18"/>
    </row>
    <row r="215" spans="1:16" x14ac:dyDescent="0.25">
      <c r="A215" s="161"/>
      <c r="B215" s="161"/>
      <c r="C215" s="430"/>
      <c r="D215" s="431"/>
      <c r="E215" s="431"/>
      <c r="F215" s="431"/>
      <c r="G215" s="432"/>
      <c r="H215" s="162"/>
      <c r="I215" s="166"/>
      <c r="J215" s="165"/>
      <c r="K215" s="18"/>
    </row>
    <row r="216" spans="1:16" x14ac:dyDescent="0.25">
      <c r="A216" s="161"/>
      <c r="B216" s="161"/>
      <c r="C216" s="430"/>
      <c r="D216" s="431"/>
      <c r="E216" s="431"/>
      <c r="F216" s="431"/>
      <c r="G216" s="432"/>
      <c r="H216" s="162"/>
      <c r="I216" s="166"/>
      <c r="J216" s="165"/>
      <c r="K216" s="18"/>
    </row>
    <row r="217" spans="1:16" x14ac:dyDescent="0.25">
      <c r="A217" s="161"/>
      <c r="B217" s="161"/>
      <c r="C217" s="430"/>
      <c r="D217" s="431"/>
      <c r="E217" s="431"/>
      <c r="F217" s="431"/>
      <c r="G217" s="432"/>
      <c r="H217" s="162"/>
      <c r="I217" s="166"/>
      <c r="J217" s="165"/>
      <c r="K217" s="18"/>
    </row>
    <row r="218" spans="1:16" x14ac:dyDescent="0.25">
      <c r="A218" s="161"/>
      <c r="B218" s="161"/>
      <c r="C218" s="430"/>
      <c r="D218" s="431"/>
      <c r="E218" s="431"/>
      <c r="F218" s="431"/>
      <c r="G218" s="432"/>
      <c r="H218" s="162"/>
      <c r="I218" s="166"/>
      <c r="J218" s="165"/>
      <c r="K218" s="18"/>
    </row>
    <row r="219" spans="1:16" x14ac:dyDescent="0.25">
      <c r="A219" s="161"/>
      <c r="B219" s="161"/>
      <c r="C219" s="430"/>
      <c r="D219" s="431"/>
      <c r="E219" s="431"/>
      <c r="F219" s="431"/>
      <c r="G219" s="432"/>
      <c r="H219" s="162"/>
      <c r="I219" s="166"/>
      <c r="J219" s="165"/>
      <c r="K219" s="18"/>
    </row>
    <row r="220" spans="1:16" x14ac:dyDescent="0.25">
      <c r="A220" s="161"/>
      <c r="B220" s="161"/>
      <c r="C220" s="430"/>
      <c r="D220" s="431"/>
      <c r="E220" s="431"/>
      <c r="F220" s="431"/>
      <c r="G220" s="432"/>
      <c r="H220" s="162"/>
      <c r="I220" s="166"/>
      <c r="J220" s="165"/>
      <c r="K220" s="18"/>
    </row>
    <row r="221" spans="1:16" x14ac:dyDescent="0.25">
      <c r="A221" s="161"/>
      <c r="B221" s="161"/>
      <c r="C221" s="430"/>
      <c r="D221" s="431"/>
      <c r="E221" s="431"/>
      <c r="F221" s="431"/>
      <c r="G221" s="432"/>
      <c r="H221" s="162"/>
      <c r="I221" s="166"/>
      <c r="J221" s="165"/>
      <c r="K221" s="18"/>
    </row>
    <row r="222" spans="1:16" x14ac:dyDescent="0.25">
      <c r="A222" s="161"/>
      <c r="B222" s="161"/>
      <c r="C222" s="430"/>
      <c r="D222" s="431"/>
      <c r="E222" s="431"/>
      <c r="F222" s="431"/>
      <c r="G222" s="432"/>
      <c r="H222" s="162"/>
      <c r="I222" s="166"/>
      <c r="J222" s="165"/>
      <c r="K222" s="18"/>
    </row>
    <row r="223" spans="1:16" ht="13.2" customHeight="1" x14ac:dyDescent="0.25">
      <c r="A223" s="161"/>
      <c r="B223" s="161"/>
      <c r="C223" s="430"/>
      <c r="D223" s="431"/>
      <c r="E223" s="431"/>
      <c r="F223" s="431"/>
      <c r="G223" s="432"/>
      <c r="H223" s="162"/>
      <c r="I223" s="166"/>
      <c r="J223" s="165"/>
      <c r="K223" s="18"/>
    </row>
    <row r="224" spans="1:16" x14ac:dyDescent="0.25">
      <c r="A224" s="373" t="s">
        <v>103</v>
      </c>
      <c r="B224" s="373"/>
      <c r="C224" s="373"/>
      <c r="D224" s="373"/>
      <c r="E224" s="373"/>
      <c r="F224" s="373"/>
      <c r="G224" s="373"/>
      <c r="H224" s="373"/>
      <c r="I224" s="373"/>
      <c r="J224" s="373"/>
      <c r="K224" s="170">
        <f>SUM(K171:K223)</f>
        <v>0</v>
      </c>
    </row>
    <row r="225" spans="1:11" x14ac:dyDescent="0.25">
      <c r="A225" s="420" t="s">
        <v>1629</v>
      </c>
      <c r="B225" s="421"/>
      <c r="C225" s="421"/>
      <c r="D225" s="421"/>
      <c r="E225" s="421"/>
      <c r="F225" s="421"/>
      <c r="G225" s="421"/>
      <c r="H225" s="421"/>
      <c r="I225" s="421"/>
      <c r="J225" s="421"/>
      <c r="K225" s="422"/>
    </row>
    <row r="226" spans="1:11" x14ac:dyDescent="0.25">
      <c r="A226" s="423"/>
      <c r="B226" s="424"/>
      <c r="C226" s="424"/>
      <c r="D226" s="424"/>
      <c r="E226" s="424"/>
      <c r="F226" s="424"/>
      <c r="G226" s="424"/>
      <c r="H226" s="424"/>
      <c r="I226" s="424"/>
      <c r="J226" s="424"/>
      <c r="K226" s="425"/>
    </row>
    <row r="227" spans="1:11" x14ac:dyDescent="0.25">
      <c r="A227" s="426" t="s">
        <v>105</v>
      </c>
      <c r="B227" s="426"/>
      <c r="C227" s="426"/>
      <c r="D227" s="426"/>
      <c r="E227" s="426"/>
      <c r="F227" s="426"/>
      <c r="G227" s="426"/>
      <c r="H227" s="426"/>
      <c r="I227" s="426"/>
      <c r="J227" s="426"/>
      <c r="K227" s="5">
        <f>K224</f>
        <v>0</v>
      </c>
    </row>
    <row r="228" spans="1:11" x14ac:dyDescent="0.25">
      <c r="A228" s="158"/>
      <c r="B228" s="158"/>
      <c r="C228" s="442"/>
      <c r="D228" s="443"/>
      <c r="E228" s="443"/>
      <c r="F228" s="443"/>
      <c r="G228" s="444"/>
      <c r="H228" s="159"/>
      <c r="I228" s="176"/>
      <c r="J228" s="177"/>
      <c r="K228" s="20"/>
    </row>
    <row r="229" spans="1:11" x14ac:dyDescent="0.25">
      <c r="A229" s="78" t="s">
        <v>1630</v>
      </c>
      <c r="B229" s="87"/>
      <c r="C229" s="367" t="s">
        <v>1811</v>
      </c>
      <c r="D229" s="368"/>
      <c r="E229" s="368"/>
      <c r="F229" s="368"/>
      <c r="G229" s="369"/>
      <c r="H229" s="60"/>
      <c r="I229" s="66"/>
      <c r="J229" s="67"/>
      <c r="K229" s="17"/>
    </row>
    <row r="230" spans="1:11" x14ac:dyDescent="0.25">
      <c r="A230" s="87"/>
      <c r="B230" s="87"/>
      <c r="C230" s="433"/>
      <c r="D230" s="434"/>
      <c r="E230" s="434"/>
      <c r="F230" s="434"/>
      <c r="G230" s="435"/>
      <c r="H230" s="60"/>
      <c r="I230" s="66"/>
      <c r="J230" s="67"/>
      <c r="K230" s="17"/>
    </row>
    <row r="231" spans="1:11" x14ac:dyDescent="0.25">
      <c r="A231" s="161"/>
      <c r="B231" s="79" t="s">
        <v>1632</v>
      </c>
      <c r="C231" s="433" t="s">
        <v>1812</v>
      </c>
      <c r="D231" s="434"/>
      <c r="E231" s="434"/>
      <c r="F231" s="434"/>
      <c r="G231" s="435"/>
      <c r="H231" s="162"/>
      <c r="I231" s="166"/>
      <c r="J231" s="165"/>
      <c r="K231" s="178"/>
    </row>
    <row r="232" spans="1:11" x14ac:dyDescent="0.25">
      <c r="A232" s="161"/>
      <c r="B232" s="79"/>
      <c r="C232" s="433"/>
      <c r="D232" s="434"/>
      <c r="E232" s="434"/>
      <c r="F232" s="434"/>
      <c r="G232" s="435"/>
      <c r="H232" s="182"/>
      <c r="I232" s="186"/>
      <c r="J232" s="179"/>
      <c r="K232" s="180"/>
    </row>
    <row r="233" spans="1:11" ht="13.8" x14ac:dyDescent="0.25">
      <c r="A233" s="161"/>
      <c r="B233" s="79"/>
      <c r="C233" s="433" t="s">
        <v>1813</v>
      </c>
      <c r="D233" s="434"/>
      <c r="E233" s="434"/>
      <c r="F233" s="434"/>
      <c r="G233" s="435"/>
      <c r="H233" s="162" t="s">
        <v>1561</v>
      </c>
      <c r="I233" s="66">
        <v>14</v>
      </c>
      <c r="J233" s="37"/>
      <c r="K233" s="17">
        <f>I233*J233</f>
        <v>0</v>
      </c>
    </row>
    <row r="234" spans="1:11" x14ac:dyDescent="0.25">
      <c r="A234" s="161"/>
      <c r="B234" s="79"/>
      <c r="C234" s="433"/>
      <c r="D234" s="434"/>
      <c r="E234" s="434"/>
      <c r="F234" s="434"/>
      <c r="G234" s="435"/>
      <c r="H234" s="162"/>
      <c r="I234" s="166"/>
      <c r="J234" s="165"/>
      <c r="K234" s="17"/>
    </row>
    <row r="235" spans="1:11" ht="13.8" x14ac:dyDescent="0.25">
      <c r="A235" s="161"/>
      <c r="B235" s="79"/>
      <c r="C235" s="433" t="s">
        <v>1814</v>
      </c>
      <c r="D235" s="434"/>
      <c r="E235" s="434"/>
      <c r="F235" s="434"/>
      <c r="G235" s="435"/>
      <c r="H235" s="162" t="s">
        <v>1561</v>
      </c>
      <c r="I235" s="66">
        <v>4</v>
      </c>
      <c r="J235" s="37"/>
      <c r="K235" s="17">
        <f>I235*J235</f>
        <v>0</v>
      </c>
    </row>
    <row r="236" spans="1:11" x14ac:dyDescent="0.25">
      <c r="A236" s="161"/>
      <c r="B236" s="175"/>
      <c r="C236" s="430"/>
      <c r="D236" s="431"/>
      <c r="E236" s="431"/>
      <c r="F236" s="431"/>
      <c r="G236" s="432"/>
      <c r="H236" s="162"/>
      <c r="I236" s="166"/>
      <c r="J236" s="165"/>
      <c r="K236" s="154"/>
    </row>
    <row r="237" spans="1:11" x14ac:dyDescent="0.25">
      <c r="A237" s="161"/>
      <c r="B237" s="175"/>
      <c r="C237" s="513"/>
      <c r="D237" s="514"/>
      <c r="E237" s="514"/>
      <c r="F237" s="514"/>
      <c r="G237" s="515"/>
      <c r="H237" s="162"/>
      <c r="I237" s="166"/>
      <c r="J237" s="165"/>
      <c r="K237" s="154"/>
    </row>
    <row r="238" spans="1:11" x14ac:dyDescent="0.25">
      <c r="A238" s="161"/>
      <c r="B238" s="79"/>
      <c r="C238" s="433"/>
      <c r="D238" s="434"/>
      <c r="E238" s="434"/>
      <c r="F238" s="434"/>
      <c r="G238" s="435"/>
      <c r="H238" s="162"/>
      <c r="I238" s="166"/>
      <c r="J238" s="165"/>
      <c r="K238" s="154"/>
    </row>
    <row r="239" spans="1:11" x14ac:dyDescent="0.25">
      <c r="A239" s="161"/>
      <c r="B239" s="79"/>
      <c r="C239" s="433"/>
      <c r="D239" s="434"/>
      <c r="E239" s="434"/>
      <c r="F239" s="434"/>
      <c r="G239" s="435"/>
      <c r="H239" s="182"/>
      <c r="I239" s="186"/>
      <c r="J239" s="179"/>
      <c r="K239" s="154"/>
    </row>
    <row r="240" spans="1:11" x14ac:dyDescent="0.25">
      <c r="A240" s="161"/>
      <c r="B240" s="79"/>
      <c r="C240" s="433"/>
      <c r="D240" s="434"/>
      <c r="E240" s="434"/>
      <c r="F240" s="434"/>
      <c r="G240" s="435"/>
      <c r="H240" s="162"/>
      <c r="I240" s="140"/>
      <c r="J240" s="153"/>
      <c r="K240" s="154"/>
    </row>
    <row r="241" spans="1:11" x14ac:dyDescent="0.25">
      <c r="A241" s="161"/>
      <c r="B241" s="79"/>
      <c r="C241" s="433"/>
      <c r="D241" s="434"/>
      <c r="E241" s="434"/>
      <c r="F241" s="434"/>
      <c r="G241" s="435"/>
      <c r="H241" s="162"/>
      <c r="I241" s="166"/>
      <c r="J241" s="165"/>
      <c r="K241" s="154"/>
    </row>
    <row r="242" spans="1:11" x14ac:dyDescent="0.25">
      <c r="A242" s="161"/>
      <c r="B242" s="79"/>
      <c r="C242" s="433"/>
      <c r="D242" s="434"/>
      <c r="E242" s="434"/>
      <c r="F242" s="434"/>
      <c r="G242" s="435"/>
      <c r="H242" s="162"/>
      <c r="I242" s="140"/>
      <c r="J242" s="153"/>
      <c r="K242" s="154"/>
    </row>
    <row r="243" spans="1:11" x14ac:dyDescent="0.25">
      <c r="A243" s="161"/>
      <c r="B243" s="175"/>
      <c r="C243" s="430"/>
      <c r="D243" s="431"/>
      <c r="E243" s="431"/>
      <c r="F243" s="431"/>
      <c r="G243" s="432"/>
      <c r="H243" s="162"/>
      <c r="I243" s="166"/>
      <c r="J243" s="165"/>
      <c r="K243" s="154"/>
    </row>
    <row r="244" spans="1:11" x14ac:dyDescent="0.25">
      <c r="A244" s="161"/>
      <c r="B244" s="175"/>
      <c r="C244" s="430"/>
      <c r="D244" s="431"/>
      <c r="E244" s="431"/>
      <c r="F244" s="431"/>
      <c r="G244" s="432"/>
      <c r="H244" s="162"/>
      <c r="I244" s="166"/>
      <c r="J244" s="165"/>
      <c r="K244" s="154"/>
    </row>
    <row r="245" spans="1:11" x14ac:dyDescent="0.25">
      <c r="A245" s="266"/>
      <c r="B245" s="262"/>
      <c r="C245" s="402"/>
      <c r="D245" s="508"/>
      <c r="E245" s="508"/>
      <c r="F245" s="508"/>
      <c r="G245" s="509"/>
      <c r="H245" s="265"/>
      <c r="I245" s="140"/>
      <c r="J245" s="153"/>
      <c r="K245" s="154"/>
    </row>
    <row r="246" spans="1:11" x14ac:dyDescent="0.25">
      <c r="A246" s="161"/>
      <c r="B246" s="175"/>
      <c r="C246" s="430"/>
      <c r="D246" s="431"/>
      <c r="E246" s="431"/>
      <c r="F246" s="431"/>
      <c r="G246" s="432"/>
      <c r="H246" s="162"/>
      <c r="I246" s="166"/>
      <c r="J246" s="165"/>
      <c r="K246" s="154"/>
    </row>
    <row r="247" spans="1:11" x14ac:dyDescent="0.25">
      <c r="A247" s="266"/>
      <c r="B247" s="262"/>
      <c r="C247" s="510"/>
      <c r="D247" s="511"/>
      <c r="E247" s="511"/>
      <c r="F247" s="511"/>
      <c r="G247" s="512"/>
      <c r="H247" s="265"/>
      <c r="I247" s="140"/>
      <c r="J247" s="153"/>
      <c r="K247" s="154"/>
    </row>
    <row r="248" spans="1:11" x14ac:dyDescent="0.25">
      <c r="A248" s="161"/>
      <c r="B248" s="175"/>
      <c r="C248" s="433"/>
      <c r="D248" s="434"/>
      <c r="E248" s="434"/>
      <c r="F248" s="434"/>
      <c r="G248" s="435"/>
      <c r="H248" s="162"/>
      <c r="I248" s="166"/>
      <c r="J248" s="165"/>
      <c r="K248" s="154"/>
    </row>
    <row r="249" spans="1:11" x14ac:dyDescent="0.25">
      <c r="A249" s="161"/>
      <c r="B249" s="262"/>
      <c r="C249" s="433"/>
      <c r="D249" s="434"/>
      <c r="E249" s="434"/>
      <c r="F249" s="434"/>
      <c r="G249" s="435"/>
      <c r="H249" s="265"/>
      <c r="I249" s="140"/>
      <c r="J249" s="153"/>
      <c r="K249" s="154"/>
    </row>
    <row r="250" spans="1:11" x14ac:dyDescent="0.25">
      <c r="A250" s="161"/>
      <c r="B250" s="262"/>
      <c r="C250" s="433"/>
      <c r="D250" s="434"/>
      <c r="E250" s="434"/>
      <c r="F250" s="434"/>
      <c r="G250" s="435"/>
      <c r="H250" s="265"/>
      <c r="I250" s="140"/>
      <c r="J250" s="153"/>
      <c r="K250" s="154"/>
    </row>
    <row r="251" spans="1:11" x14ac:dyDescent="0.25">
      <c r="A251" s="161"/>
      <c r="B251" s="175"/>
      <c r="C251" s="433"/>
      <c r="D251" s="434"/>
      <c r="E251" s="434"/>
      <c r="F251" s="434"/>
      <c r="G251" s="435"/>
      <c r="H251" s="162"/>
      <c r="I251" s="166"/>
      <c r="J251" s="165"/>
      <c r="K251" s="154"/>
    </row>
    <row r="252" spans="1:11" x14ac:dyDescent="0.25">
      <c r="A252" s="78"/>
      <c r="B252" s="79"/>
      <c r="C252" s="433"/>
      <c r="D252" s="434"/>
      <c r="E252" s="434"/>
      <c r="F252" s="434"/>
      <c r="G252" s="435"/>
      <c r="H252" s="60"/>
      <c r="I252" s="140"/>
      <c r="J252" s="153"/>
      <c r="K252" s="154"/>
    </row>
    <row r="253" spans="1:11" x14ac:dyDescent="0.25">
      <c r="A253" s="161"/>
      <c r="B253" s="175"/>
      <c r="C253" s="430"/>
      <c r="D253" s="431"/>
      <c r="E253" s="431"/>
      <c r="F253" s="431"/>
      <c r="G253" s="432"/>
      <c r="H253" s="162"/>
      <c r="I253" s="166"/>
      <c r="J253" s="165"/>
      <c r="K253" s="154"/>
    </row>
    <row r="254" spans="1:11" x14ac:dyDescent="0.25">
      <c r="A254" s="274"/>
      <c r="B254" s="262"/>
      <c r="C254" s="403"/>
      <c r="D254" s="506"/>
      <c r="E254" s="506"/>
      <c r="F254" s="506"/>
      <c r="G254" s="507"/>
      <c r="H254" s="162"/>
      <c r="I254" s="166"/>
      <c r="J254" s="165"/>
      <c r="K254" s="154"/>
    </row>
    <row r="255" spans="1:11" x14ac:dyDescent="0.25">
      <c r="A255" s="161"/>
      <c r="B255" s="175"/>
      <c r="C255" s="403"/>
      <c r="D255" s="506"/>
      <c r="E255" s="506"/>
      <c r="F255" s="506"/>
      <c r="G255" s="507"/>
      <c r="H255" s="162"/>
      <c r="I255" s="166"/>
      <c r="J255" s="165"/>
      <c r="K255" s="154"/>
    </row>
    <row r="256" spans="1:11" x14ac:dyDescent="0.25">
      <c r="A256" s="161"/>
      <c r="B256" s="175"/>
      <c r="C256" s="355"/>
      <c r="D256" s="356"/>
      <c r="E256" s="356"/>
      <c r="F256" s="356"/>
      <c r="G256" s="357"/>
      <c r="H256" s="162"/>
      <c r="I256" s="140"/>
      <c r="J256" s="153"/>
      <c r="K256" s="154"/>
    </row>
    <row r="257" spans="1:11" x14ac:dyDescent="0.25">
      <c r="A257" s="161"/>
      <c r="B257" s="175"/>
      <c r="C257" s="355"/>
      <c r="D257" s="356"/>
      <c r="E257" s="356"/>
      <c r="F257" s="356"/>
      <c r="G257" s="357"/>
      <c r="H257" s="162"/>
      <c r="I257" s="164"/>
      <c r="J257" s="165"/>
      <c r="K257" s="154"/>
    </row>
    <row r="258" spans="1:11" x14ac:dyDescent="0.25">
      <c r="A258" s="161"/>
      <c r="B258" s="175"/>
      <c r="C258" s="355"/>
      <c r="D258" s="356"/>
      <c r="E258" s="356"/>
      <c r="F258" s="356"/>
      <c r="G258" s="357"/>
      <c r="H258" s="162"/>
      <c r="I258" s="140"/>
      <c r="J258" s="153"/>
      <c r="K258" s="154"/>
    </row>
    <row r="259" spans="1:11" x14ac:dyDescent="0.25">
      <c r="A259" s="161"/>
      <c r="B259" s="161"/>
      <c r="C259" s="430"/>
      <c r="D259" s="431"/>
      <c r="E259" s="431"/>
      <c r="F259" s="431"/>
      <c r="G259" s="432"/>
      <c r="H259" s="162"/>
      <c r="I259" s="166"/>
      <c r="J259" s="165"/>
      <c r="K259" s="178"/>
    </row>
    <row r="260" spans="1:11" x14ac:dyDescent="0.25">
      <c r="A260" s="161"/>
      <c r="B260" s="161"/>
      <c r="C260" s="430"/>
      <c r="D260" s="431"/>
      <c r="E260" s="431"/>
      <c r="F260" s="431"/>
      <c r="G260" s="432"/>
      <c r="H260" s="162"/>
      <c r="I260" s="166"/>
      <c r="J260" s="165"/>
      <c r="K260" s="178"/>
    </row>
    <row r="261" spans="1:11" x14ac:dyDescent="0.25">
      <c r="A261" s="161"/>
      <c r="B261" s="161"/>
      <c r="C261" s="430"/>
      <c r="D261" s="431"/>
      <c r="E261" s="431"/>
      <c r="F261" s="431"/>
      <c r="G261" s="432"/>
      <c r="H261" s="162"/>
      <c r="I261" s="166"/>
      <c r="J261" s="165"/>
      <c r="K261" s="178"/>
    </row>
    <row r="262" spans="1:11" x14ac:dyDescent="0.25">
      <c r="A262" s="161"/>
      <c r="B262" s="161"/>
      <c r="C262" s="430"/>
      <c r="D262" s="431"/>
      <c r="E262" s="431"/>
      <c r="F262" s="431"/>
      <c r="G262" s="432"/>
      <c r="H262" s="162"/>
      <c r="I262" s="166"/>
      <c r="J262" s="165"/>
      <c r="K262" s="178"/>
    </row>
    <row r="263" spans="1:11" x14ac:dyDescent="0.25">
      <c r="A263" s="161"/>
      <c r="B263" s="161"/>
      <c r="C263" s="430"/>
      <c r="D263" s="431"/>
      <c r="E263" s="431"/>
      <c r="F263" s="431"/>
      <c r="G263" s="432"/>
      <c r="H263" s="162"/>
      <c r="I263" s="166"/>
      <c r="J263" s="165"/>
      <c r="K263" s="178"/>
    </row>
    <row r="264" spans="1:11" x14ac:dyDescent="0.25">
      <c r="A264" s="161"/>
      <c r="B264" s="161"/>
      <c r="C264" s="430"/>
      <c r="D264" s="431"/>
      <c r="E264" s="431"/>
      <c r="F264" s="431"/>
      <c r="G264" s="432"/>
      <c r="H264" s="162"/>
      <c r="I264" s="166"/>
      <c r="J264" s="165"/>
      <c r="K264" s="178"/>
    </row>
    <row r="265" spans="1:11" x14ac:dyDescent="0.25">
      <c r="A265" s="161"/>
      <c r="B265" s="161"/>
      <c r="C265" s="430"/>
      <c r="D265" s="431"/>
      <c r="E265" s="431"/>
      <c r="F265" s="431"/>
      <c r="G265" s="432"/>
      <c r="H265" s="162"/>
      <c r="I265" s="166"/>
      <c r="J265" s="165"/>
      <c r="K265" s="178"/>
    </row>
    <row r="266" spans="1:11" x14ac:dyDescent="0.25">
      <c r="A266" s="161"/>
      <c r="B266" s="161"/>
      <c r="C266" s="430"/>
      <c r="D266" s="431"/>
      <c r="E266" s="431"/>
      <c r="F266" s="431"/>
      <c r="G266" s="432"/>
      <c r="H266" s="162"/>
      <c r="I266" s="166"/>
      <c r="J266" s="165"/>
      <c r="K266" s="178"/>
    </row>
    <row r="267" spans="1:11" x14ac:dyDescent="0.25">
      <c r="A267" s="161"/>
      <c r="B267" s="161"/>
      <c r="C267" s="430"/>
      <c r="D267" s="431"/>
      <c r="E267" s="431"/>
      <c r="F267" s="431"/>
      <c r="G267" s="432"/>
      <c r="H267" s="162"/>
      <c r="I267" s="166"/>
      <c r="J267" s="165"/>
      <c r="K267" s="178"/>
    </row>
    <row r="268" spans="1:11" x14ac:dyDescent="0.25">
      <c r="A268" s="161"/>
      <c r="B268" s="161"/>
      <c r="C268" s="430"/>
      <c r="D268" s="431"/>
      <c r="E268" s="431"/>
      <c r="F268" s="431"/>
      <c r="G268" s="432"/>
      <c r="H268" s="162"/>
      <c r="I268" s="166"/>
      <c r="J268" s="165"/>
      <c r="K268" s="178"/>
    </row>
    <row r="269" spans="1:11" ht="13.2" customHeight="1" x14ac:dyDescent="0.25">
      <c r="A269" s="161"/>
      <c r="B269" s="161"/>
      <c r="C269" s="430"/>
      <c r="D269" s="431"/>
      <c r="E269" s="431"/>
      <c r="F269" s="431"/>
      <c r="G269" s="432"/>
      <c r="H269" s="162"/>
      <c r="I269" s="166"/>
      <c r="J269" s="165"/>
      <c r="K269" s="178"/>
    </row>
    <row r="270" spans="1:11" ht="12.75" customHeight="1" x14ac:dyDescent="0.25">
      <c r="A270" s="161"/>
      <c r="B270" s="161"/>
      <c r="C270" s="430"/>
      <c r="D270" s="431"/>
      <c r="E270" s="431"/>
      <c r="F270" s="431"/>
      <c r="G270" s="432"/>
      <c r="H270" s="162"/>
      <c r="I270" s="166"/>
      <c r="J270" s="165"/>
      <c r="K270" s="178"/>
    </row>
    <row r="271" spans="1:11" ht="13.2" customHeight="1" x14ac:dyDescent="0.25">
      <c r="A271" s="161"/>
      <c r="B271" s="161"/>
      <c r="C271" s="430"/>
      <c r="D271" s="431"/>
      <c r="E271" s="431"/>
      <c r="F271" s="431"/>
      <c r="G271" s="432"/>
      <c r="H271" s="162"/>
      <c r="I271" s="166"/>
      <c r="J271" s="165"/>
      <c r="K271" s="178"/>
    </row>
    <row r="272" spans="1:11" ht="13.2" customHeight="1" x14ac:dyDescent="0.25">
      <c r="A272" s="161"/>
      <c r="B272" s="161"/>
      <c r="C272" s="430"/>
      <c r="D272" s="431"/>
      <c r="E272" s="431"/>
      <c r="F272" s="431"/>
      <c r="G272" s="432"/>
      <c r="H272" s="162"/>
      <c r="I272" s="166"/>
      <c r="J272" s="165"/>
      <c r="K272" s="178"/>
    </row>
    <row r="273" spans="1:22" ht="12" customHeight="1" x14ac:dyDescent="0.25">
      <c r="A273" s="161"/>
      <c r="B273" s="161"/>
      <c r="C273" s="430"/>
      <c r="D273" s="431"/>
      <c r="E273" s="431"/>
      <c r="F273" s="431"/>
      <c r="G273" s="432"/>
      <c r="H273" s="162"/>
      <c r="I273" s="166"/>
      <c r="J273" s="165"/>
      <c r="K273" s="178"/>
      <c r="M273" s="272"/>
      <c r="N273" s="505"/>
      <c r="O273" s="505"/>
      <c r="P273" s="505"/>
      <c r="Q273" s="505"/>
      <c r="R273" s="505"/>
      <c r="S273" s="272"/>
      <c r="T273" s="271"/>
      <c r="U273" s="270"/>
      <c r="V273" s="269"/>
    </row>
    <row r="274" spans="1:22" ht="12" customHeight="1" x14ac:dyDescent="0.25">
      <c r="A274" s="161"/>
      <c r="B274" s="161"/>
      <c r="C274" s="430"/>
      <c r="D274" s="431"/>
      <c r="E274" s="431"/>
      <c r="F274" s="431"/>
      <c r="G274" s="432"/>
      <c r="H274" s="162"/>
      <c r="I274" s="166"/>
      <c r="J274" s="165"/>
      <c r="K274" s="178"/>
      <c r="M274" s="272"/>
      <c r="N274" s="273"/>
      <c r="O274" s="273"/>
      <c r="P274" s="273"/>
      <c r="Q274" s="273"/>
      <c r="R274" s="273"/>
      <c r="S274" s="272"/>
      <c r="T274" s="271"/>
      <c r="U274" s="270"/>
      <c r="V274" s="269"/>
    </row>
    <row r="275" spans="1:22" ht="12" customHeight="1" x14ac:dyDescent="0.25">
      <c r="A275" s="161"/>
      <c r="B275" s="161"/>
      <c r="C275" s="430"/>
      <c r="D275" s="431"/>
      <c r="E275" s="431"/>
      <c r="F275" s="431"/>
      <c r="G275" s="432"/>
      <c r="H275" s="162"/>
      <c r="I275" s="166"/>
      <c r="J275" s="165"/>
      <c r="K275" s="178"/>
      <c r="M275" s="272"/>
      <c r="N275" s="273"/>
      <c r="O275" s="273"/>
      <c r="P275" s="273"/>
      <c r="Q275" s="273"/>
      <c r="R275" s="273"/>
      <c r="S275" s="272"/>
      <c r="T275" s="271"/>
      <c r="U275" s="270"/>
      <c r="V275" s="269"/>
    </row>
    <row r="276" spans="1:22" ht="12" customHeight="1" x14ac:dyDescent="0.25">
      <c r="A276" s="161"/>
      <c r="B276" s="161"/>
      <c r="C276" s="430"/>
      <c r="D276" s="431"/>
      <c r="E276" s="431"/>
      <c r="F276" s="431"/>
      <c r="G276" s="432"/>
      <c r="H276" s="162"/>
      <c r="I276" s="166"/>
      <c r="J276" s="165"/>
      <c r="K276" s="178"/>
      <c r="M276" s="272"/>
      <c r="N276" s="273"/>
      <c r="O276" s="273"/>
      <c r="P276" s="273"/>
      <c r="Q276" s="273"/>
      <c r="R276" s="273"/>
      <c r="S276" s="272"/>
      <c r="T276" s="271"/>
      <c r="U276" s="270"/>
      <c r="V276" s="269"/>
    </row>
    <row r="277" spans="1:22" ht="12" customHeight="1" x14ac:dyDescent="0.25">
      <c r="A277" s="161"/>
      <c r="B277" s="161"/>
      <c r="C277" s="430"/>
      <c r="D277" s="431"/>
      <c r="E277" s="431"/>
      <c r="F277" s="431"/>
      <c r="G277" s="432"/>
      <c r="H277" s="162"/>
      <c r="I277" s="166"/>
      <c r="J277" s="165"/>
      <c r="K277" s="178"/>
      <c r="M277" s="272"/>
      <c r="N277" s="273"/>
      <c r="O277" s="273"/>
      <c r="P277" s="273"/>
      <c r="Q277" s="273"/>
      <c r="R277" s="273"/>
      <c r="S277" s="272"/>
      <c r="T277" s="271"/>
      <c r="U277" s="270"/>
      <c r="V277" s="269"/>
    </row>
    <row r="278" spans="1:22" x14ac:dyDescent="0.25">
      <c r="A278" s="161"/>
      <c r="B278" s="161"/>
      <c r="C278" s="430"/>
      <c r="D278" s="431"/>
      <c r="E278" s="431"/>
      <c r="F278" s="431"/>
      <c r="G278" s="432"/>
      <c r="H278" s="162"/>
      <c r="I278" s="166"/>
      <c r="J278" s="165"/>
      <c r="K278" s="178"/>
      <c r="Q278" s="210"/>
    </row>
    <row r="279" spans="1:22" ht="15" customHeight="1" x14ac:dyDescent="0.25">
      <c r="A279" s="161"/>
      <c r="B279" s="161"/>
      <c r="C279" s="430"/>
      <c r="D279" s="431"/>
      <c r="E279" s="431"/>
      <c r="F279" s="431"/>
      <c r="G279" s="432"/>
      <c r="H279" s="162"/>
      <c r="I279" s="166"/>
      <c r="J279" s="165"/>
      <c r="K279" s="178"/>
    </row>
    <row r="280" spans="1:22" x14ac:dyDescent="0.25">
      <c r="A280" s="161"/>
      <c r="B280" s="161"/>
      <c r="C280" s="430"/>
      <c r="D280" s="431"/>
      <c r="E280" s="431"/>
      <c r="F280" s="431"/>
      <c r="G280" s="432"/>
      <c r="H280" s="162"/>
      <c r="I280" s="166"/>
      <c r="J280" s="165"/>
      <c r="K280" s="178"/>
    </row>
    <row r="281" spans="1:22" x14ac:dyDescent="0.25">
      <c r="A281" s="161"/>
      <c r="B281" s="161"/>
      <c r="C281" s="430"/>
      <c r="D281" s="431"/>
      <c r="E281" s="431"/>
      <c r="F281" s="431"/>
      <c r="G281" s="432"/>
      <c r="H281" s="162"/>
      <c r="I281" s="166"/>
      <c r="J281" s="165"/>
      <c r="K281" s="178"/>
    </row>
    <row r="282" spans="1:22" x14ac:dyDescent="0.25">
      <c r="A282" s="161"/>
      <c r="B282" s="161"/>
      <c r="C282" s="430"/>
      <c r="D282" s="431"/>
      <c r="E282" s="431"/>
      <c r="F282" s="431"/>
      <c r="G282" s="432"/>
      <c r="H282" s="162"/>
      <c r="I282" s="166"/>
      <c r="J282" s="165"/>
      <c r="K282" s="178"/>
    </row>
    <row r="283" spans="1:22" x14ac:dyDescent="0.25">
      <c r="A283" s="373" t="s">
        <v>103</v>
      </c>
      <c r="B283" s="373"/>
      <c r="C283" s="373"/>
      <c r="D283" s="373"/>
      <c r="E283" s="373"/>
      <c r="F283" s="373"/>
      <c r="G283" s="373"/>
      <c r="H283" s="373"/>
      <c r="I283" s="373"/>
      <c r="J283" s="373"/>
      <c r="K283" s="5">
        <f>SUM(K227:K282)</f>
        <v>0</v>
      </c>
    </row>
    <row r="284" spans="1:22" x14ac:dyDescent="0.25">
      <c r="A284" s="420" t="s">
        <v>1815</v>
      </c>
      <c r="B284" s="421"/>
      <c r="C284" s="421"/>
      <c r="D284" s="421"/>
      <c r="E284" s="421"/>
      <c r="F284" s="421"/>
      <c r="G284" s="421"/>
      <c r="H284" s="421"/>
      <c r="I284" s="421"/>
      <c r="J284" s="421"/>
      <c r="K284" s="422"/>
    </row>
    <row r="285" spans="1:22" x14ac:dyDescent="0.25">
      <c r="A285" s="423"/>
      <c r="B285" s="424"/>
      <c r="C285" s="424"/>
      <c r="D285" s="424"/>
      <c r="E285" s="424"/>
      <c r="F285" s="424"/>
      <c r="G285" s="424"/>
      <c r="H285" s="424"/>
      <c r="I285" s="424"/>
      <c r="J285" s="424"/>
      <c r="K285" s="425"/>
    </row>
    <row r="286" spans="1:22" x14ac:dyDescent="0.25">
      <c r="A286" s="426" t="s">
        <v>105</v>
      </c>
      <c r="B286" s="426"/>
      <c r="C286" s="426"/>
      <c r="D286" s="426"/>
      <c r="E286" s="426"/>
      <c r="F286" s="426"/>
      <c r="G286" s="426"/>
      <c r="H286" s="426"/>
      <c r="I286" s="426"/>
      <c r="J286" s="426"/>
      <c r="K286" s="5">
        <f>K283</f>
        <v>0</v>
      </c>
    </row>
    <row r="287" spans="1:22" x14ac:dyDescent="0.25">
      <c r="A287" s="158"/>
      <c r="B287" s="158"/>
      <c r="C287" s="442"/>
      <c r="D287" s="443"/>
      <c r="E287" s="443"/>
      <c r="F287" s="443"/>
      <c r="G287" s="444"/>
      <c r="H287" s="159"/>
      <c r="I287" s="176"/>
      <c r="J287" s="177"/>
      <c r="K287" s="20"/>
    </row>
    <row r="288" spans="1:22" ht="26.4" customHeight="1" x14ac:dyDescent="0.25">
      <c r="A288" s="268" t="s">
        <v>1816</v>
      </c>
      <c r="B288" s="267"/>
      <c r="C288" s="497" t="s">
        <v>1817</v>
      </c>
      <c r="D288" s="498"/>
      <c r="E288" s="498"/>
      <c r="F288" s="498"/>
      <c r="G288" s="499"/>
      <c r="H288" s="162" t="s">
        <v>1659</v>
      </c>
      <c r="I288" s="66">
        <v>1</v>
      </c>
      <c r="J288" s="37"/>
      <c r="K288" s="17">
        <f>I288*J288</f>
        <v>0</v>
      </c>
    </row>
    <row r="289" spans="1:11" x14ac:dyDescent="0.25">
      <c r="A289" s="161"/>
      <c r="B289" s="161"/>
      <c r="C289" s="430"/>
      <c r="D289" s="431"/>
      <c r="E289" s="431"/>
      <c r="F289" s="431"/>
      <c r="G289" s="432"/>
      <c r="H289" s="162"/>
      <c r="I289" s="66"/>
      <c r="J289" s="67"/>
      <c r="K289" s="178"/>
    </row>
    <row r="290" spans="1:11" x14ac:dyDescent="0.25">
      <c r="A290" s="160" t="s">
        <v>1773</v>
      </c>
      <c r="B290" s="160"/>
      <c r="C290" s="451" t="s">
        <v>1774</v>
      </c>
      <c r="D290" s="452"/>
      <c r="E290" s="452"/>
      <c r="F290" s="452"/>
      <c r="G290" s="453"/>
      <c r="H290" s="162"/>
      <c r="I290" s="166"/>
      <c r="J290" s="165"/>
      <c r="K290" s="178"/>
    </row>
    <row r="291" spans="1:11" x14ac:dyDescent="0.25">
      <c r="A291" s="161"/>
      <c r="B291" s="161"/>
      <c r="C291" s="430"/>
      <c r="D291" s="431"/>
      <c r="E291" s="431"/>
      <c r="F291" s="431"/>
      <c r="G291" s="432"/>
      <c r="H291" s="162"/>
      <c r="I291" s="166"/>
      <c r="J291" s="165"/>
      <c r="K291" s="178"/>
    </row>
    <row r="292" spans="1:11" ht="13.2" customHeight="1" x14ac:dyDescent="0.25">
      <c r="A292" s="161"/>
      <c r="B292" s="161" t="s">
        <v>1818</v>
      </c>
      <c r="C292" s="494" t="s">
        <v>1819</v>
      </c>
      <c r="D292" s="495"/>
      <c r="E292" s="495"/>
      <c r="F292" s="495"/>
      <c r="G292" s="496"/>
      <c r="H292" s="162" t="s">
        <v>1820</v>
      </c>
      <c r="I292" s="166">
        <v>60</v>
      </c>
      <c r="J292" s="342"/>
      <c r="K292" s="17">
        <f>I292*J292</f>
        <v>0</v>
      </c>
    </row>
    <row r="293" spans="1:11" x14ac:dyDescent="0.25">
      <c r="A293" s="161"/>
      <c r="B293" s="161"/>
      <c r="C293" s="430"/>
      <c r="D293" s="431"/>
      <c r="E293" s="431"/>
      <c r="F293" s="431"/>
      <c r="G293" s="432"/>
      <c r="H293" s="162"/>
      <c r="I293" s="166"/>
      <c r="J293" s="165"/>
      <c r="K293" s="178"/>
    </row>
    <row r="294" spans="1:11" x14ac:dyDescent="0.25">
      <c r="A294" s="161"/>
      <c r="B294" s="161"/>
      <c r="C294" s="430"/>
      <c r="D294" s="431"/>
      <c r="E294" s="431"/>
      <c r="F294" s="431"/>
      <c r="G294" s="432"/>
      <c r="H294" s="162"/>
      <c r="I294" s="166"/>
      <c r="J294" s="165"/>
      <c r="K294" s="178"/>
    </row>
    <row r="295" spans="1:11" x14ac:dyDescent="0.25">
      <c r="A295" s="161"/>
      <c r="B295" s="161"/>
      <c r="C295" s="430"/>
      <c r="D295" s="431"/>
      <c r="E295" s="431"/>
      <c r="F295" s="431"/>
      <c r="G295" s="432"/>
      <c r="H295" s="162"/>
      <c r="I295" s="166"/>
      <c r="J295" s="165"/>
      <c r="K295" s="178"/>
    </row>
    <row r="296" spans="1:11" x14ac:dyDescent="0.25">
      <c r="A296" s="161"/>
      <c r="B296" s="161"/>
      <c r="C296" s="430"/>
      <c r="D296" s="431"/>
      <c r="E296" s="431"/>
      <c r="F296" s="431"/>
      <c r="G296" s="432"/>
      <c r="H296" s="162"/>
      <c r="I296" s="166"/>
      <c r="J296" s="165"/>
      <c r="K296" s="178"/>
    </row>
    <row r="297" spans="1:11" x14ac:dyDescent="0.25">
      <c r="A297" s="161"/>
      <c r="B297" s="161"/>
      <c r="C297" s="430"/>
      <c r="D297" s="431"/>
      <c r="E297" s="431"/>
      <c r="F297" s="431"/>
      <c r="G297" s="432"/>
      <c r="H297" s="162"/>
      <c r="I297" s="166"/>
      <c r="J297" s="165"/>
      <c r="K297" s="178"/>
    </row>
    <row r="298" spans="1:11" x14ac:dyDescent="0.25">
      <c r="A298" s="161"/>
      <c r="B298" s="161"/>
      <c r="C298" s="430"/>
      <c r="D298" s="431"/>
      <c r="E298" s="431"/>
      <c r="F298" s="431"/>
      <c r="G298" s="432"/>
      <c r="H298" s="162"/>
      <c r="I298" s="166"/>
      <c r="J298" s="165"/>
      <c r="K298" s="178"/>
    </row>
    <row r="299" spans="1:11" x14ac:dyDescent="0.25">
      <c r="A299" s="161"/>
      <c r="B299" s="161"/>
      <c r="C299" s="430"/>
      <c r="D299" s="431"/>
      <c r="E299" s="431"/>
      <c r="F299" s="431"/>
      <c r="G299" s="432"/>
      <c r="H299" s="162"/>
      <c r="I299" s="166"/>
      <c r="J299" s="165"/>
      <c r="K299" s="178"/>
    </row>
    <row r="300" spans="1:11" x14ac:dyDescent="0.25">
      <c r="A300" s="161"/>
      <c r="B300" s="161"/>
      <c r="C300" s="430"/>
      <c r="D300" s="431"/>
      <c r="E300" s="431"/>
      <c r="F300" s="431"/>
      <c r="G300" s="432"/>
      <c r="H300" s="162"/>
      <c r="I300" s="166"/>
      <c r="J300" s="165"/>
      <c r="K300" s="178"/>
    </row>
    <row r="301" spans="1:11" x14ac:dyDescent="0.25">
      <c r="A301" s="161"/>
      <c r="B301" s="161"/>
      <c r="C301" s="430"/>
      <c r="D301" s="431"/>
      <c r="E301" s="431"/>
      <c r="F301" s="431"/>
      <c r="G301" s="432"/>
      <c r="H301" s="162"/>
      <c r="I301" s="166"/>
      <c r="J301" s="165"/>
      <c r="K301" s="178"/>
    </row>
    <row r="302" spans="1:11" x14ac:dyDescent="0.25">
      <c r="A302" s="161"/>
      <c r="B302" s="161"/>
      <c r="C302" s="430"/>
      <c r="D302" s="431"/>
      <c r="E302" s="431"/>
      <c r="F302" s="431"/>
      <c r="G302" s="432"/>
      <c r="H302" s="162"/>
      <c r="I302" s="166"/>
      <c r="J302" s="165"/>
      <c r="K302" s="178"/>
    </row>
    <row r="303" spans="1:11" x14ac:dyDescent="0.25">
      <c r="A303" s="161"/>
      <c r="B303" s="161"/>
      <c r="C303" s="430"/>
      <c r="D303" s="431"/>
      <c r="E303" s="431"/>
      <c r="F303" s="431"/>
      <c r="G303" s="432"/>
      <c r="H303" s="162"/>
      <c r="I303" s="166"/>
      <c r="J303" s="165"/>
      <c r="K303" s="178"/>
    </row>
    <row r="304" spans="1:11" x14ac:dyDescent="0.25">
      <c r="A304" s="161"/>
      <c r="B304" s="161"/>
      <c r="C304" s="430"/>
      <c r="D304" s="431"/>
      <c r="E304" s="431"/>
      <c r="F304" s="431"/>
      <c r="G304" s="432"/>
      <c r="H304" s="162"/>
      <c r="I304" s="166"/>
      <c r="J304" s="165"/>
      <c r="K304" s="178"/>
    </row>
    <row r="305" spans="1:13" x14ac:dyDescent="0.25">
      <c r="A305" s="161"/>
      <c r="B305" s="161"/>
      <c r="C305" s="430"/>
      <c r="D305" s="431"/>
      <c r="E305" s="431"/>
      <c r="F305" s="431"/>
      <c r="G305" s="432"/>
      <c r="H305" s="162"/>
      <c r="I305" s="166"/>
      <c r="J305" s="165"/>
      <c r="K305" s="178"/>
    </row>
    <row r="306" spans="1:13" x14ac:dyDescent="0.25">
      <c r="A306" s="161"/>
      <c r="B306" s="161"/>
      <c r="C306" s="430"/>
      <c r="D306" s="431"/>
      <c r="E306" s="431"/>
      <c r="F306" s="431"/>
      <c r="G306" s="432"/>
      <c r="H306" s="162"/>
      <c r="I306" s="166"/>
      <c r="J306" s="165"/>
      <c r="K306" s="178"/>
    </row>
    <row r="307" spans="1:13" x14ac:dyDescent="0.25">
      <c r="A307" s="161"/>
      <c r="B307" s="161"/>
      <c r="C307" s="430"/>
      <c r="D307" s="431"/>
      <c r="E307" s="431"/>
      <c r="F307" s="431"/>
      <c r="G307" s="432"/>
      <c r="H307" s="162"/>
      <c r="I307" s="166"/>
      <c r="J307" s="165"/>
      <c r="K307" s="178"/>
    </row>
    <row r="308" spans="1:13" x14ac:dyDescent="0.25">
      <c r="A308" s="161"/>
      <c r="B308" s="161"/>
      <c r="C308" s="430"/>
      <c r="D308" s="431"/>
      <c r="E308" s="431"/>
      <c r="F308" s="431"/>
      <c r="G308" s="432"/>
      <c r="H308" s="162"/>
      <c r="I308" s="166"/>
      <c r="J308" s="165"/>
      <c r="K308" s="178"/>
    </row>
    <row r="309" spans="1:13" x14ac:dyDescent="0.25">
      <c r="A309" s="161"/>
      <c r="B309" s="161"/>
      <c r="C309" s="430"/>
      <c r="D309" s="431"/>
      <c r="E309" s="431"/>
      <c r="F309" s="431"/>
      <c r="G309" s="432"/>
      <c r="H309" s="162"/>
      <c r="I309" s="166"/>
      <c r="J309" s="165"/>
      <c r="K309" s="178"/>
    </row>
    <row r="310" spans="1:13" x14ac:dyDescent="0.25">
      <c r="A310" s="161"/>
      <c r="B310" s="161"/>
      <c r="C310" s="430"/>
      <c r="D310" s="431"/>
      <c r="E310" s="431"/>
      <c r="F310" s="431"/>
      <c r="G310" s="432"/>
      <c r="H310" s="162"/>
      <c r="I310" s="166"/>
      <c r="J310" s="165"/>
      <c r="K310" s="178"/>
    </row>
    <row r="311" spans="1:13" x14ac:dyDescent="0.25">
      <c r="A311" s="161"/>
      <c r="B311" s="161"/>
      <c r="C311" s="430"/>
      <c r="D311" s="431"/>
      <c r="E311" s="431"/>
      <c r="F311" s="431"/>
      <c r="G311" s="432"/>
      <c r="H311" s="162"/>
      <c r="I311" s="166"/>
      <c r="J311" s="165"/>
      <c r="K311" s="178"/>
    </row>
    <row r="312" spans="1:13" ht="13.2" customHeight="1" x14ac:dyDescent="0.25">
      <c r="A312" s="161"/>
      <c r="B312" s="161"/>
      <c r="C312" s="430"/>
      <c r="D312" s="431"/>
      <c r="E312" s="431"/>
      <c r="F312" s="431"/>
      <c r="G312" s="432"/>
      <c r="H312" s="162"/>
      <c r="I312" s="166"/>
      <c r="J312" s="165"/>
      <c r="K312" s="178"/>
    </row>
    <row r="313" spans="1:13" ht="13.2" customHeight="1" x14ac:dyDescent="0.25">
      <c r="A313" s="161"/>
      <c r="B313" s="161"/>
      <c r="C313" s="430"/>
      <c r="D313" s="431"/>
      <c r="E313" s="431"/>
      <c r="F313" s="431"/>
      <c r="G313" s="432"/>
      <c r="H313" s="162"/>
      <c r="I313" s="166"/>
      <c r="J313" s="165"/>
      <c r="K313" s="178"/>
    </row>
    <row r="314" spans="1:13" ht="13.2" customHeight="1" x14ac:dyDescent="0.25">
      <c r="A314" s="161"/>
      <c r="B314" s="161"/>
      <c r="C314" s="430"/>
      <c r="D314" s="431"/>
      <c r="E314" s="431"/>
      <c r="F314" s="431"/>
      <c r="G314" s="432"/>
      <c r="H314" s="162"/>
      <c r="I314" s="166"/>
      <c r="J314" s="165"/>
      <c r="K314" s="178"/>
      <c r="L314" s="503"/>
      <c r="M314" s="504"/>
    </row>
    <row r="315" spans="1:13" ht="13.2" customHeight="1" x14ac:dyDescent="0.25">
      <c r="A315" s="161"/>
      <c r="B315" s="161"/>
      <c r="C315" s="430"/>
      <c r="D315" s="431"/>
      <c r="E315" s="431"/>
      <c r="F315" s="431"/>
      <c r="G315" s="432"/>
      <c r="H315" s="162"/>
      <c r="I315" s="166"/>
      <c r="J315" s="165"/>
      <c r="K315" s="178"/>
      <c r="L315" s="503"/>
      <c r="M315" s="504"/>
    </row>
    <row r="316" spans="1:13" ht="13.2" customHeight="1" x14ac:dyDescent="0.25">
      <c r="A316" s="161"/>
      <c r="B316" s="161"/>
      <c r="C316" s="430"/>
      <c r="D316" s="431"/>
      <c r="E316" s="431"/>
      <c r="F316" s="431"/>
      <c r="G316" s="432"/>
      <c r="H316" s="162"/>
      <c r="I316" s="166"/>
      <c r="J316" s="165"/>
      <c r="K316" s="178"/>
      <c r="L316" s="503"/>
      <c r="M316" s="504"/>
    </row>
    <row r="317" spans="1:13" ht="13.2" customHeight="1" x14ac:dyDescent="0.25">
      <c r="A317" s="161"/>
      <c r="B317" s="161"/>
      <c r="C317" s="430"/>
      <c r="D317" s="431"/>
      <c r="E317" s="431"/>
      <c r="F317" s="431"/>
      <c r="G317" s="432"/>
      <c r="H317" s="162"/>
      <c r="I317" s="166"/>
      <c r="J317" s="165"/>
      <c r="K317" s="178"/>
    </row>
    <row r="318" spans="1:13" ht="13.2" customHeight="1" x14ac:dyDescent="0.25">
      <c r="A318" s="161"/>
      <c r="B318" s="161"/>
      <c r="C318" s="430"/>
      <c r="D318" s="431"/>
      <c r="E318" s="431"/>
      <c r="F318" s="431"/>
      <c r="G318" s="432"/>
      <c r="H318" s="162"/>
      <c r="I318" s="166"/>
      <c r="J318" s="165"/>
      <c r="K318" s="178"/>
    </row>
    <row r="319" spans="1:13" ht="13.2" customHeight="1" x14ac:dyDescent="0.25">
      <c r="A319" s="161"/>
      <c r="B319" s="161"/>
      <c r="C319" s="430"/>
      <c r="D319" s="431"/>
      <c r="E319" s="431"/>
      <c r="F319" s="431"/>
      <c r="G319" s="432"/>
      <c r="H319" s="162"/>
      <c r="I319" s="166"/>
      <c r="J319" s="165"/>
      <c r="K319" s="178"/>
    </row>
    <row r="320" spans="1:13" ht="13.2" customHeight="1" x14ac:dyDescent="0.25">
      <c r="A320" s="161"/>
      <c r="B320" s="161"/>
      <c r="C320" s="430"/>
      <c r="D320" s="431"/>
      <c r="E320" s="431"/>
      <c r="F320" s="431"/>
      <c r="G320" s="432"/>
      <c r="H320" s="162"/>
      <c r="I320" s="166"/>
      <c r="J320" s="165"/>
      <c r="K320" s="178"/>
    </row>
    <row r="321" spans="1:11" ht="13.2" customHeight="1" x14ac:dyDescent="0.25">
      <c r="A321" s="161"/>
      <c r="B321" s="161"/>
      <c r="C321" s="430"/>
      <c r="D321" s="431"/>
      <c r="E321" s="431"/>
      <c r="F321" s="431"/>
      <c r="G321" s="432"/>
      <c r="H321" s="162"/>
      <c r="I321" s="166"/>
      <c r="J321" s="165"/>
      <c r="K321" s="178"/>
    </row>
    <row r="322" spans="1:11" ht="13.2" customHeight="1" x14ac:dyDescent="0.25">
      <c r="A322" s="161"/>
      <c r="B322" s="161"/>
      <c r="C322" s="430"/>
      <c r="D322" s="431"/>
      <c r="E322" s="431"/>
      <c r="F322" s="431"/>
      <c r="G322" s="432"/>
      <c r="H322" s="162"/>
      <c r="I322" s="166"/>
      <c r="J322" s="165"/>
      <c r="K322" s="178"/>
    </row>
    <row r="323" spans="1:11" ht="13.2" customHeight="1" x14ac:dyDescent="0.25">
      <c r="A323" s="161"/>
      <c r="B323" s="161"/>
      <c r="C323" s="430"/>
      <c r="D323" s="431"/>
      <c r="E323" s="431"/>
      <c r="F323" s="431"/>
      <c r="G323" s="432"/>
      <c r="H323" s="162"/>
      <c r="I323" s="166"/>
      <c r="J323" s="165"/>
      <c r="K323" s="178"/>
    </row>
    <row r="324" spans="1:11" ht="13.2" customHeight="1" x14ac:dyDescent="0.25">
      <c r="A324" s="161"/>
      <c r="B324" s="161"/>
      <c r="C324" s="430"/>
      <c r="D324" s="431"/>
      <c r="E324" s="431"/>
      <c r="F324" s="431"/>
      <c r="G324" s="432"/>
      <c r="H324" s="162"/>
      <c r="I324" s="166"/>
      <c r="J324" s="165"/>
      <c r="K324" s="178"/>
    </row>
    <row r="325" spans="1:11" ht="13.2" customHeight="1" x14ac:dyDescent="0.25">
      <c r="A325" s="161"/>
      <c r="B325" s="161"/>
      <c r="C325" s="430"/>
      <c r="D325" s="431"/>
      <c r="E325" s="431"/>
      <c r="F325" s="431"/>
      <c r="G325" s="432"/>
      <c r="H325" s="162"/>
      <c r="I325" s="166"/>
      <c r="J325" s="165"/>
      <c r="K325" s="178"/>
    </row>
    <row r="326" spans="1:11" ht="13.2" customHeight="1" x14ac:dyDescent="0.25">
      <c r="A326" s="161"/>
      <c r="B326" s="161"/>
      <c r="C326" s="430"/>
      <c r="D326" s="431"/>
      <c r="E326" s="431"/>
      <c r="F326" s="431"/>
      <c r="G326" s="432"/>
      <c r="H326" s="162"/>
      <c r="I326" s="166"/>
      <c r="J326" s="165"/>
      <c r="K326" s="178"/>
    </row>
    <row r="327" spans="1:11" ht="13.2" customHeight="1" x14ac:dyDescent="0.25">
      <c r="A327" s="161"/>
      <c r="B327" s="161"/>
      <c r="C327" s="430"/>
      <c r="D327" s="431"/>
      <c r="E327" s="431"/>
      <c r="F327" s="431"/>
      <c r="G327" s="432"/>
      <c r="H327" s="162"/>
      <c r="I327" s="166"/>
      <c r="J327" s="165"/>
      <c r="K327" s="178"/>
    </row>
    <row r="328" spans="1:11" ht="13.2" customHeight="1" x14ac:dyDescent="0.25">
      <c r="A328" s="161"/>
      <c r="B328" s="161"/>
      <c r="C328" s="430"/>
      <c r="D328" s="431"/>
      <c r="E328" s="431"/>
      <c r="F328" s="431"/>
      <c r="G328" s="432"/>
      <c r="H328" s="162"/>
      <c r="I328" s="166"/>
      <c r="J328" s="165"/>
      <c r="K328" s="178"/>
    </row>
    <row r="329" spans="1:11" ht="13.2" customHeight="1" x14ac:dyDescent="0.25">
      <c r="A329" s="161"/>
      <c r="B329" s="161"/>
      <c r="C329" s="430"/>
      <c r="D329" s="431"/>
      <c r="E329" s="431"/>
      <c r="F329" s="431"/>
      <c r="G329" s="432"/>
      <c r="H329" s="162"/>
      <c r="I329" s="166"/>
      <c r="J329" s="165"/>
      <c r="K329" s="178"/>
    </row>
    <row r="330" spans="1:11" ht="13.2" customHeight="1" x14ac:dyDescent="0.25">
      <c r="A330" s="161"/>
      <c r="B330" s="161"/>
      <c r="C330" s="430"/>
      <c r="D330" s="431"/>
      <c r="E330" s="431"/>
      <c r="F330" s="431"/>
      <c r="G330" s="432"/>
      <c r="H330" s="162"/>
      <c r="I330" s="166"/>
      <c r="J330" s="165"/>
      <c r="K330" s="178"/>
    </row>
    <row r="331" spans="1:11" ht="13.2" customHeight="1" x14ac:dyDescent="0.25">
      <c r="A331" s="161"/>
      <c r="B331" s="161"/>
      <c r="C331" s="430"/>
      <c r="D331" s="431"/>
      <c r="E331" s="431"/>
      <c r="F331" s="431"/>
      <c r="G331" s="432"/>
      <c r="H331" s="162"/>
      <c r="I331" s="166"/>
      <c r="J331" s="165"/>
      <c r="K331" s="178"/>
    </row>
    <row r="332" spans="1:11" ht="13.2" customHeight="1" x14ac:dyDescent="0.25">
      <c r="A332" s="161"/>
      <c r="B332" s="161"/>
      <c r="C332" s="430"/>
      <c r="D332" s="431"/>
      <c r="E332" s="431"/>
      <c r="F332" s="431"/>
      <c r="G332" s="432"/>
      <c r="H332" s="162"/>
      <c r="I332" s="166"/>
      <c r="J332" s="165"/>
      <c r="K332" s="178"/>
    </row>
    <row r="333" spans="1:11" ht="13.2" customHeight="1" x14ac:dyDescent="0.25">
      <c r="A333" s="161"/>
      <c r="B333" s="161"/>
      <c r="C333" s="430"/>
      <c r="D333" s="431"/>
      <c r="E333" s="431"/>
      <c r="F333" s="431"/>
      <c r="G333" s="432"/>
      <c r="H333" s="162"/>
      <c r="I333" s="166"/>
      <c r="J333" s="165"/>
      <c r="K333" s="178"/>
    </row>
    <row r="334" spans="1:11" ht="13.2" customHeight="1" x14ac:dyDescent="0.25">
      <c r="A334" s="161"/>
      <c r="B334" s="161"/>
      <c r="C334" s="430"/>
      <c r="D334" s="431"/>
      <c r="E334" s="431"/>
      <c r="F334" s="431"/>
      <c r="G334" s="432"/>
      <c r="H334" s="162"/>
      <c r="I334" s="166"/>
      <c r="J334" s="165"/>
      <c r="K334" s="178"/>
    </row>
    <row r="335" spans="1:11" ht="13.2" customHeight="1" x14ac:dyDescent="0.25">
      <c r="A335" s="161"/>
      <c r="B335" s="161"/>
      <c r="C335" s="430"/>
      <c r="D335" s="431"/>
      <c r="E335" s="431"/>
      <c r="F335" s="431"/>
      <c r="G335" s="432"/>
      <c r="H335" s="162"/>
      <c r="I335" s="166"/>
      <c r="J335" s="165"/>
      <c r="K335" s="178"/>
    </row>
    <row r="336" spans="1:11" ht="13.2" customHeight="1" x14ac:dyDescent="0.25">
      <c r="A336" s="161"/>
      <c r="B336" s="161"/>
      <c r="C336" s="430"/>
      <c r="D336" s="431"/>
      <c r="E336" s="431"/>
      <c r="F336" s="431"/>
      <c r="G336" s="432"/>
      <c r="H336" s="162"/>
      <c r="I336" s="166"/>
      <c r="J336" s="165"/>
      <c r="K336" s="178"/>
    </row>
    <row r="337" spans="1:11" ht="13.2" customHeight="1" x14ac:dyDescent="0.25">
      <c r="A337" s="161"/>
      <c r="B337" s="161"/>
      <c r="C337" s="430"/>
      <c r="D337" s="431"/>
      <c r="E337" s="431"/>
      <c r="F337" s="431"/>
      <c r="G337" s="432"/>
      <c r="H337" s="162"/>
      <c r="I337" s="166"/>
      <c r="J337" s="165"/>
      <c r="K337" s="178"/>
    </row>
    <row r="338" spans="1:11" ht="13.2" customHeight="1" x14ac:dyDescent="0.25">
      <c r="A338" s="161"/>
      <c r="B338" s="161"/>
      <c r="C338" s="430"/>
      <c r="D338" s="431"/>
      <c r="E338" s="431"/>
      <c r="F338" s="431"/>
      <c r="G338" s="432"/>
      <c r="H338" s="162"/>
      <c r="I338" s="166"/>
      <c r="J338" s="165"/>
      <c r="K338" s="178"/>
    </row>
    <row r="339" spans="1:11" ht="13.2" customHeight="1" x14ac:dyDescent="0.25">
      <c r="A339" s="161"/>
      <c r="B339" s="161"/>
      <c r="C339" s="430"/>
      <c r="D339" s="431"/>
      <c r="E339" s="431"/>
      <c r="F339" s="431"/>
      <c r="G339" s="432"/>
      <c r="H339" s="162"/>
      <c r="I339" s="166"/>
      <c r="J339" s="165"/>
      <c r="K339" s="178"/>
    </row>
    <row r="340" spans="1:11" x14ac:dyDescent="0.25">
      <c r="A340" s="373" t="s">
        <v>103</v>
      </c>
      <c r="B340" s="373"/>
      <c r="C340" s="373"/>
      <c r="D340" s="373"/>
      <c r="E340" s="373"/>
      <c r="F340" s="373"/>
      <c r="G340" s="373"/>
      <c r="H340" s="373"/>
      <c r="I340" s="373"/>
      <c r="J340" s="373"/>
      <c r="K340" s="5">
        <f>SUM(K286:K339)</f>
        <v>0</v>
      </c>
    </row>
    <row r="341" spans="1:11" x14ac:dyDescent="0.25">
      <c r="A341" s="420" t="s">
        <v>1691</v>
      </c>
      <c r="B341" s="421"/>
      <c r="C341" s="421"/>
      <c r="D341" s="421"/>
      <c r="E341" s="421"/>
      <c r="F341" s="421"/>
      <c r="G341" s="421"/>
      <c r="H341" s="421"/>
      <c r="I341" s="421"/>
      <c r="J341" s="421"/>
      <c r="K341" s="422"/>
    </row>
    <row r="342" spans="1:11" x14ac:dyDescent="0.25">
      <c r="A342" s="423"/>
      <c r="B342" s="424"/>
      <c r="C342" s="424"/>
      <c r="D342" s="424"/>
      <c r="E342" s="424"/>
      <c r="F342" s="424"/>
      <c r="G342" s="424"/>
      <c r="H342" s="424"/>
      <c r="I342" s="424"/>
      <c r="J342" s="424"/>
      <c r="K342" s="425"/>
    </row>
    <row r="343" spans="1:11" x14ac:dyDescent="0.25">
      <c r="A343" s="426" t="s">
        <v>105</v>
      </c>
      <c r="B343" s="426"/>
      <c r="C343" s="426"/>
      <c r="D343" s="426"/>
      <c r="E343" s="426"/>
      <c r="F343" s="426"/>
      <c r="G343" s="426"/>
      <c r="H343" s="426"/>
      <c r="I343" s="426"/>
      <c r="J343" s="426"/>
      <c r="K343" s="5">
        <f>K340</f>
        <v>0</v>
      </c>
    </row>
    <row r="344" spans="1:11" x14ac:dyDescent="0.25">
      <c r="A344" s="158"/>
      <c r="B344" s="158"/>
      <c r="C344" s="442"/>
      <c r="D344" s="443"/>
      <c r="E344" s="443"/>
      <c r="F344" s="443"/>
      <c r="G344" s="444"/>
      <c r="H344" s="159"/>
      <c r="I344" s="176"/>
      <c r="J344" s="177"/>
      <c r="K344" s="20"/>
    </row>
    <row r="345" spans="1:11" ht="26.4" customHeight="1" x14ac:dyDescent="0.25">
      <c r="A345" s="142" t="s">
        <v>1695</v>
      </c>
      <c r="B345" s="142"/>
      <c r="C345" s="497" t="s">
        <v>1821</v>
      </c>
      <c r="D345" s="498"/>
      <c r="E345" s="498"/>
      <c r="F345" s="498"/>
      <c r="G345" s="499"/>
      <c r="H345" s="162"/>
      <c r="I345" s="164"/>
      <c r="J345" s="67"/>
      <c r="K345" s="17"/>
    </row>
    <row r="346" spans="1:11" x14ac:dyDescent="0.25">
      <c r="A346" s="161"/>
      <c r="B346" s="161"/>
      <c r="C346" s="430"/>
      <c r="D346" s="431"/>
      <c r="E346" s="431"/>
      <c r="F346" s="431"/>
      <c r="G346" s="432"/>
      <c r="H346" s="162"/>
      <c r="I346" s="166"/>
      <c r="J346" s="165"/>
      <c r="K346" s="178"/>
    </row>
    <row r="347" spans="1:11" x14ac:dyDescent="0.25">
      <c r="A347" s="161"/>
      <c r="B347" s="161" t="s">
        <v>1697</v>
      </c>
      <c r="C347" s="433" t="s">
        <v>1698</v>
      </c>
      <c r="D347" s="434"/>
      <c r="E347" s="434"/>
      <c r="F347" s="434"/>
      <c r="G347" s="435"/>
      <c r="H347" s="162" t="s">
        <v>1659</v>
      </c>
      <c r="I347" s="166">
        <v>1</v>
      </c>
      <c r="J347" s="342"/>
      <c r="K347" s="154">
        <f>I347*J347</f>
        <v>0</v>
      </c>
    </row>
    <row r="348" spans="1:11" x14ac:dyDescent="0.25">
      <c r="A348" s="161"/>
      <c r="B348" s="161"/>
      <c r="C348" s="430"/>
      <c r="D348" s="431"/>
      <c r="E348" s="431"/>
      <c r="F348" s="431"/>
      <c r="G348" s="432"/>
      <c r="H348" s="162"/>
      <c r="I348" s="166"/>
      <c r="J348" s="165"/>
      <c r="K348" s="178"/>
    </row>
    <row r="349" spans="1:11" x14ac:dyDescent="0.25">
      <c r="A349" s="161"/>
      <c r="B349" s="161" t="s">
        <v>1822</v>
      </c>
      <c r="C349" s="433" t="s">
        <v>1823</v>
      </c>
      <c r="D349" s="434"/>
      <c r="E349" s="434"/>
      <c r="F349" s="434"/>
      <c r="G349" s="435"/>
      <c r="H349" s="162" t="s">
        <v>1659</v>
      </c>
      <c r="I349" s="166">
        <v>1</v>
      </c>
      <c r="J349" s="342"/>
      <c r="K349" s="154">
        <f>I349*J349</f>
        <v>0</v>
      </c>
    </row>
    <row r="350" spans="1:11" x14ac:dyDescent="0.25">
      <c r="A350" s="161"/>
      <c r="B350" s="161"/>
      <c r="C350" s="430"/>
      <c r="D350" s="431"/>
      <c r="E350" s="431"/>
      <c r="F350" s="431"/>
      <c r="G350" s="432"/>
      <c r="H350" s="162"/>
      <c r="I350" s="166"/>
      <c r="J350" s="165"/>
      <c r="K350" s="178"/>
    </row>
    <row r="351" spans="1:11" x14ac:dyDescent="0.25">
      <c r="A351" s="161"/>
      <c r="B351" s="161"/>
      <c r="C351" s="430"/>
      <c r="D351" s="431"/>
      <c r="E351" s="431"/>
      <c r="F351" s="431"/>
      <c r="G351" s="432"/>
      <c r="H351" s="162"/>
      <c r="I351" s="166"/>
      <c r="J351" s="165"/>
      <c r="K351" s="178"/>
    </row>
    <row r="352" spans="1:11" x14ac:dyDescent="0.25">
      <c r="A352" s="161"/>
      <c r="B352" s="161"/>
      <c r="C352" s="430"/>
      <c r="D352" s="431"/>
      <c r="E352" s="431"/>
      <c r="F352" s="431"/>
      <c r="G352" s="432"/>
      <c r="H352" s="162"/>
      <c r="I352" s="166"/>
      <c r="J352" s="165"/>
      <c r="K352" s="178"/>
    </row>
    <row r="353" spans="1:11" x14ac:dyDescent="0.25">
      <c r="A353" s="161"/>
      <c r="B353" s="161"/>
      <c r="C353" s="430"/>
      <c r="D353" s="431"/>
      <c r="E353" s="431"/>
      <c r="F353" s="431"/>
      <c r="G353" s="432"/>
      <c r="H353" s="162"/>
      <c r="I353" s="166"/>
      <c r="J353" s="165"/>
      <c r="K353" s="178"/>
    </row>
    <row r="354" spans="1:11" x14ac:dyDescent="0.25">
      <c r="A354" s="161"/>
      <c r="B354" s="161"/>
      <c r="C354" s="430"/>
      <c r="D354" s="431"/>
      <c r="E354" s="431"/>
      <c r="F354" s="431"/>
      <c r="G354" s="432"/>
      <c r="H354" s="162"/>
      <c r="I354" s="166"/>
      <c r="J354" s="165"/>
      <c r="K354" s="178"/>
    </row>
    <row r="355" spans="1:11" x14ac:dyDescent="0.25">
      <c r="A355" s="161"/>
      <c r="B355" s="161"/>
      <c r="C355" s="430"/>
      <c r="D355" s="431"/>
      <c r="E355" s="431"/>
      <c r="F355" s="431"/>
      <c r="G355" s="432"/>
      <c r="H355" s="162"/>
      <c r="I355" s="166"/>
      <c r="J355" s="165"/>
      <c r="K355" s="178"/>
    </row>
    <row r="356" spans="1:11" x14ac:dyDescent="0.25">
      <c r="A356" s="161"/>
      <c r="B356" s="161"/>
      <c r="C356" s="430"/>
      <c r="D356" s="431"/>
      <c r="E356" s="431"/>
      <c r="F356" s="431"/>
      <c r="G356" s="432"/>
      <c r="H356" s="162"/>
      <c r="I356" s="166"/>
      <c r="J356" s="165"/>
      <c r="K356" s="178"/>
    </row>
    <row r="357" spans="1:11" x14ac:dyDescent="0.25">
      <c r="A357" s="161"/>
      <c r="B357" s="161"/>
      <c r="C357" s="430"/>
      <c r="D357" s="431"/>
      <c r="E357" s="431"/>
      <c r="F357" s="431"/>
      <c r="G357" s="432"/>
      <c r="H357" s="162"/>
      <c r="I357" s="166"/>
      <c r="J357" s="165"/>
      <c r="K357" s="178"/>
    </row>
    <row r="358" spans="1:11" x14ac:dyDescent="0.25">
      <c r="A358" s="161"/>
      <c r="B358" s="161"/>
      <c r="C358" s="430"/>
      <c r="D358" s="431"/>
      <c r="E358" s="431"/>
      <c r="F358" s="431"/>
      <c r="G358" s="432"/>
      <c r="H358" s="162"/>
      <c r="I358" s="166"/>
      <c r="J358" s="165"/>
      <c r="K358" s="178"/>
    </row>
    <row r="359" spans="1:11" x14ac:dyDescent="0.25">
      <c r="A359" s="161"/>
      <c r="B359" s="161"/>
      <c r="C359" s="430"/>
      <c r="D359" s="431"/>
      <c r="E359" s="431"/>
      <c r="F359" s="431"/>
      <c r="G359" s="432"/>
      <c r="H359" s="162"/>
      <c r="I359" s="166"/>
      <c r="J359" s="165"/>
      <c r="K359" s="178"/>
    </row>
    <row r="360" spans="1:11" x14ac:dyDescent="0.25">
      <c r="A360" s="161"/>
      <c r="B360" s="161"/>
      <c r="C360" s="430"/>
      <c r="D360" s="431"/>
      <c r="E360" s="431"/>
      <c r="F360" s="431"/>
      <c r="G360" s="432"/>
      <c r="H360" s="162"/>
      <c r="I360" s="166"/>
      <c r="J360" s="165"/>
      <c r="K360" s="178"/>
    </row>
    <row r="361" spans="1:11" x14ac:dyDescent="0.25">
      <c r="A361" s="161"/>
      <c r="B361" s="161"/>
      <c r="C361" s="430"/>
      <c r="D361" s="431"/>
      <c r="E361" s="431"/>
      <c r="F361" s="431"/>
      <c r="G361" s="432"/>
      <c r="H361" s="162"/>
      <c r="I361" s="166"/>
      <c r="J361" s="165"/>
      <c r="K361" s="178"/>
    </row>
    <row r="362" spans="1:11" x14ac:dyDescent="0.25">
      <c r="A362" s="161"/>
      <c r="B362" s="161"/>
      <c r="C362" s="430"/>
      <c r="D362" s="431"/>
      <c r="E362" s="431"/>
      <c r="F362" s="431"/>
      <c r="G362" s="432"/>
      <c r="H362" s="162"/>
      <c r="I362" s="166"/>
      <c r="J362" s="165"/>
      <c r="K362" s="178"/>
    </row>
    <row r="363" spans="1:11" x14ac:dyDescent="0.25">
      <c r="A363" s="161"/>
      <c r="B363" s="161"/>
      <c r="C363" s="430"/>
      <c r="D363" s="431"/>
      <c r="E363" s="431"/>
      <c r="F363" s="431"/>
      <c r="G363" s="432"/>
      <c r="H363" s="162"/>
      <c r="I363" s="166"/>
      <c r="J363" s="165"/>
      <c r="K363" s="178"/>
    </row>
    <row r="364" spans="1:11" x14ac:dyDescent="0.25">
      <c r="A364" s="161"/>
      <c r="B364" s="161"/>
      <c r="C364" s="430"/>
      <c r="D364" s="431"/>
      <c r="E364" s="431"/>
      <c r="F364" s="431"/>
      <c r="G364" s="432"/>
      <c r="H364" s="162"/>
      <c r="I364" s="166"/>
      <c r="J364" s="165"/>
      <c r="K364" s="178"/>
    </row>
    <row r="365" spans="1:11" x14ac:dyDescent="0.25">
      <c r="A365" s="161"/>
      <c r="B365" s="161"/>
      <c r="C365" s="430"/>
      <c r="D365" s="431"/>
      <c r="E365" s="431"/>
      <c r="F365" s="431"/>
      <c r="G365" s="432"/>
      <c r="H365" s="162"/>
      <c r="I365" s="166"/>
      <c r="J365" s="165"/>
      <c r="K365" s="178"/>
    </row>
    <row r="366" spans="1:11" ht="15" customHeight="1" x14ac:dyDescent="0.25">
      <c r="A366" s="161"/>
      <c r="B366" s="161"/>
      <c r="C366" s="430"/>
      <c r="D366" s="431"/>
      <c r="E366" s="431"/>
      <c r="F366" s="431"/>
      <c r="G366" s="432"/>
      <c r="H366" s="162"/>
      <c r="I366" s="166"/>
      <c r="J366" s="165"/>
      <c r="K366" s="178"/>
    </row>
    <row r="367" spans="1:11" x14ac:dyDescent="0.25">
      <c r="A367" s="161"/>
      <c r="B367" s="161"/>
      <c r="C367" s="430"/>
      <c r="D367" s="431"/>
      <c r="E367" s="431"/>
      <c r="F367" s="431"/>
      <c r="G367" s="432"/>
      <c r="H367" s="162"/>
      <c r="I367" s="166"/>
      <c r="J367" s="165"/>
      <c r="K367" s="178"/>
    </row>
    <row r="368" spans="1:11" x14ac:dyDescent="0.25">
      <c r="A368" s="161"/>
      <c r="B368" s="161"/>
      <c r="C368" s="430"/>
      <c r="D368" s="431"/>
      <c r="E368" s="431"/>
      <c r="F368" s="431"/>
      <c r="G368" s="432"/>
      <c r="H368" s="162"/>
      <c r="I368" s="166"/>
      <c r="J368" s="165"/>
      <c r="K368" s="178"/>
    </row>
    <row r="369" spans="1:11" x14ac:dyDescent="0.25">
      <c r="A369" s="161"/>
      <c r="B369" s="161"/>
      <c r="C369" s="430"/>
      <c r="D369" s="431"/>
      <c r="E369" s="431"/>
      <c r="F369" s="431"/>
      <c r="G369" s="432"/>
      <c r="H369" s="162"/>
      <c r="I369" s="166"/>
      <c r="J369" s="165"/>
      <c r="K369" s="178"/>
    </row>
    <row r="370" spans="1:11" ht="13.2" customHeight="1" x14ac:dyDescent="0.25">
      <c r="A370" s="161"/>
      <c r="B370" s="161"/>
      <c r="C370" s="430"/>
      <c r="D370" s="431"/>
      <c r="E370" s="431"/>
      <c r="F370" s="431"/>
      <c r="G370" s="432"/>
      <c r="H370" s="162"/>
      <c r="I370" s="166"/>
      <c r="J370" s="165"/>
      <c r="K370" s="178"/>
    </row>
    <row r="371" spans="1:11" x14ac:dyDescent="0.25">
      <c r="A371" s="161"/>
      <c r="B371" s="161"/>
      <c r="C371" s="430"/>
      <c r="D371" s="431"/>
      <c r="E371" s="431"/>
      <c r="F371" s="431"/>
      <c r="G371" s="432"/>
      <c r="H371" s="162"/>
      <c r="I371" s="166"/>
      <c r="J371" s="165"/>
      <c r="K371" s="178"/>
    </row>
    <row r="372" spans="1:11" ht="12.75" customHeight="1" x14ac:dyDescent="0.25">
      <c r="A372" s="161"/>
      <c r="B372" s="161"/>
      <c r="C372" s="430"/>
      <c r="D372" s="431"/>
      <c r="E372" s="431"/>
      <c r="F372" s="431"/>
      <c r="G372" s="432"/>
      <c r="H372" s="162"/>
      <c r="I372" s="166"/>
      <c r="J372" s="165"/>
      <c r="K372" s="178"/>
    </row>
    <row r="373" spans="1:11" x14ac:dyDescent="0.25">
      <c r="A373" s="161"/>
      <c r="B373" s="161"/>
      <c r="C373" s="430"/>
      <c r="D373" s="431"/>
      <c r="E373" s="431"/>
      <c r="F373" s="431"/>
      <c r="G373" s="432"/>
      <c r="H373" s="162"/>
      <c r="I373" s="166"/>
      <c r="J373" s="165"/>
      <c r="K373" s="178"/>
    </row>
    <row r="374" spans="1:11" x14ac:dyDescent="0.25">
      <c r="A374" s="161"/>
      <c r="B374" s="161"/>
      <c r="C374" s="430"/>
      <c r="D374" s="431"/>
      <c r="E374" s="431"/>
      <c r="F374" s="431"/>
      <c r="G374" s="432"/>
      <c r="H374" s="162"/>
      <c r="I374" s="166"/>
      <c r="J374" s="165"/>
      <c r="K374" s="178"/>
    </row>
    <row r="375" spans="1:11" x14ac:dyDescent="0.25">
      <c r="A375" s="161"/>
      <c r="B375" s="161"/>
      <c r="C375" s="430"/>
      <c r="D375" s="431"/>
      <c r="E375" s="431"/>
      <c r="F375" s="431"/>
      <c r="G375" s="432"/>
      <c r="H375" s="162"/>
      <c r="I375" s="166"/>
      <c r="J375" s="165"/>
      <c r="K375" s="178"/>
    </row>
    <row r="376" spans="1:11" x14ac:dyDescent="0.25">
      <c r="A376" s="161"/>
      <c r="B376" s="161"/>
      <c r="C376" s="430"/>
      <c r="D376" s="431"/>
      <c r="E376" s="431"/>
      <c r="F376" s="431"/>
      <c r="G376" s="432"/>
      <c r="H376" s="162"/>
      <c r="I376" s="166"/>
      <c r="J376" s="165"/>
      <c r="K376" s="178"/>
    </row>
    <row r="377" spans="1:11" x14ac:dyDescent="0.25">
      <c r="A377" s="161"/>
      <c r="B377" s="161"/>
      <c r="C377" s="430"/>
      <c r="D377" s="431"/>
      <c r="E377" s="431"/>
      <c r="F377" s="431"/>
      <c r="G377" s="432"/>
      <c r="H377" s="162"/>
      <c r="I377" s="166"/>
      <c r="J377" s="165"/>
      <c r="K377" s="178"/>
    </row>
    <row r="378" spans="1:11" x14ac:dyDescent="0.25">
      <c r="A378" s="161"/>
      <c r="B378" s="161"/>
      <c r="C378" s="430"/>
      <c r="D378" s="431"/>
      <c r="E378" s="431"/>
      <c r="F378" s="431"/>
      <c r="G378" s="432"/>
      <c r="H378" s="162"/>
      <c r="I378" s="166"/>
      <c r="J378" s="165"/>
      <c r="K378" s="178"/>
    </row>
    <row r="379" spans="1:11" x14ac:dyDescent="0.25">
      <c r="A379" s="161"/>
      <c r="B379" s="161"/>
      <c r="C379" s="430"/>
      <c r="D379" s="431"/>
      <c r="E379" s="431"/>
      <c r="F379" s="431"/>
      <c r="G379" s="432"/>
      <c r="H379" s="162"/>
      <c r="I379" s="166"/>
      <c r="J379" s="165"/>
      <c r="K379" s="178"/>
    </row>
    <row r="380" spans="1:11" x14ac:dyDescent="0.25">
      <c r="A380" s="161"/>
      <c r="B380" s="161"/>
      <c r="C380" s="430"/>
      <c r="D380" s="431"/>
      <c r="E380" s="431"/>
      <c r="F380" s="431"/>
      <c r="G380" s="432"/>
      <c r="H380" s="162"/>
      <c r="I380" s="166"/>
      <c r="J380" s="165"/>
      <c r="K380" s="178"/>
    </row>
    <row r="381" spans="1:11" x14ac:dyDescent="0.25">
      <c r="A381" s="161"/>
      <c r="B381" s="161"/>
      <c r="C381" s="430"/>
      <c r="D381" s="431"/>
      <c r="E381" s="431"/>
      <c r="F381" s="431"/>
      <c r="G381" s="432"/>
      <c r="H381" s="162"/>
      <c r="I381" s="166"/>
      <c r="J381" s="165"/>
      <c r="K381" s="178"/>
    </row>
    <row r="382" spans="1:11" x14ac:dyDescent="0.25">
      <c r="A382" s="161"/>
      <c r="B382" s="161"/>
      <c r="C382" s="430"/>
      <c r="D382" s="431"/>
      <c r="E382" s="431"/>
      <c r="F382" s="431"/>
      <c r="G382" s="432"/>
      <c r="H382" s="162"/>
      <c r="I382" s="166"/>
      <c r="J382" s="165"/>
      <c r="K382" s="178"/>
    </row>
    <row r="383" spans="1:11" x14ac:dyDescent="0.25">
      <c r="A383" s="161"/>
      <c r="B383" s="161"/>
      <c r="C383" s="430"/>
      <c r="D383" s="431"/>
      <c r="E383" s="431"/>
      <c r="F383" s="431"/>
      <c r="G383" s="432"/>
      <c r="H383" s="162"/>
      <c r="I383" s="166"/>
      <c r="J383" s="165"/>
      <c r="K383" s="178"/>
    </row>
    <row r="384" spans="1:11" x14ac:dyDescent="0.25">
      <c r="A384" s="161"/>
      <c r="B384" s="161"/>
      <c r="C384" s="430"/>
      <c r="D384" s="431"/>
      <c r="E384" s="431"/>
      <c r="F384" s="431"/>
      <c r="G384" s="432"/>
      <c r="H384" s="162"/>
      <c r="I384" s="166"/>
      <c r="J384" s="165"/>
      <c r="K384" s="178"/>
    </row>
    <row r="385" spans="1:11" x14ac:dyDescent="0.25">
      <c r="A385" s="161"/>
      <c r="B385" s="161"/>
      <c r="C385" s="430"/>
      <c r="D385" s="431"/>
      <c r="E385" s="431"/>
      <c r="F385" s="431"/>
      <c r="G385" s="432"/>
      <c r="H385" s="162"/>
      <c r="I385" s="166"/>
      <c r="J385" s="165"/>
      <c r="K385" s="178"/>
    </row>
    <row r="386" spans="1:11" x14ac:dyDescent="0.25">
      <c r="A386" s="161"/>
      <c r="B386" s="161"/>
      <c r="C386" s="430"/>
      <c r="D386" s="431"/>
      <c r="E386" s="431"/>
      <c r="F386" s="431"/>
      <c r="G386" s="432"/>
      <c r="H386" s="162"/>
      <c r="I386" s="166"/>
      <c r="J386" s="165"/>
      <c r="K386" s="178"/>
    </row>
    <row r="387" spans="1:11" x14ac:dyDescent="0.25">
      <c r="A387" s="161"/>
      <c r="B387" s="161"/>
      <c r="C387" s="430"/>
      <c r="D387" s="431"/>
      <c r="E387" s="431"/>
      <c r="F387" s="431"/>
      <c r="G387" s="432"/>
      <c r="H387" s="162"/>
      <c r="I387" s="166"/>
      <c r="J387" s="165"/>
      <c r="K387" s="178"/>
    </row>
    <row r="388" spans="1:11" x14ac:dyDescent="0.25">
      <c r="A388" s="161"/>
      <c r="B388" s="161"/>
      <c r="C388" s="430"/>
      <c r="D388" s="431"/>
      <c r="E388" s="431"/>
      <c r="F388" s="431"/>
      <c r="G388" s="432"/>
      <c r="H388" s="162"/>
      <c r="I388" s="166"/>
      <c r="J388" s="165"/>
      <c r="K388" s="178"/>
    </row>
    <row r="389" spans="1:11" x14ac:dyDescent="0.25">
      <c r="A389" s="161"/>
      <c r="B389" s="161"/>
      <c r="C389" s="430"/>
      <c r="D389" s="431"/>
      <c r="E389" s="431"/>
      <c r="F389" s="431"/>
      <c r="G389" s="432"/>
      <c r="H389" s="162"/>
      <c r="I389" s="166"/>
      <c r="J389" s="165"/>
      <c r="K389" s="178"/>
    </row>
    <row r="390" spans="1:11" x14ac:dyDescent="0.25">
      <c r="A390" s="161"/>
      <c r="B390" s="161"/>
      <c r="C390" s="430"/>
      <c r="D390" s="431"/>
      <c r="E390" s="431"/>
      <c r="F390" s="431"/>
      <c r="G390" s="432"/>
      <c r="H390" s="162"/>
      <c r="I390" s="166"/>
      <c r="J390" s="165"/>
      <c r="K390" s="178"/>
    </row>
    <row r="391" spans="1:11" x14ac:dyDescent="0.25">
      <c r="A391" s="161"/>
      <c r="B391" s="161"/>
      <c r="C391" s="430"/>
      <c r="D391" s="431"/>
      <c r="E391" s="431"/>
      <c r="F391" s="431"/>
      <c r="G391" s="432"/>
      <c r="H391" s="162"/>
      <c r="I391" s="166"/>
      <c r="J391" s="165"/>
      <c r="K391" s="178"/>
    </row>
    <row r="392" spans="1:11" x14ac:dyDescent="0.25">
      <c r="A392" s="161"/>
      <c r="B392" s="161"/>
      <c r="C392" s="430"/>
      <c r="D392" s="431"/>
      <c r="E392" s="431"/>
      <c r="F392" s="431"/>
      <c r="G392" s="432"/>
      <c r="H392" s="162"/>
      <c r="I392" s="166"/>
      <c r="J392" s="165"/>
      <c r="K392" s="178"/>
    </row>
    <row r="393" spans="1:11" x14ac:dyDescent="0.25">
      <c r="A393" s="161"/>
      <c r="B393" s="161"/>
      <c r="C393" s="430"/>
      <c r="D393" s="431"/>
      <c r="E393" s="431"/>
      <c r="F393" s="431"/>
      <c r="G393" s="432"/>
      <c r="H393" s="162"/>
      <c r="I393" s="166"/>
      <c r="J393" s="165"/>
      <c r="K393" s="178"/>
    </row>
    <row r="394" spans="1:11" x14ac:dyDescent="0.25">
      <c r="A394" s="161"/>
      <c r="B394" s="161"/>
      <c r="C394" s="430"/>
      <c r="D394" s="431"/>
      <c r="E394" s="431"/>
      <c r="F394" s="431"/>
      <c r="G394" s="432"/>
      <c r="H394" s="162"/>
      <c r="I394" s="166"/>
      <c r="J394" s="165"/>
      <c r="K394" s="178"/>
    </row>
    <row r="395" spans="1:11" x14ac:dyDescent="0.25">
      <c r="A395" s="161"/>
      <c r="B395" s="161"/>
      <c r="C395" s="430"/>
      <c r="D395" s="431"/>
      <c r="E395" s="431"/>
      <c r="F395" s="431"/>
      <c r="G395" s="432"/>
      <c r="H395" s="162"/>
      <c r="I395" s="166"/>
      <c r="J395" s="165"/>
      <c r="K395" s="178"/>
    </row>
    <row r="396" spans="1:11" x14ac:dyDescent="0.25">
      <c r="A396" s="161"/>
      <c r="B396" s="161"/>
      <c r="C396" s="430"/>
      <c r="D396" s="431"/>
      <c r="E396" s="431"/>
      <c r="F396" s="431"/>
      <c r="G396" s="432"/>
      <c r="H396" s="162"/>
      <c r="I396" s="166"/>
      <c r="J396" s="165"/>
      <c r="K396" s="178"/>
    </row>
    <row r="397" spans="1:11" x14ac:dyDescent="0.25">
      <c r="A397" s="373" t="s">
        <v>103</v>
      </c>
      <c r="B397" s="373"/>
      <c r="C397" s="373"/>
      <c r="D397" s="373"/>
      <c r="E397" s="373"/>
      <c r="F397" s="373"/>
      <c r="G397" s="373"/>
      <c r="H397" s="373"/>
      <c r="I397" s="373"/>
      <c r="J397" s="373"/>
      <c r="K397" s="5">
        <f>SUM(K343:K396)</f>
        <v>0</v>
      </c>
    </row>
    <row r="398" spans="1:11" x14ac:dyDescent="0.25">
      <c r="A398" s="420" t="s">
        <v>1824</v>
      </c>
      <c r="B398" s="421"/>
      <c r="C398" s="421"/>
      <c r="D398" s="421"/>
      <c r="E398" s="421"/>
      <c r="F398" s="421"/>
      <c r="G398" s="421"/>
      <c r="H398" s="421"/>
      <c r="I398" s="421"/>
      <c r="J398" s="421"/>
      <c r="K398" s="422"/>
    </row>
    <row r="399" spans="1:11" x14ac:dyDescent="0.25">
      <c r="A399" s="423"/>
      <c r="B399" s="424"/>
      <c r="C399" s="424"/>
      <c r="D399" s="424"/>
      <c r="E399" s="424"/>
      <c r="F399" s="424"/>
      <c r="G399" s="424"/>
      <c r="H399" s="424"/>
      <c r="I399" s="424"/>
      <c r="J399" s="424"/>
      <c r="K399" s="425"/>
    </row>
    <row r="400" spans="1:11" x14ac:dyDescent="0.25">
      <c r="A400" s="426" t="s">
        <v>105</v>
      </c>
      <c r="B400" s="426"/>
      <c r="C400" s="426"/>
      <c r="D400" s="426"/>
      <c r="E400" s="426"/>
      <c r="F400" s="426"/>
      <c r="G400" s="426"/>
      <c r="H400" s="426"/>
      <c r="I400" s="426"/>
      <c r="J400" s="426"/>
      <c r="K400" s="5">
        <f>K397</f>
        <v>0</v>
      </c>
    </row>
    <row r="401" spans="1:11" x14ac:dyDescent="0.25">
      <c r="A401" s="158"/>
      <c r="B401" s="158"/>
      <c r="C401" s="442"/>
      <c r="D401" s="443"/>
      <c r="E401" s="443"/>
      <c r="F401" s="443"/>
      <c r="G401" s="444"/>
      <c r="H401" s="159"/>
      <c r="I401" s="176"/>
      <c r="J401" s="177"/>
      <c r="K401" s="20"/>
    </row>
    <row r="402" spans="1:11" x14ac:dyDescent="0.25">
      <c r="A402" s="78" t="s">
        <v>1825</v>
      </c>
      <c r="B402" s="78"/>
      <c r="C402" s="497" t="s">
        <v>1826</v>
      </c>
      <c r="D402" s="498"/>
      <c r="E402" s="498"/>
      <c r="F402" s="498"/>
      <c r="G402" s="499"/>
      <c r="H402" s="162"/>
      <c r="I402" s="164"/>
      <c r="J402" s="67"/>
      <c r="K402" s="17"/>
    </row>
    <row r="403" spans="1:11" x14ac:dyDescent="0.25">
      <c r="A403" s="161"/>
      <c r="B403" s="161"/>
      <c r="C403" s="430"/>
      <c r="D403" s="431"/>
      <c r="E403" s="431"/>
      <c r="F403" s="431"/>
      <c r="G403" s="432"/>
      <c r="H403" s="162"/>
      <c r="I403" s="166"/>
      <c r="J403" s="165"/>
      <c r="K403" s="178"/>
    </row>
    <row r="404" spans="1:11" ht="13.2" customHeight="1" x14ac:dyDescent="0.25">
      <c r="A404" s="161"/>
      <c r="B404" s="266" t="s">
        <v>1622</v>
      </c>
      <c r="C404" s="494" t="s">
        <v>1827</v>
      </c>
      <c r="D404" s="495"/>
      <c r="E404" s="495"/>
      <c r="F404" s="495"/>
      <c r="G404" s="496"/>
      <c r="H404" s="265" t="s">
        <v>1625</v>
      </c>
      <c r="I404" s="166">
        <v>4.2</v>
      </c>
      <c r="J404" s="342"/>
      <c r="K404" s="17">
        <f>I404*J404</f>
        <v>0</v>
      </c>
    </row>
    <row r="405" spans="1:11" x14ac:dyDescent="0.25">
      <c r="A405" s="161"/>
      <c r="B405" s="161"/>
      <c r="C405" s="500"/>
      <c r="D405" s="501"/>
      <c r="E405" s="501"/>
      <c r="F405" s="501"/>
      <c r="G405" s="502"/>
      <c r="H405" s="162"/>
      <c r="I405" s="166"/>
      <c r="J405" s="165"/>
      <c r="K405" s="178"/>
    </row>
    <row r="406" spans="1:11" x14ac:dyDescent="0.25">
      <c r="A406" s="161"/>
      <c r="B406" s="161"/>
      <c r="C406" s="433" t="s">
        <v>1828</v>
      </c>
      <c r="D406" s="434"/>
      <c r="E406" s="434"/>
      <c r="F406" s="434"/>
      <c r="G406" s="435"/>
      <c r="H406" s="162" t="s">
        <v>1659</v>
      </c>
      <c r="I406" s="166">
        <v>10</v>
      </c>
      <c r="J406" s="342"/>
      <c r="K406" s="17">
        <f>I406*J406</f>
        <v>0</v>
      </c>
    </row>
    <row r="407" spans="1:11" x14ac:dyDescent="0.25">
      <c r="A407" s="161"/>
      <c r="B407" s="161"/>
      <c r="C407" s="430"/>
      <c r="D407" s="431"/>
      <c r="E407" s="431"/>
      <c r="F407" s="431"/>
      <c r="G407" s="432"/>
      <c r="H407" s="162"/>
      <c r="I407" s="166"/>
      <c r="J407" s="165"/>
      <c r="K407" s="178"/>
    </row>
    <row r="408" spans="1:11" x14ac:dyDescent="0.25">
      <c r="A408" s="78" t="s">
        <v>1829</v>
      </c>
      <c r="B408" s="78"/>
      <c r="C408" s="451" t="s">
        <v>1830</v>
      </c>
      <c r="D408" s="452"/>
      <c r="E408" s="452"/>
      <c r="F408" s="452"/>
      <c r="G408" s="453"/>
      <c r="H408" s="162"/>
      <c r="I408" s="166"/>
      <c r="J408" s="165"/>
      <c r="K408" s="178"/>
    </row>
    <row r="409" spans="1:11" ht="15" customHeight="1" x14ac:dyDescent="0.25">
      <c r="A409" s="161"/>
      <c r="B409" s="161"/>
      <c r="C409" s="500"/>
      <c r="D409" s="501"/>
      <c r="E409" s="501"/>
      <c r="F409" s="501"/>
      <c r="G409" s="502"/>
      <c r="H409" s="162"/>
      <c r="I409" s="166"/>
      <c r="J409" s="165"/>
      <c r="K409" s="178"/>
    </row>
    <row r="410" spans="1:11" ht="26.4" customHeight="1" x14ac:dyDescent="0.25">
      <c r="A410" s="161"/>
      <c r="B410" s="266" t="s">
        <v>1831</v>
      </c>
      <c r="C410" s="494" t="s">
        <v>1832</v>
      </c>
      <c r="D410" s="495"/>
      <c r="E410" s="495"/>
      <c r="F410" s="495"/>
      <c r="G410" s="496"/>
      <c r="H410" s="162" t="s">
        <v>1741</v>
      </c>
      <c r="I410" s="166">
        <v>150</v>
      </c>
      <c r="J410" s="342"/>
      <c r="K410" s="17">
        <f>I410*J410</f>
        <v>0</v>
      </c>
    </row>
    <row r="411" spans="1:11" x14ac:dyDescent="0.25">
      <c r="A411" s="161"/>
      <c r="B411" s="161"/>
      <c r="C411" s="430"/>
      <c r="D411" s="431"/>
      <c r="E411" s="431"/>
      <c r="F411" s="431"/>
      <c r="G411" s="432"/>
      <c r="H411" s="162"/>
      <c r="I411" s="166"/>
      <c r="J411" s="165"/>
      <c r="K411" s="178"/>
    </row>
    <row r="412" spans="1:11" x14ac:dyDescent="0.25">
      <c r="A412" s="78" t="s">
        <v>1833</v>
      </c>
      <c r="B412" s="78"/>
      <c r="C412" s="451" t="s">
        <v>1834</v>
      </c>
      <c r="D412" s="452"/>
      <c r="E412" s="452"/>
      <c r="F412" s="452"/>
      <c r="G412" s="453"/>
      <c r="H412" s="162"/>
      <c r="I412" s="166"/>
      <c r="J412" s="165"/>
      <c r="K412" s="178"/>
    </row>
    <row r="413" spans="1:11" x14ac:dyDescent="0.25">
      <c r="A413" s="161"/>
      <c r="B413" s="161"/>
      <c r="C413" s="430"/>
      <c r="D413" s="431"/>
      <c r="E413" s="431"/>
      <c r="F413" s="431"/>
      <c r="G413" s="432"/>
      <c r="H413" s="162"/>
      <c r="I413" s="166"/>
      <c r="J413" s="165"/>
      <c r="K413" s="178"/>
    </row>
    <row r="414" spans="1:11" x14ac:dyDescent="0.25">
      <c r="A414" s="161"/>
      <c r="B414" s="161" t="s">
        <v>1835</v>
      </c>
      <c r="C414" s="433" t="s">
        <v>1836</v>
      </c>
      <c r="D414" s="434"/>
      <c r="E414" s="434"/>
      <c r="F414" s="434"/>
      <c r="G414" s="435"/>
      <c r="H414" s="162"/>
      <c r="I414" s="166"/>
      <c r="J414" s="165"/>
      <c r="K414" s="178"/>
    </row>
    <row r="415" spans="1:11" x14ac:dyDescent="0.25">
      <c r="A415" s="161"/>
      <c r="B415" s="161"/>
      <c r="C415" s="430"/>
      <c r="D415" s="431"/>
      <c r="E415" s="431"/>
      <c r="F415" s="431"/>
      <c r="G415" s="432"/>
      <c r="H415" s="162"/>
      <c r="I415" s="166"/>
      <c r="J415" s="165"/>
      <c r="K415" s="178"/>
    </row>
    <row r="416" spans="1:11" x14ac:dyDescent="0.25">
      <c r="A416" s="161"/>
      <c r="B416" s="161"/>
      <c r="C416" s="433" t="s">
        <v>1837</v>
      </c>
      <c r="D416" s="434"/>
      <c r="E416" s="434"/>
      <c r="F416" s="434"/>
      <c r="G416" s="435"/>
      <c r="H416" s="162" t="s">
        <v>1625</v>
      </c>
      <c r="I416" s="166">
        <v>4.2</v>
      </c>
      <c r="J416" s="342"/>
      <c r="K416" s="154">
        <f>I416*J416</f>
        <v>0</v>
      </c>
    </row>
    <row r="417" spans="1:11" x14ac:dyDescent="0.25">
      <c r="A417" s="161"/>
      <c r="B417" s="161"/>
      <c r="C417" s="430"/>
      <c r="D417" s="431"/>
      <c r="E417" s="431"/>
      <c r="F417" s="431"/>
      <c r="G417" s="432"/>
      <c r="H417" s="162"/>
      <c r="I417" s="166"/>
      <c r="J417" s="165"/>
      <c r="K417" s="178"/>
    </row>
    <row r="418" spans="1:11" x14ac:dyDescent="0.25">
      <c r="A418" s="161"/>
      <c r="B418" s="161"/>
      <c r="C418" s="430"/>
      <c r="D418" s="431"/>
      <c r="E418" s="431"/>
      <c r="F418" s="431"/>
      <c r="G418" s="432"/>
      <c r="H418" s="162"/>
      <c r="I418" s="166"/>
      <c r="J418" s="165"/>
      <c r="K418" s="178"/>
    </row>
    <row r="419" spans="1:11" x14ac:dyDescent="0.25">
      <c r="A419" s="161"/>
      <c r="B419" s="161"/>
      <c r="C419" s="430"/>
      <c r="D419" s="431"/>
      <c r="E419" s="431"/>
      <c r="F419" s="431"/>
      <c r="G419" s="432"/>
      <c r="H419" s="162"/>
      <c r="I419" s="166"/>
      <c r="J419" s="165"/>
      <c r="K419" s="178"/>
    </row>
    <row r="420" spans="1:11" x14ac:dyDescent="0.25">
      <c r="A420" s="161"/>
      <c r="B420" s="161"/>
      <c r="C420" s="430"/>
      <c r="D420" s="431"/>
      <c r="E420" s="431"/>
      <c r="F420" s="431"/>
      <c r="G420" s="432"/>
      <c r="H420" s="162"/>
      <c r="I420" s="166"/>
      <c r="J420" s="165"/>
      <c r="K420" s="178"/>
    </row>
    <row r="421" spans="1:11" x14ac:dyDescent="0.25">
      <c r="A421" s="161"/>
      <c r="B421" s="161"/>
      <c r="C421" s="430"/>
      <c r="D421" s="431"/>
      <c r="E421" s="431"/>
      <c r="F421" s="431"/>
      <c r="G421" s="432"/>
      <c r="H421" s="162"/>
      <c r="I421" s="166"/>
      <c r="J421" s="165"/>
      <c r="K421" s="178"/>
    </row>
    <row r="422" spans="1:11" x14ac:dyDescent="0.25">
      <c r="A422" s="161"/>
      <c r="B422" s="161"/>
      <c r="C422" s="430"/>
      <c r="D422" s="431"/>
      <c r="E422" s="431"/>
      <c r="F422" s="431"/>
      <c r="G422" s="432"/>
      <c r="H422" s="162"/>
      <c r="I422" s="166"/>
      <c r="J422" s="165"/>
      <c r="K422" s="178"/>
    </row>
    <row r="423" spans="1:11" x14ac:dyDescent="0.25">
      <c r="A423" s="161"/>
      <c r="B423" s="161"/>
      <c r="C423" s="430"/>
      <c r="D423" s="431"/>
      <c r="E423" s="431"/>
      <c r="F423" s="431"/>
      <c r="G423" s="432"/>
      <c r="H423" s="162"/>
      <c r="I423" s="166"/>
      <c r="J423" s="165"/>
      <c r="K423" s="178"/>
    </row>
    <row r="424" spans="1:11" x14ac:dyDescent="0.25">
      <c r="A424" s="161"/>
      <c r="B424" s="161"/>
      <c r="C424" s="430"/>
      <c r="D424" s="431"/>
      <c r="E424" s="431"/>
      <c r="F424" s="431"/>
      <c r="G424" s="432"/>
      <c r="H424" s="162"/>
      <c r="I424" s="166"/>
      <c r="J424" s="165"/>
      <c r="K424" s="178"/>
    </row>
    <row r="425" spans="1:11" x14ac:dyDescent="0.25">
      <c r="A425" s="161"/>
      <c r="B425" s="161"/>
      <c r="C425" s="430"/>
      <c r="D425" s="431"/>
      <c r="E425" s="431"/>
      <c r="F425" s="431"/>
      <c r="G425" s="432"/>
      <c r="H425" s="162"/>
      <c r="I425" s="166"/>
      <c r="J425" s="165"/>
      <c r="K425" s="178"/>
    </row>
    <row r="426" spans="1:11" x14ac:dyDescent="0.25">
      <c r="A426" s="161"/>
      <c r="B426" s="161"/>
      <c r="C426" s="430"/>
      <c r="D426" s="431"/>
      <c r="E426" s="431"/>
      <c r="F426" s="431"/>
      <c r="G426" s="432"/>
      <c r="H426" s="162"/>
      <c r="I426" s="166"/>
      <c r="J426" s="165"/>
      <c r="K426" s="178"/>
    </row>
    <row r="427" spans="1:11" x14ac:dyDescent="0.25">
      <c r="A427" s="161"/>
      <c r="B427" s="161"/>
      <c r="C427" s="430"/>
      <c r="D427" s="431"/>
      <c r="E427" s="431"/>
      <c r="F427" s="431"/>
      <c r="G427" s="432"/>
      <c r="H427" s="162"/>
      <c r="I427" s="166"/>
      <c r="J427" s="165"/>
      <c r="K427" s="178"/>
    </row>
    <row r="428" spans="1:11" x14ac:dyDescent="0.25">
      <c r="A428" s="161"/>
      <c r="B428" s="161"/>
      <c r="C428" s="430"/>
      <c r="D428" s="431"/>
      <c r="E428" s="431"/>
      <c r="F428" s="431"/>
      <c r="G428" s="432"/>
      <c r="H428" s="162"/>
      <c r="I428" s="166"/>
      <c r="J428" s="165"/>
      <c r="K428" s="178"/>
    </row>
    <row r="429" spans="1:11" x14ac:dyDescent="0.25">
      <c r="A429" s="161"/>
      <c r="B429" s="161"/>
      <c r="C429" s="430"/>
      <c r="D429" s="431"/>
      <c r="E429" s="431"/>
      <c r="F429" s="431"/>
      <c r="G429" s="432"/>
      <c r="H429" s="162"/>
      <c r="I429" s="166"/>
      <c r="J429" s="165"/>
      <c r="K429" s="178"/>
    </row>
    <row r="430" spans="1:11" x14ac:dyDescent="0.25">
      <c r="A430" s="161"/>
      <c r="B430" s="161"/>
      <c r="C430" s="430"/>
      <c r="D430" s="431"/>
      <c r="E430" s="431"/>
      <c r="F430" s="431"/>
      <c r="G430" s="432"/>
      <c r="H430" s="162"/>
      <c r="I430" s="166"/>
      <c r="J430" s="165"/>
      <c r="K430" s="178"/>
    </row>
    <row r="431" spans="1:11" x14ac:dyDescent="0.25">
      <c r="A431" s="161"/>
      <c r="B431" s="161"/>
      <c r="C431" s="430"/>
      <c r="D431" s="431"/>
      <c r="E431" s="431"/>
      <c r="F431" s="431"/>
      <c r="G431" s="432"/>
      <c r="H431" s="162"/>
      <c r="I431" s="166"/>
      <c r="J431" s="165"/>
      <c r="K431" s="178"/>
    </row>
    <row r="432" spans="1:11" x14ac:dyDescent="0.25">
      <c r="A432" s="161"/>
      <c r="B432" s="161"/>
      <c r="C432" s="430"/>
      <c r="D432" s="431"/>
      <c r="E432" s="431"/>
      <c r="F432" s="431"/>
      <c r="G432" s="432"/>
      <c r="H432" s="162"/>
      <c r="I432" s="166"/>
      <c r="J432" s="165"/>
      <c r="K432" s="178"/>
    </row>
    <row r="433" spans="1:11" x14ac:dyDescent="0.25">
      <c r="A433" s="161"/>
      <c r="B433" s="161"/>
      <c r="C433" s="430"/>
      <c r="D433" s="431"/>
      <c r="E433" s="431"/>
      <c r="F433" s="431"/>
      <c r="G433" s="432"/>
      <c r="H433" s="162"/>
      <c r="I433" s="166"/>
      <c r="J433" s="165"/>
      <c r="K433" s="178"/>
    </row>
    <row r="434" spans="1:11" x14ac:dyDescent="0.25">
      <c r="A434" s="161"/>
      <c r="B434" s="161"/>
      <c r="C434" s="430"/>
      <c r="D434" s="431"/>
      <c r="E434" s="431"/>
      <c r="F434" s="431"/>
      <c r="G434" s="432"/>
      <c r="H434" s="162"/>
      <c r="I434" s="166"/>
      <c r="J434" s="165"/>
      <c r="K434" s="178"/>
    </row>
    <row r="435" spans="1:11" x14ac:dyDescent="0.25">
      <c r="A435" s="161"/>
      <c r="B435" s="161"/>
      <c r="C435" s="430"/>
      <c r="D435" s="431"/>
      <c r="E435" s="431"/>
      <c r="F435" s="431"/>
      <c r="G435" s="432"/>
      <c r="H435" s="162"/>
      <c r="I435" s="166"/>
      <c r="J435" s="165"/>
      <c r="K435" s="178"/>
    </row>
    <row r="436" spans="1:11" x14ac:dyDescent="0.25">
      <c r="A436" s="161"/>
      <c r="B436" s="161"/>
      <c r="C436" s="430"/>
      <c r="D436" s="431"/>
      <c r="E436" s="431"/>
      <c r="F436" s="431"/>
      <c r="G436" s="432"/>
      <c r="H436" s="162"/>
      <c r="I436" s="166"/>
      <c r="J436" s="165"/>
      <c r="K436" s="178"/>
    </row>
    <row r="437" spans="1:11" x14ac:dyDescent="0.25">
      <c r="A437" s="161"/>
      <c r="B437" s="161"/>
      <c r="C437" s="430"/>
      <c r="D437" s="431"/>
      <c r="E437" s="431"/>
      <c r="F437" s="431"/>
      <c r="G437" s="432"/>
      <c r="H437" s="162"/>
      <c r="I437" s="166"/>
      <c r="J437" s="165"/>
      <c r="K437" s="178"/>
    </row>
    <row r="438" spans="1:11" x14ac:dyDescent="0.25">
      <c r="A438" s="161"/>
      <c r="B438" s="161"/>
      <c r="C438" s="430"/>
      <c r="D438" s="431"/>
      <c r="E438" s="431"/>
      <c r="F438" s="431"/>
      <c r="G438" s="432"/>
      <c r="H438" s="162"/>
      <c r="I438" s="166"/>
      <c r="J438" s="165"/>
      <c r="K438" s="178"/>
    </row>
    <row r="439" spans="1:11" x14ac:dyDescent="0.25">
      <c r="A439" s="161"/>
      <c r="B439" s="161"/>
      <c r="C439" s="430"/>
      <c r="D439" s="431"/>
      <c r="E439" s="431"/>
      <c r="F439" s="431"/>
      <c r="G439" s="432"/>
      <c r="H439" s="162"/>
      <c r="I439" s="166"/>
      <c r="J439" s="165"/>
      <c r="K439" s="178"/>
    </row>
    <row r="440" spans="1:11" x14ac:dyDescent="0.25">
      <c r="A440" s="161"/>
      <c r="B440" s="161"/>
      <c r="C440" s="430"/>
      <c r="D440" s="431"/>
      <c r="E440" s="431"/>
      <c r="F440" s="431"/>
      <c r="G440" s="432"/>
      <c r="H440" s="162"/>
      <c r="I440" s="166"/>
      <c r="J440" s="165"/>
      <c r="K440" s="178"/>
    </row>
    <row r="441" spans="1:11" x14ac:dyDescent="0.25">
      <c r="A441" s="161"/>
      <c r="B441" s="161"/>
      <c r="C441" s="430"/>
      <c r="D441" s="431"/>
      <c r="E441" s="431"/>
      <c r="F441" s="431"/>
      <c r="G441" s="432"/>
      <c r="H441" s="162"/>
      <c r="I441" s="166"/>
      <c r="J441" s="165"/>
      <c r="K441" s="178"/>
    </row>
    <row r="442" spans="1:11" x14ac:dyDescent="0.25">
      <c r="A442" s="161"/>
      <c r="B442" s="161"/>
      <c r="C442" s="430"/>
      <c r="D442" s="431"/>
      <c r="E442" s="431"/>
      <c r="F442" s="431"/>
      <c r="G442" s="432"/>
      <c r="H442" s="162"/>
      <c r="I442" s="166"/>
      <c r="J442" s="165"/>
      <c r="K442" s="178"/>
    </row>
    <row r="443" spans="1:11" x14ac:dyDescent="0.25">
      <c r="A443" s="161"/>
      <c r="B443" s="161"/>
      <c r="C443" s="430"/>
      <c r="D443" s="431"/>
      <c r="E443" s="431"/>
      <c r="F443" s="431"/>
      <c r="G443" s="432"/>
      <c r="H443" s="162"/>
      <c r="I443" s="166"/>
      <c r="J443" s="165"/>
      <c r="K443" s="178"/>
    </row>
    <row r="444" spans="1:11" x14ac:dyDescent="0.25">
      <c r="A444" s="161"/>
      <c r="B444" s="161"/>
      <c r="C444" s="430"/>
      <c r="D444" s="431"/>
      <c r="E444" s="431"/>
      <c r="F444" s="431"/>
      <c r="G444" s="432"/>
      <c r="H444" s="162"/>
      <c r="I444" s="166"/>
      <c r="J444" s="165"/>
      <c r="K444" s="178"/>
    </row>
    <row r="445" spans="1:11" x14ac:dyDescent="0.25">
      <c r="A445" s="161"/>
      <c r="B445" s="161"/>
      <c r="C445" s="430"/>
      <c r="D445" s="431"/>
      <c r="E445" s="431"/>
      <c r="F445" s="431"/>
      <c r="G445" s="432"/>
      <c r="H445" s="162"/>
      <c r="I445" s="166"/>
      <c r="J445" s="165"/>
      <c r="K445" s="178"/>
    </row>
    <row r="446" spans="1:11" x14ac:dyDescent="0.25">
      <c r="A446" s="161"/>
      <c r="B446" s="161"/>
      <c r="C446" s="430"/>
      <c r="D446" s="431"/>
      <c r="E446" s="431"/>
      <c r="F446" s="431"/>
      <c r="G446" s="432"/>
      <c r="H446" s="162"/>
      <c r="I446" s="166"/>
      <c r="J446" s="165"/>
      <c r="K446" s="178"/>
    </row>
    <row r="447" spans="1:11" x14ac:dyDescent="0.25">
      <c r="A447" s="161"/>
      <c r="B447" s="161"/>
      <c r="C447" s="430"/>
      <c r="D447" s="431"/>
      <c r="E447" s="431"/>
      <c r="F447" s="431"/>
      <c r="G447" s="432"/>
      <c r="H447" s="162"/>
      <c r="I447" s="166"/>
      <c r="J447" s="165"/>
      <c r="K447" s="178"/>
    </row>
    <row r="448" spans="1:11" x14ac:dyDescent="0.25">
      <c r="A448" s="161"/>
      <c r="B448" s="161"/>
      <c r="C448" s="430"/>
      <c r="D448" s="431"/>
      <c r="E448" s="431"/>
      <c r="F448" s="431"/>
      <c r="G448" s="432"/>
      <c r="H448" s="162"/>
      <c r="I448" s="166"/>
      <c r="J448" s="165"/>
      <c r="K448" s="178"/>
    </row>
    <row r="449" spans="1:11" x14ac:dyDescent="0.25">
      <c r="A449" s="161"/>
      <c r="B449" s="161"/>
      <c r="C449" s="430"/>
      <c r="D449" s="431"/>
      <c r="E449" s="431"/>
      <c r="F449" s="431"/>
      <c r="G449" s="432"/>
      <c r="H449" s="162"/>
      <c r="I449" s="166"/>
      <c r="J449" s="165"/>
      <c r="K449" s="178"/>
    </row>
    <row r="450" spans="1:11" x14ac:dyDescent="0.25">
      <c r="A450" s="161"/>
      <c r="B450" s="161"/>
      <c r="C450" s="430"/>
      <c r="D450" s="431"/>
      <c r="E450" s="431"/>
      <c r="F450" s="431"/>
      <c r="G450" s="432"/>
      <c r="H450" s="162"/>
      <c r="I450" s="166"/>
      <c r="J450" s="165"/>
      <c r="K450" s="178"/>
    </row>
    <row r="451" spans="1:11" x14ac:dyDescent="0.25">
      <c r="A451" s="161"/>
      <c r="B451" s="161"/>
      <c r="C451" s="430"/>
      <c r="D451" s="431"/>
      <c r="E451" s="431"/>
      <c r="F451" s="431"/>
      <c r="G451" s="432"/>
      <c r="H451" s="162"/>
      <c r="I451" s="166"/>
      <c r="J451" s="165"/>
      <c r="K451" s="178"/>
    </row>
    <row r="452" spans="1:11" x14ac:dyDescent="0.25">
      <c r="A452" s="161"/>
      <c r="B452" s="161"/>
      <c r="C452" s="430"/>
      <c r="D452" s="431"/>
      <c r="E452" s="431"/>
      <c r="F452" s="431"/>
      <c r="G452" s="432"/>
      <c r="H452" s="162"/>
      <c r="I452" s="166"/>
      <c r="J452" s="165"/>
      <c r="K452" s="178"/>
    </row>
    <row r="453" spans="1:11" x14ac:dyDescent="0.25">
      <c r="A453" s="161"/>
      <c r="B453" s="161"/>
      <c r="C453" s="430"/>
      <c r="D453" s="431"/>
      <c r="E453" s="431"/>
      <c r="F453" s="431"/>
      <c r="G453" s="432"/>
      <c r="H453" s="162"/>
      <c r="I453" s="166"/>
      <c r="J453" s="165"/>
      <c r="K453" s="178"/>
    </row>
    <row r="454" spans="1:11" x14ac:dyDescent="0.25">
      <c r="A454" s="373" t="s">
        <v>103</v>
      </c>
      <c r="B454" s="373"/>
      <c r="C454" s="373"/>
      <c r="D454" s="373"/>
      <c r="E454" s="373"/>
      <c r="F454" s="373"/>
      <c r="G454" s="373"/>
      <c r="H454" s="373"/>
      <c r="I454" s="373"/>
      <c r="J454" s="373"/>
      <c r="K454" s="5">
        <f>SUM(K400:K453)</f>
        <v>0</v>
      </c>
    </row>
    <row r="455" spans="1:11" x14ac:dyDescent="0.25">
      <c r="A455" s="420" t="s">
        <v>1838</v>
      </c>
      <c r="B455" s="421"/>
      <c r="C455" s="421"/>
      <c r="D455" s="421"/>
      <c r="E455" s="421"/>
      <c r="F455" s="421"/>
      <c r="G455" s="421"/>
      <c r="H455" s="421"/>
      <c r="I455" s="421"/>
      <c r="J455" s="421"/>
      <c r="K455" s="422"/>
    </row>
    <row r="456" spans="1:11" x14ac:dyDescent="0.25">
      <c r="A456" s="423"/>
      <c r="B456" s="424"/>
      <c r="C456" s="424"/>
      <c r="D456" s="424"/>
      <c r="E456" s="424"/>
      <c r="F456" s="424"/>
      <c r="G456" s="424"/>
      <c r="H456" s="424"/>
      <c r="I456" s="424"/>
      <c r="J456" s="424"/>
      <c r="K456" s="425"/>
    </row>
    <row r="457" spans="1:11" x14ac:dyDescent="0.25">
      <c r="A457" s="426" t="s">
        <v>105</v>
      </c>
      <c r="B457" s="426"/>
      <c r="C457" s="426"/>
      <c r="D457" s="426"/>
      <c r="E457" s="426"/>
      <c r="F457" s="426"/>
      <c r="G457" s="426"/>
      <c r="H457" s="426"/>
      <c r="I457" s="426"/>
      <c r="J457" s="426"/>
      <c r="K457" s="5">
        <f>K454</f>
        <v>0</v>
      </c>
    </row>
    <row r="458" spans="1:11" x14ac:dyDescent="0.25">
      <c r="A458" s="158"/>
      <c r="B458" s="158"/>
      <c r="C458" s="442"/>
      <c r="D458" s="443"/>
      <c r="E458" s="443"/>
      <c r="F458" s="443"/>
      <c r="G458" s="444"/>
      <c r="H458" s="159"/>
      <c r="I458" s="176"/>
      <c r="J458" s="177"/>
      <c r="K458" s="20"/>
    </row>
    <row r="459" spans="1:11" x14ac:dyDescent="0.25">
      <c r="A459" s="264" t="s">
        <v>1839</v>
      </c>
      <c r="B459" s="264"/>
      <c r="C459" s="460" t="s">
        <v>1840</v>
      </c>
      <c r="D459" s="461"/>
      <c r="E459" s="461"/>
      <c r="F459" s="461"/>
      <c r="G459" s="462"/>
      <c r="H459" s="253"/>
      <c r="I459" s="140"/>
      <c r="J459" s="153"/>
      <c r="K459" s="154"/>
    </row>
    <row r="460" spans="1:11" x14ac:dyDescent="0.25">
      <c r="A460" s="252"/>
      <c r="B460" s="252"/>
      <c r="C460" s="488"/>
      <c r="D460" s="489"/>
      <c r="E460" s="489"/>
      <c r="F460" s="489"/>
      <c r="G460" s="490"/>
      <c r="H460" s="253"/>
      <c r="I460" s="254"/>
      <c r="J460" s="255"/>
      <c r="K460" s="256"/>
    </row>
    <row r="461" spans="1:11" ht="39.6" customHeight="1" x14ac:dyDescent="0.25">
      <c r="A461" s="263"/>
      <c r="B461" s="262" t="s">
        <v>1841</v>
      </c>
      <c r="C461" s="494" t="s">
        <v>1842</v>
      </c>
      <c r="D461" s="495"/>
      <c r="E461" s="495"/>
      <c r="F461" s="495"/>
      <c r="G461" s="496"/>
      <c r="H461" s="60" t="s">
        <v>1781</v>
      </c>
      <c r="I461" s="66">
        <v>40</v>
      </c>
      <c r="J461" s="37"/>
      <c r="K461" s="17">
        <f>I461*J461</f>
        <v>0</v>
      </c>
    </row>
    <row r="462" spans="1:11" x14ac:dyDescent="0.25">
      <c r="A462" s="161"/>
      <c r="B462" s="175"/>
      <c r="C462" s="433"/>
      <c r="D462" s="434"/>
      <c r="E462" s="434"/>
      <c r="F462" s="434"/>
      <c r="G462" s="435"/>
      <c r="H462" s="162"/>
      <c r="I462" s="140"/>
      <c r="J462" s="153"/>
      <c r="K462" s="154"/>
    </row>
    <row r="463" spans="1:11" x14ac:dyDescent="0.25">
      <c r="A463" s="161"/>
      <c r="B463" s="175"/>
      <c r="C463" s="433"/>
      <c r="D463" s="434"/>
      <c r="E463" s="434"/>
      <c r="F463" s="434"/>
      <c r="G463" s="435"/>
      <c r="H463" s="162"/>
      <c r="I463" s="140"/>
      <c r="J463" s="153"/>
      <c r="K463" s="154"/>
    </row>
    <row r="464" spans="1:11" x14ac:dyDescent="0.25">
      <c r="A464" s="161"/>
      <c r="B464" s="181"/>
      <c r="C464" s="430"/>
      <c r="D464" s="431"/>
      <c r="E464" s="431"/>
      <c r="F464" s="431"/>
      <c r="G464" s="432"/>
      <c r="H464" s="182"/>
      <c r="I464" s="140"/>
      <c r="J464" s="153"/>
      <c r="K464" s="154"/>
    </row>
    <row r="465" spans="1:11" x14ac:dyDescent="0.25">
      <c r="A465" s="161"/>
      <c r="B465" s="175"/>
      <c r="C465" s="430"/>
      <c r="D465" s="431"/>
      <c r="E465" s="431"/>
      <c r="F465" s="431"/>
      <c r="G465" s="432"/>
      <c r="H465" s="162"/>
      <c r="I465" s="140"/>
      <c r="J465" s="153"/>
      <c r="K465" s="154"/>
    </row>
    <row r="466" spans="1:11" x14ac:dyDescent="0.25">
      <c r="A466" s="161"/>
      <c r="B466" s="181"/>
      <c r="C466" s="430"/>
      <c r="D466" s="431"/>
      <c r="E466" s="431"/>
      <c r="F466" s="431"/>
      <c r="G466" s="432"/>
      <c r="H466" s="182"/>
      <c r="I466" s="140"/>
      <c r="J466" s="153"/>
      <c r="K466" s="154"/>
    </row>
    <row r="467" spans="1:11" x14ac:dyDescent="0.25">
      <c r="A467" s="160"/>
      <c r="B467" s="175"/>
      <c r="C467" s="451"/>
      <c r="D467" s="452"/>
      <c r="E467" s="452"/>
      <c r="F467" s="452"/>
      <c r="G467" s="453"/>
      <c r="H467" s="162"/>
      <c r="I467" s="140"/>
      <c r="J467" s="153"/>
      <c r="K467" s="154"/>
    </row>
    <row r="468" spans="1:11" x14ac:dyDescent="0.25">
      <c r="A468" s="161"/>
      <c r="B468" s="175"/>
      <c r="C468" s="433"/>
      <c r="D468" s="434"/>
      <c r="E468" s="434"/>
      <c r="F468" s="434"/>
      <c r="G468" s="435"/>
      <c r="H468" s="162"/>
      <c r="I468" s="140"/>
      <c r="J468" s="153"/>
      <c r="K468" s="154"/>
    </row>
    <row r="469" spans="1:11" x14ac:dyDescent="0.25">
      <c r="A469" s="161"/>
      <c r="B469" s="175"/>
      <c r="C469" s="433"/>
      <c r="D469" s="434"/>
      <c r="E469" s="434"/>
      <c r="F469" s="434"/>
      <c r="G469" s="435"/>
      <c r="H469" s="162"/>
      <c r="I469" s="140"/>
      <c r="J469" s="153"/>
      <c r="K469" s="154"/>
    </row>
    <row r="470" spans="1:11" x14ac:dyDescent="0.25">
      <c r="A470" s="161"/>
      <c r="B470" s="175"/>
      <c r="C470" s="433"/>
      <c r="D470" s="434"/>
      <c r="E470" s="434"/>
      <c r="F470" s="434"/>
      <c r="G470" s="435"/>
      <c r="H470" s="162"/>
      <c r="I470" s="140"/>
      <c r="J470" s="153"/>
      <c r="K470" s="154"/>
    </row>
    <row r="471" spans="1:11" x14ac:dyDescent="0.25">
      <c r="A471" s="161"/>
      <c r="B471" s="175"/>
      <c r="C471" s="433"/>
      <c r="D471" s="434"/>
      <c r="E471" s="434"/>
      <c r="F471" s="434"/>
      <c r="G471" s="435"/>
      <c r="H471" s="162"/>
      <c r="I471" s="260"/>
      <c r="J471" s="153"/>
      <c r="K471" s="154"/>
    </row>
    <row r="472" spans="1:11" ht="13.2" customHeight="1" x14ac:dyDescent="0.25">
      <c r="A472" s="161"/>
      <c r="B472" s="175"/>
      <c r="C472" s="430"/>
      <c r="D472" s="431"/>
      <c r="E472" s="431"/>
      <c r="F472" s="431"/>
      <c r="G472" s="432"/>
      <c r="H472" s="162"/>
      <c r="I472" s="140"/>
      <c r="J472" s="153"/>
      <c r="K472" s="154"/>
    </row>
    <row r="473" spans="1:11" ht="13.2" customHeight="1" x14ac:dyDescent="0.25">
      <c r="A473" s="160"/>
      <c r="B473" s="175"/>
      <c r="C473" s="451"/>
      <c r="D473" s="452"/>
      <c r="E473" s="452"/>
      <c r="F473" s="452"/>
      <c r="G473" s="453"/>
      <c r="H473" s="162"/>
      <c r="I473" s="140"/>
      <c r="J473" s="153"/>
      <c r="K473" s="154"/>
    </row>
    <row r="474" spans="1:11" x14ac:dyDescent="0.25">
      <c r="A474" s="161"/>
      <c r="B474" s="175"/>
      <c r="C474" s="433"/>
      <c r="D474" s="434"/>
      <c r="E474" s="434"/>
      <c r="F474" s="434"/>
      <c r="G474" s="435"/>
      <c r="H474" s="162"/>
      <c r="I474" s="140"/>
      <c r="J474" s="153"/>
      <c r="K474" s="154"/>
    </row>
    <row r="475" spans="1:11" x14ac:dyDescent="0.25">
      <c r="A475" s="161"/>
      <c r="B475" s="175"/>
      <c r="C475" s="433"/>
      <c r="D475" s="434"/>
      <c r="E475" s="434"/>
      <c r="F475" s="434"/>
      <c r="G475" s="435"/>
      <c r="H475" s="162"/>
      <c r="I475" s="140"/>
      <c r="J475" s="153"/>
      <c r="K475" s="154"/>
    </row>
    <row r="476" spans="1:11" x14ac:dyDescent="0.25">
      <c r="A476" s="161"/>
      <c r="B476" s="175"/>
      <c r="C476" s="430"/>
      <c r="D476" s="431"/>
      <c r="E476" s="431"/>
      <c r="F476" s="431"/>
      <c r="G476" s="432"/>
      <c r="H476" s="162"/>
      <c r="I476" s="140"/>
      <c r="J476" s="153"/>
      <c r="K476" s="154"/>
    </row>
    <row r="477" spans="1:11" x14ac:dyDescent="0.25">
      <c r="A477" s="160"/>
      <c r="B477" s="175"/>
      <c r="C477" s="451"/>
      <c r="D477" s="452"/>
      <c r="E477" s="452"/>
      <c r="F477" s="452"/>
      <c r="G477" s="453"/>
      <c r="H477" s="162"/>
      <c r="I477" s="140"/>
      <c r="J477" s="153"/>
      <c r="K477" s="154"/>
    </row>
    <row r="478" spans="1:11" x14ac:dyDescent="0.25">
      <c r="A478" s="161"/>
      <c r="B478" s="175"/>
      <c r="C478" s="430"/>
      <c r="D478" s="431"/>
      <c r="E478" s="431"/>
      <c r="F478" s="431"/>
      <c r="G478" s="432"/>
      <c r="H478" s="162"/>
      <c r="I478" s="140"/>
      <c r="J478" s="153"/>
      <c r="K478" s="154"/>
    </row>
    <row r="479" spans="1:11" x14ac:dyDescent="0.25">
      <c r="A479" s="160"/>
      <c r="B479" s="175"/>
      <c r="C479" s="451"/>
      <c r="D479" s="452"/>
      <c r="E479" s="452"/>
      <c r="F479" s="452"/>
      <c r="G479" s="453"/>
      <c r="H479" s="162"/>
      <c r="I479" s="140"/>
      <c r="J479" s="153"/>
      <c r="K479" s="154"/>
    </row>
    <row r="480" spans="1:11" x14ac:dyDescent="0.25">
      <c r="A480" s="161"/>
      <c r="B480" s="175"/>
      <c r="C480" s="433"/>
      <c r="D480" s="434"/>
      <c r="E480" s="434"/>
      <c r="F480" s="434"/>
      <c r="G480" s="435"/>
      <c r="H480" s="162"/>
      <c r="I480" s="140"/>
      <c r="J480" s="153"/>
      <c r="K480" s="154"/>
    </row>
    <row r="481" spans="1:11" x14ac:dyDescent="0.25">
      <c r="A481" s="161"/>
      <c r="B481" s="175"/>
      <c r="C481" s="433"/>
      <c r="D481" s="434"/>
      <c r="E481" s="434"/>
      <c r="F481" s="434"/>
      <c r="G481" s="435"/>
      <c r="H481" s="162"/>
      <c r="I481" s="140"/>
      <c r="J481" s="153"/>
      <c r="K481" s="154"/>
    </row>
    <row r="482" spans="1:11" x14ac:dyDescent="0.25">
      <c r="A482" s="161"/>
      <c r="B482" s="161"/>
      <c r="C482" s="430"/>
      <c r="D482" s="431"/>
      <c r="E482" s="431"/>
      <c r="F482" s="431"/>
      <c r="G482" s="432"/>
      <c r="H482" s="162"/>
      <c r="I482" s="166"/>
      <c r="J482" s="165"/>
      <c r="K482" s="178"/>
    </row>
    <row r="483" spans="1:11" x14ac:dyDescent="0.25">
      <c r="A483" s="161"/>
      <c r="B483" s="161"/>
      <c r="C483" s="430"/>
      <c r="D483" s="431"/>
      <c r="E483" s="431"/>
      <c r="F483" s="431"/>
      <c r="G483" s="432"/>
      <c r="H483" s="162"/>
      <c r="I483" s="166"/>
      <c r="J483" s="165"/>
      <c r="K483" s="178"/>
    </row>
    <row r="484" spans="1:11" x14ac:dyDescent="0.25">
      <c r="A484" s="161"/>
      <c r="B484" s="161"/>
      <c r="C484" s="430"/>
      <c r="D484" s="431"/>
      <c r="E484" s="431"/>
      <c r="F484" s="431"/>
      <c r="G484" s="432"/>
      <c r="H484" s="162"/>
      <c r="I484" s="166"/>
      <c r="J484" s="165"/>
      <c r="K484" s="178"/>
    </row>
    <row r="485" spans="1:11" x14ac:dyDescent="0.25">
      <c r="A485" s="161"/>
      <c r="B485" s="161"/>
      <c r="C485" s="430"/>
      <c r="D485" s="431"/>
      <c r="E485" s="431"/>
      <c r="F485" s="431"/>
      <c r="G485" s="432"/>
      <c r="H485" s="162"/>
      <c r="I485" s="166"/>
      <c r="J485" s="165"/>
      <c r="K485" s="178"/>
    </row>
    <row r="486" spans="1:11" x14ac:dyDescent="0.25">
      <c r="A486" s="161"/>
      <c r="B486" s="161"/>
      <c r="C486" s="430"/>
      <c r="D486" s="431"/>
      <c r="E486" s="431"/>
      <c r="F486" s="431"/>
      <c r="G486" s="432"/>
      <c r="H486" s="162"/>
      <c r="I486" s="166"/>
      <c r="J486" s="165"/>
      <c r="K486" s="178"/>
    </row>
    <row r="487" spans="1:11" x14ac:dyDescent="0.25">
      <c r="A487" s="161"/>
      <c r="B487" s="161"/>
      <c r="C487" s="430"/>
      <c r="D487" s="431"/>
      <c r="E487" s="431"/>
      <c r="F487" s="431"/>
      <c r="G487" s="432"/>
      <c r="H487" s="162"/>
      <c r="I487" s="166"/>
      <c r="J487" s="165"/>
      <c r="K487" s="178"/>
    </row>
    <row r="488" spans="1:11" x14ac:dyDescent="0.25">
      <c r="A488" s="161"/>
      <c r="B488" s="161"/>
      <c r="C488" s="430"/>
      <c r="D488" s="431"/>
      <c r="E488" s="431"/>
      <c r="F488" s="431"/>
      <c r="G488" s="432"/>
      <c r="H488" s="162"/>
      <c r="I488" s="166"/>
      <c r="J488" s="165"/>
      <c r="K488" s="178"/>
    </row>
    <row r="489" spans="1:11" x14ac:dyDescent="0.25">
      <c r="A489" s="161"/>
      <c r="B489" s="161"/>
      <c r="C489" s="430"/>
      <c r="D489" s="431"/>
      <c r="E489" s="431"/>
      <c r="F489" s="431"/>
      <c r="G489" s="432"/>
      <c r="H489" s="162"/>
      <c r="I489" s="166"/>
      <c r="J489" s="165"/>
      <c r="K489" s="178"/>
    </row>
    <row r="490" spans="1:11" x14ac:dyDescent="0.25">
      <c r="A490" s="161"/>
      <c r="B490" s="161"/>
      <c r="C490" s="430"/>
      <c r="D490" s="431"/>
      <c r="E490" s="431"/>
      <c r="F490" s="431"/>
      <c r="G490" s="432"/>
      <c r="H490" s="162"/>
      <c r="I490" s="166"/>
      <c r="J490" s="165"/>
      <c r="K490" s="178"/>
    </row>
    <row r="491" spans="1:11" x14ac:dyDescent="0.25">
      <c r="A491" s="161"/>
      <c r="B491" s="161"/>
      <c r="C491" s="430"/>
      <c r="D491" s="431"/>
      <c r="E491" s="431"/>
      <c r="F491" s="431"/>
      <c r="G491" s="432"/>
      <c r="H491" s="162"/>
      <c r="I491" s="166"/>
      <c r="J491" s="165"/>
      <c r="K491" s="178"/>
    </row>
    <row r="492" spans="1:11" x14ac:dyDescent="0.25">
      <c r="A492" s="161"/>
      <c r="B492" s="161"/>
      <c r="C492" s="430"/>
      <c r="D492" s="431"/>
      <c r="E492" s="431"/>
      <c r="F492" s="431"/>
      <c r="G492" s="432"/>
      <c r="H492" s="162"/>
      <c r="I492" s="166"/>
      <c r="J492" s="165"/>
      <c r="K492" s="178"/>
    </row>
    <row r="493" spans="1:11" x14ac:dyDescent="0.25">
      <c r="A493" s="161"/>
      <c r="B493" s="161"/>
      <c r="C493" s="430"/>
      <c r="D493" s="431"/>
      <c r="E493" s="431"/>
      <c r="F493" s="431"/>
      <c r="G493" s="432"/>
      <c r="H493" s="162"/>
      <c r="I493" s="166"/>
      <c r="J493" s="165"/>
      <c r="K493" s="178"/>
    </row>
    <row r="494" spans="1:11" x14ac:dyDescent="0.25">
      <c r="A494" s="161"/>
      <c r="B494" s="161"/>
      <c r="C494" s="430"/>
      <c r="D494" s="431"/>
      <c r="E494" s="431"/>
      <c r="F494" s="431"/>
      <c r="G494" s="432"/>
      <c r="H494" s="162"/>
      <c r="I494" s="166"/>
      <c r="J494" s="165"/>
      <c r="K494" s="178"/>
    </row>
    <row r="495" spans="1:11" x14ac:dyDescent="0.25">
      <c r="A495" s="161"/>
      <c r="B495" s="161"/>
      <c r="C495" s="430"/>
      <c r="D495" s="431"/>
      <c r="E495" s="431"/>
      <c r="F495" s="431"/>
      <c r="G495" s="432"/>
      <c r="H495" s="162"/>
      <c r="I495" s="166"/>
      <c r="J495" s="165"/>
      <c r="K495" s="178"/>
    </row>
    <row r="496" spans="1:11" x14ac:dyDescent="0.25">
      <c r="A496" s="161"/>
      <c r="B496" s="161"/>
      <c r="C496" s="430"/>
      <c r="D496" s="431"/>
      <c r="E496" s="431"/>
      <c r="F496" s="431"/>
      <c r="G496" s="432"/>
      <c r="H496" s="162"/>
      <c r="I496" s="166"/>
      <c r="J496" s="165"/>
      <c r="K496" s="178"/>
    </row>
    <row r="497" spans="1:11" x14ac:dyDescent="0.25">
      <c r="A497" s="161"/>
      <c r="B497" s="161"/>
      <c r="C497" s="430"/>
      <c r="D497" s="431"/>
      <c r="E497" s="431"/>
      <c r="F497" s="431"/>
      <c r="G497" s="432"/>
      <c r="H497" s="162"/>
      <c r="I497" s="166"/>
      <c r="J497" s="165"/>
      <c r="K497" s="178"/>
    </row>
    <row r="498" spans="1:11" x14ac:dyDescent="0.25">
      <c r="A498" s="161"/>
      <c r="B498" s="161"/>
      <c r="C498" s="430"/>
      <c r="D498" s="431"/>
      <c r="E498" s="431"/>
      <c r="F498" s="431"/>
      <c r="G498" s="432"/>
      <c r="H498" s="162"/>
      <c r="I498" s="166"/>
      <c r="J498" s="165"/>
      <c r="K498" s="178"/>
    </row>
    <row r="499" spans="1:11" x14ac:dyDescent="0.25">
      <c r="A499" s="161"/>
      <c r="B499" s="161"/>
      <c r="C499" s="430"/>
      <c r="D499" s="431"/>
      <c r="E499" s="431"/>
      <c r="F499" s="431"/>
      <c r="G499" s="432"/>
      <c r="H499" s="162"/>
      <c r="I499" s="166"/>
      <c r="J499" s="165"/>
      <c r="K499" s="178"/>
    </row>
    <row r="500" spans="1:11" x14ac:dyDescent="0.25">
      <c r="A500" s="161"/>
      <c r="B500" s="161"/>
      <c r="C500" s="430"/>
      <c r="D500" s="431"/>
      <c r="E500" s="431"/>
      <c r="F500" s="431"/>
      <c r="G500" s="432"/>
      <c r="H500" s="162"/>
      <c r="I500" s="166"/>
      <c r="J500" s="165"/>
      <c r="K500" s="178"/>
    </row>
    <row r="501" spans="1:11" x14ac:dyDescent="0.25">
      <c r="A501" s="161"/>
      <c r="B501" s="161"/>
      <c r="C501" s="430"/>
      <c r="D501" s="431"/>
      <c r="E501" s="431"/>
      <c r="F501" s="431"/>
      <c r="G501" s="432"/>
      <c r="H501" s="162"/>
      <c r="I501" s="166"/>
      <c r="J501" s="165"/>
      <c r="K501" s="178"/>
    </row>
    <row r="502" spans="1:11" x14ac:dyDescent="0.25">
      <c r="A502" s="161"/>
      <c r="B502" s="161"/>
      <c r="C502" s="430"/>
      <c r="D502" s="431"/>
      <c r="E502" s="431"/>
      <c r="F502" s="431"/>
      <c r="G502" s="432"/>
      <c r="H502" s="162"/>
      <c r="I502" s="166"/>
      <c r="J502" s="165"/>
      <c r="K502" s="178"/>
    </row>
    <row r="503" spans="1:11" x14ac:dyDescent="0.25">
      <c r="A503" s="161"/>
      <c r="B503" s="161"/>
      <c r="C503" s="430"/>
      <c r="D503" s="431"/>
      <c r="E503" s="431"/>
      <c r="F503" s="431"/>
      <c r="G503" s="432"/>
      <c r="H503" s="162"/>
      <c r="I503" s="166"/>
      <c r="J503" s="165"/>
      <c r="K503" s="178"/>
    </row>
    <row r="504" spans="1:11" x14ac:dyDescent="0.25">
      <c r="A504" s="161"/>
      <c r="B504" s="161"/>
      <c r="C504" s="430"/>
      <c r="D504" s="431"/>
      <c r="E504" s="431"/>
      <c r="F504" s="431"/>
      <c r="G504" s="432"/>
      <c r="H504" s="162"/>
      <c r="I504" s="166"/>
      <c r="J504" s="165"/>
      <c r="K504" s="178"/>
    </row>
    <row r="505" spans="1:11" x14ac:dyDescent="0.25">
      <c r="A505" s="161"/>
      <c r="B505" s="161"/>
      <c r="C505" s="430"/>
      <c r="D505" s="431"/>
      <c r="E505" s="431"/>
      <c r="F505" s="431"/>
      <c r="G505" s="432"/>
      <c r="H505" s="162"/>
      <c r="I505" s="166"/>
      <c r="J505" s="165"/>
      <c r="K505" s="178"/>
    </row>
    <row r="506" spans="1:11" x14ac:dyDescent="0.25">
      <c r="A506" s="161"/>
      <c r="B506" s="161"/>
      <c r="C506" s="430"/>
      <c r="D506" s="431"/>
      <c r="E506" s="431"/>
      <c r="F506" s="431"/>
      <c r="G506" s="432"/>
      <c r="H506" s="162"/>
      <c r="I506" s="166"/>
      <c r="J506" s="165"/>
      <c r="K506" s="178"/>
    </row>
    <row r="507" spans="1:11" x14ac:dyDescent="0.25">
      <c r="A507" s="161"/>
      <c r="B507" s="161"/>
      <c r="C507" s="430"/>
      <c r="D507" s="431"/>
      <c r="E507" s="431"/>
      <c r="F507" s="431"/>
      <c r="G507" s="432"/>
      <c r="H507" s="162"/>
      <c r="I507" s="166"/>
      <c r="J507" s="165"/>
      <c r="K507" s="178"/>
    </row>
    <row r="508" spans="1:11" x14ac:dyDescent="0.25">
      <c r="A508" s="161"/>
      <c r="B508" s="161"/>
      <c r="C508" s="430"/>
      <c r="D508" s="431"/>
      <c r="E508" s="431"/>
      <c r="F508" s="431"/>
      <c r="G508" s="432"/>
      <c r="H508" s="162"/>
      <c r="I508" s="166"/>
      <c r="J508" s="165"/>
      <c r="K508" s="178"/>
    </row>
    <row r="509" spans="1:11" x14ac:dyDescent="0.25">
      <c r="A509" s="161"/>
      <c r="B509" s="161"/>
      <c r="C509" s="430"/>
      <c r="D509" s="431"/>
      <c r="E509" s="431"/>
      <c r="F509" s="431"/>
      <c r="G509" s="432"/>
      <c r="H509" s="162"/>
      <c r="I509" s="166"/>
      <c r="J509" s="165"/>
      <c r="K509" s="178"/>
    </row>
    <row r="510" spans="1:11" x14ac:dyDescent="0.25">
      <c r="A510" s="373" t="s">
        <v>1728</v>
      </c>
      <c r="B510" s="373"/>
      <c r="C510" s="373"/>
      <c r="D510" s="373"/>
      <c r="E510" s="373"/>
      <c r="F510" s="373"/>
      <c r="G510" s="373"/>
      <c r="H510" s="373"/>
      <c r="I510" s="373"/>
      <c r="J510" s="373"/>
      <c r="K510" s="5">
        <f>SUM(K457:K509)</f>
        <v>0</v>
      </c>
    </row>
  </sheetData>
  <sheetProtection algorithmName="SHA-512" hashValue="6mkBJh9tha18SD7ERHU7EG5mwzhYdSBjDxa3Asd9D8JTTeTuevc4BTTxSqQN3pWkS8MtuUOlh1MIT8V3LoSKTw==" saltValue="9d9/dpEsAefbQbFt4nht2w==" spinCount="100000" sheet="1" objects="1" scenarios="1"/>
  <mergeCells count="505">
    <mergeCell ref="C506:G506"/>
    <mergeCell ref="C507:G507"/>
    <mergeCell ref="C508:G508"/>
    <mergeCell ref="C509:G509"/>
    <mergeCell ref="A510:J510"/>
    <mergeCell ref="C277:G277"/>
    <mergeCell ref="C278:G278"/>
    <mergeCell ref="C279:G279"/>
    <mergeCell ref="A283:J283"/>
    <mergeCell ref="A284:K285"/>
    <mergeCell ref="C301:G301"/>
    <mergeCell ref="C291:G291"/>
    <mergeCell ref="C293:G293"/>
    <mergeCell ref="C294:G294"/>
    <mergeCell ref="C295:G295"/>
    <mergeCell ref="C292:G292"/>
    <mergeCell ref="C297:G297"/>
    <mergeCell ref="C298:G298"/>
    <mergeCell ref="C299:G299"/>
    <mergeCell ref="C300:G300"/>
    <mergeCell ref="C322:G322"/>
    <mergeCell ref="C323:G323"/>
    <mergeCell ref="C324:G324"/>
    <mergeCell ref="C325:G325"/>
    <mergeCell ref="A286:J286"/>
    <mergeCell ref="C305:G305"/>
    <mergeCell ref="C280:G280"/>
    <mergeCell ref="C281:G281"/>
    <mergeCell ref="C282:G282"/>
    <mergeCell ref="C287:G287"/>
    <mergeCell ref="C289:G289"/>
    <mergeCell ref="C290:G290"/>
    <mergeCell ref="C288:G288"/>
    <mergeCell ref="C296:G296"/>
    <mergeCell ref="C8:G8"/>
    <mergeCell ref="C16:G16"/>
    <mergeCell ref="C17:G17"/>
    <mergeCell ref="C19:G19"/>
    <mergeCell ref="C20:G20"/>
    <mergeCell ref="C21:G21"/>
    <mergeCell ref="C22:G22"/>
    <mergeCell ref="C34:G34"/>
    <mergeCell ref="A1:K1"/>
    <mergeCell ref="A2:K2"/>
    <mergeCell ref="A3:K3"/>
    <mergeCell ref="A4:B4"/>
    <mergeCell ref="C4:G4"/>
    <mergeCell ref="A5:K6"/>
    <mergeCell ref="C7:G7"/>
    <mergeCell ref="C9:G9"/>
    <mergeCell ref="C10:G10"/>
    <mergeCell ref="C11:G11"/>
    <mergeCell ref="C12:G12"/>
    <mergeCell ref="C18:G18"/>
    <mergeCell ref="C13:G13"/>
    <mergeCell ref="C14:G14"/>
    <mergeCell ref="C23:G23"/>
    <mergeCell ref="C24:G24"/>
    <mergeCell ref="C25:G25"/>
    <mergeCell ref="C26:G26"/>
    <mergeCell ref="C27:G27"/>
    <mergeCell ref="C28:G28"/>
    <mergeCell ref="C50:G50"/>
    <mergeCell ref="C51:G51"/>
    <mergeCell ref="C15:G15"/>
    <mergeCell ref="C52:G52"/>
    <mergeCell ref="C36:G36"/>
    <mergeCell ref="C37:G37"/>
    <mergeCell ref="C38:G38"/>
    <mergeCell ref="C39:G39"/>
    <mergeCell ref="C29:G29"/>
    <mergeCell ref="C31:G31"/>
    <mergeCell ref="C32:G32"/>
    <mergeCell ref="C33:G33"/>
    <mergeCell ref="C30:G30"/>
    <mergeCell ref="C40:G40"/>
    <mergeCell ref="C41:G41"/>
    <mergeCell ref="C42:G42"/>
    <mergeCell ref="C43:G43"/>
    <mergeCell ref="C44:G44"/>
    <mergeCell ref="C45:G45"/>
    <mergeCell ref="C46:G46"/>
    <mergeCell ref="C48:G48"/>
    <mergeCell ref="C49:G49"/>
    <mergeCell ref="C35:G35"/>
    <mergeCell ref="C65:G65"/>
    <mergeCell ref="C66:G66"/>
    <mergeCell ref="C67:G67"/>
    <mergeCell ref="C59:G59"/>
    <mergeCell ref="C60:G60"/>
    <mergeCell ref="C61:G61"/>
    <mergeCell ref="C62:G62"/>
    <mergeCell ref="C53:G53"/>
    <mergeCell ref="C54:G54"/>
    <mergeCell ref="A55:J55"/>
    <mergeCell ref="A56:K57"/>
    <mergeCell ref="C63:G63"/>
    <mergeCell ref="C64:G64"/>
    <mergeCell ref="A58:J58"/>
    <mergeCell ref="C47:G47"/>
    <mergeCell ref="C76:G76"/>
    <mergeCell ref="C77:G77"/>
    <mergeCell ref="C69:G69"/>
    <mergeCell ref="C71:G71"/>
    <mergeCell ref="C84:G84"/>
    <mergeCell ref="C85:G85"/>
    <mergeCell ref="C68:G68"/>
    <mergeCell ref="C70:G70"/>
    <mergeCell ref="C72:G72"/>
    <mergeCell ref="C73:G73"/>
    <mergeCell ref="C74:G74"/>
    <mergeCell ref="C75:G75"/>
    <mergeCell ref="C86:G86"/>
    <mergeCell ref="C87:G87"/>
    <mergeCell ref="C88:G88"/>
    <mergeCell ref="C89:G89"/>
    <mergeCell ref="C78:G78"/>
    <mergeCell ref="C79:G79"/>
    <mergeCell ref="C80:G80"/>
    <mergeCell ref="C81:G81"/>
    <mergeCell ref="C82:G82"/>
    <mergeCell ref="C83:G83"/>
    <mergeCell ref="C109:G109"/>
    <mergeCell ref="C103:G103"/>
    <mergeCell ref="C104:G104"/>
    <mergeCell ref="C105:G105"/>
    <mergeCell ref="C106:G106"/>
    <mergeCell ref="C107:G107"/>
    <mergeCell ref="C108:G108"/>
    <mergeCell ref="C90:G90"/>
    <mergeCell ref="C91:G91"/>
    <mergeCell ref="C92:G92"/>
    <mergeCell ref="C93:G93"/>
    <mergeCell ref="C94:G94"/>
    <mergeCell ref="C95:G95"/>
    <mergeCell ref="C96:G96"/>
    <mergeCell ref="C97:G97"/>
    <mergeCell ref="C98:G98"/>
    <mergeCell ref="C100:G100"/>
    <mergeCell ref="C101:G101"/>
    <mergeCell ref="C102:G102"/>
    <mergeCell ref="C99:G99"/>
    <mergeCell ref="C116:G116"/>
    <mergeCell ref="C117:G117"/>
    <mergeCell ref="C118:G118"/>
    <mergeCell ref="C120:G120"/>
    <mergeCell ref="A110:J110"/>
    <mergeCell ref="A111:K112"/>
    <mergeCell ref="A113:J113"/>
    <mergeCell ref="C114:G114"/>
    <mergeCell ref="C115:G115"/>
    <mergeCell ref="C119:G119"/>
    <mergeCell ref="C142:G142"/>
    <mergeCell ref="C143:G143"/>
    <mergeCell ref="C144:G144"/>
    <mergeCell ref="C121:G121"/>
    <mergeCell ref="C122:G122"/>
    <mergeCell ref="C123:G123"/>
    <mergeCell ref="C124:G124"/>
    <mergeCell ref="C125:G125"/>
    <mergeCell ref="C126:G126"/>
    <mergeCell ref="C127:G127"/>
    <mergeCell ref="C128:G128"/>
    <mergeCell ref="C129:G129"/>
    <mergeCell ref="C130:G130"/>
    <mergeCell ref="C131:G131"/>
    <mergeCell ref="C132:G132"/>
    <mergeCell ref="C133:G133"/>
    <mergeCell ref="C134:G134"/>
    <mergeCell ref="C135:G135"/>
    <mergeCell ref="C136:G136"/>
    <mergeCell ref="C137:G137"/>
    <mergeCell ref="C138:G138"/>
    <mergeCell ref="C139:G139"/>
    <mergeCell ref="C140:G140"/>
    <mergeCell ref="C141:G141"/>
    <mergeCell ref="C164:G164"/>
    <mergeCell ref="C158:G158"/>
    <mergeCell ref="C159:G159"/>
    <mergeCell ref="C160:G160"/>
    <mergeCell ref="C161:G161"/>
    <mergeCell ref="C162:G162"/>
    <mergeCell ref="C163:G163"/>
    <mergeCell ref="C145:G145"/>
    <mergeCell ref="C146:G146"/>
    <mergeCell ref="C147:G147"/>
    <mergeCell ref="C148:G148"/>
    <mergeCell ref="C149:G149"/>
    <mergeCell ref="C150:G150"/>
    <mergeCell ref="C151:G151"/>
    <mergeCell ref="C152:G152"/>
    <mergeCell ref="C153:G153"/>
    <mergeCell ref="C154:G154"/>
    <mergeCell ref="C155:G155"/>
    <mergeCell ref="C156:G156"/>
    <mergeCell ref="C157:G157"/>
    <mergeCell ref="C175:G175"/>
    <mergeCell ref="C176:G176"/>
    <mergeCell ref="C177:G177"/>
    <mergeCell ref="C178:G178"/>
    <mergeCell ref="C179:G179"/>
    <mergeCell ref="C165:G165"/>
    <mergeCell ref="C166:G166"/>
    <mergeCell ref="C167:G167"/>
    <mergeCell ref="C172:G172"/>
    <mergeCell ref="C173:G173"/>
    <mergeCell ref="C174:G174"/>
    <mergeCell ref="A168:J168"/>
    <mergeCell ref="A169:K170"/>
    <mergeCell ref="A171:J171"/>
    <mergeCell ref="C201:G201"/>
    <mergeCell ref="C202:G202"/>
    <mergeCell ref="C203:G203"/>
    <mergeCell ref="C204:G204"/>
    <mergeCell ref="C205:G205"/>
    <mergeCell ref="C206:G206"/>
    <mergeCell ref="C180:G180"/>
    <mergeCell ref="C192:G192"/>
    <mergeCell ref="C193:G193"/>
    <mergeCell ref="C194:G194"/>
    <mergeCell ref="C195:G195"/>
    <mergeCell ref="C196:G196"/>
    <mergeCell ref="C181:G181"/>
    <mergeCell ref="C182:G182"/>
    <mergeCell ref="C183:G183"/>
    <mergeCell ref="C184:G184"/>
    <mergeCell ref="C185:G185"/>
    <mergeCell ref="C186:G186"/>
    <mergeCell ref="C187:G187"/>
    <mergeCell ref="C188:G188"/>
    <mergeCell ref="C189:G189"/>
    <mergeCell ref="C190:G190"/>
    <mergeCell ref="C191:G191"/>
    <mergeCell ref="C228:G228"/>
    <mergeCell ref="C229:G229"/>
    <mergeCell ref="A224:J224"/>
    <mergeCell ref="A225:K226"/>
    <mergeCell ref="A227:J227"/>
    <mergeCell ref="C218:G218"/>
    <mergeCell ref="C219:G219"/>
    <mergeCell ref="C197:G197"/>
    <mergeCell ref="C207:G207"/>
    <mergeCell ref="C208:G208"/>
    <mergeCell ref="C209:G209"/>
    <mergeCell ref="C210:G210"/>
    <mergeCell ref="C217:G217"/>
    <mergeCell ref="C211:G211"/>
    <mergeCell ref="C214:G214"/>
    <mergeCell ref="C215:G215"/>
    <mergeCell ref="C216:G216"/>
    <mergeCell ref="C198:G198"/>
    <mergeCell ref="C199:G199"/>
    <mergeCell ref="C220:G220"/>
    <mergeCell ref="C221:G221"/>
    <mergeCell ref="C222:G222"/>
    <mergeCell ref="C223:G223"/>
    <mergeCell ref="C200:G200"/>
    <mergeCell ref="C242:G242"/>
    <mergeCell ref="C241:G241"/>
    <mergeCell ref="C230:G230"/>
    <mergeCell ref="C231:G231"/>
    <mergeCell ref="C232:G232"/>
    <mergeCell ref="C233:G233"/>
    <mergeCell ref="C234:G234"/>
    <mergeCell ref="C235:G235"/>
    <mergeCell ref="C238:G238"/>
    <mergeCell ref="C236:G236"/>
    <mergeCell ref="C237:G237"/>
    <mergeCell ref="C239:G239"/>
    <mergeCell ref="C240:G240"/>
    <mergeCell ref="C250:G250"/>
    <mergeCell ref="C251:G251"/>
    <mergeCell ref="C252:G252"/>
    <mergeCell ref="C243:G243"/>
    <mergeCell ref="C244:G244"/>
    <mergeCell ref="C245:G245"/>
    <mergeCell ref="C246:G246"/>
    <mergeCell ref="C247:G247"/>
    <mergeCell ref="C253:G253"/>
    <mergeCell ref="C248:G248"/>
    <mergeCell ref="C249:G249"/>
    <mergeCell ref="C259:G259"/>
    <mergeCell ref="C267:G267"/>
    <mergeCell ref="C268:G268"/>
    <mergeCell ref="C269:G269"/>
    <mergeCell ref="C273:G273"/>
    <mergeCell ref="C260:G260"/>
    <mergeCell ref="C261:G261"/>
    <mergeCell ref="C262:G262"/>
    <mergeCell ref="C254:G254"/>
    <mergeCell ref="C255:G255"/>
    <mergeCell ref="C256:G256"/>
    <mergeCell ref="C257:G257"/>
    <mergeCell ref="C258:G258"/>
    <mergeCell ref="N273:R273"/>
    <mergeCell ref="C276:G276"/>
    <mergeCell ref="C263:G263"/>
    <mergeCell ref="C264:G264"/>
    <mergeCell ref="C265:G265"/>
    <mergeCell ref="C266:G266"/>
    <mergeCell ref="C270:G270"/>
    <mergeCell ref="C274:G274"/>
    <mergeCell ref="C275:G275"/>
    <mergeCell ref="C271:G271"/>
    <mergeCell ref="C327:G327"/>
    <mergeCell ref="C302:G302"/>
    <mergeCell ref="C303:G303"/>
    <mergeCell ref="C304:G304"/>
    <mergeCell ref="C306:G306"/>
    <mergeCell ref="C307:G307"/>
    <mergeCell ref="C308:G308"/>
    <mergeCell ref="C309:G309"/>
    <mergeCell ref="C310:G310"/>
    <mergeCell ref="C311:G311"/>
    <mergeCell ref="C312:G312"/>
    <mergeCell ref="C313:G313"/>
    <mergeCell ref="C314:G314"/>
    <mergeCell ref="C326:G326"/>
    <mergeCell ref="L314:L316"/>
    <mergeCell ref="M314:M316"/>
    <mergeCell ref="C315:G315"/>
    <mergeCell ref="C316:G316"/>
    <mergeCell ref="C317:G317"/>
    <mergeCell ref="C320:G320"/>
    <mergeCell ref="C318:G318"/>
    <mergeCell ref="C319:G319"/>
    <mergeCell ref="C321:G321"/>
    <mergeCell ref="C328:G328"/>
    <mergeCell ref="C331:G331"/>
    <mergeCell ref="C332:G332"/>
    <mergeCell ref="C333:G333"/>
    <mergeCell ref="C335:G335"/>
    <mergeCell ref="C329:G329"/>
    <mergeCell ref="C330:G330"/>
    <mergeCell ref="C334:G334"/>
    <mergeCell ref="C336:G336"/>
    <mergeCell ref="C337:G337"/>
    <mergeCell ref="C339:G339"/>
    <mergeCell ref="C344:G344"/>
    <mergeCell ref="C346:G346"/>
    <mergeCell ref="C347:G347"/>
    <mergeCell ref="A340:J340"/>
    <mergeCell ref="A341:K342"/>
    <mergeCell ref="A343:J343"/>
    <mergeCell ref="C345:G345"/>
    <mergeCell ref="C338:G338"/>
    <mergeCell ref="C354:G354"/>
    <mergeCell ref="C355:G355"/>
    <mergeCell ref="C356:G356"/>
    <mergeCell ref="C348:G348"/>
    <mergeCell ref="C349:G349"/>
    <mergeCell ref="C350:G350"/>
    <mergeCell ref="C351:G351"/>
    <mergeCell ref="C352:G352"/>
    <mergeCell ref="C353:G353"/>
    <mergeCell ref="C357:G357"/>
    <mergeCell ref="C358:G358"/>
    <mergeCell ref="C359:G359"/>
    <mergeCell ref="C360:G360"/>
    <mergeCell ref="C370:G370"/>
    <mergeCell ref="C371:G371"/>
    <mergeCell ref="C365:G365"/>
    <mergeCell ref="C366:G366"/>
    <mergeCell ref="C367:G367"/>
    <mergeCell ref="C376:G376"/>
    <mergeCell ref="C377:G377"/>
    <mergeCell ref="C378:G378"/>
    <mergeCell ref="C379:G379"/>
    <mergeCell ref="C380:G380"/>
    <mergeCell ref="C381:G381"/>
    <mergeCell ref="C382:G382"/>
    <mergeCell ref="C383:G383"/>
    <mergeCell ref="C385:G385"/>
    <mergeCell ref="C384:G384"/>
    <mergeCell ref="C372:G372"/>
    <mergeCell ref="C373:G373"/>
    <mergeCell ref="C374:G374"/>
    <mergeCell ref="C375:G375"/>
    <mergeCell ref="C361:G361"/>
    <mergeCell ref="C362:G362"/>
    <mergeCell ref="C363:G363"/>
    <mergeCell ref="C368:G368"/>
    <mergeCell ref="C369:G369"/>
    <mergeCell ref="C364:G364"/>
    <mergeCell ref="C389:G389"/>
    <mergeCell ref="C390:G390"/>
    <mergeCell ref="C391:G391"/>
    <mergeCell ref="C392:G392"/>
    <mergeCell ref="C393:G393"/>
    <mergeCell ref="C394:G394"/>
    <mergeCell ref="C386:G386"/>
    <mergeCell ref="C387:G387"/>
    <mergeCell ref="C388:G388"/>
    <mergeCell ref="C395:G395"/>
    <mergeCell ref="C396:G396"/>
    <mergeCell ref="C408:G408"/>
    <mergeCell ref="C409:G409"/>
    <mergeCell ref="C413:G413"/>
    <mergeCell ref="C403:G403"/>
    <mergeCell ref="C405:G405"/>
    <mergeCell ref="C406:G406"/>
    <mergeCell ref="C407:G407"/>
    <mergeCell ref="C411:G411"/>
    <mergeCell ref="C412:G412"/>
    <mergeCell ref="C410:G410"/>
    <mergeCell ref="C422:G422"/>
    <mergeCell ref="C416:G416"/>
    <mergeCell ref="C417:G417"/>
    <mergeCell ref="C418:G418"/>
    <mergeCell ref="C420:G420"/>
    <mergeCell ref="C421:G421"/>
    <mergeCell ref="C435:G435"/>
    <mergeCell ref="C436:G436"/>
    <mergeCell ref="C432:G432"/>
    <mergeCell ref="C433:G433"/>
    <mergeCell ref="C434:G434"/>
    <mergeCell ref="C423:G423"/>
    <mergeCell ref="C424:G424"/>
    <mergeCell ref="C425:G425"/>
    <mergeCell ref="C426:G426"/>
    <mergeCell ref="C427:G427"/>
    <mergeCell ref="C428:G428"/>
    <mergeCell ref="C429:G429"/>
    <mergeCell ref="C430:G430"/>
    <mergeCell ref="C431:G431"/>
    <mergeCell ref="C414:G414"/>
    <mergeCell ref="C415:G415"/>
    <mergeCell ref="C402:G402"/>
    <mergeCell ref="A397:J397"/>
    <mergeCell ref="A398:K399"/>
    <mergeCell ref="A400:J400"/>
    <mergeCell ref="C401:G401"/>
    <mergeCell ref="C404:G404"/>
    <mergeCell ref="C419:G419"/>
    <mergeCell ref="C461:G461"/>
    <mergeCell ref="C478:G478"/>
    <mergeCell ref="C484:G484"/>
    <mergeCell ref="C485:G485"/>
    <mergeCell ref="C467:G467"/>
    <mergeCell ref="C468:G468"/>
    <mergeCell ref="C469:G469"/>
    <mergeCell ref="C470:G470"/>
    <mergeCell ref="C471:G471"/>
    <mergeCell ref="C474:G474"/>
    <mergeCell ref="C475:G475"/>
    <mergeCell ref="C476:G476"/>
    <mergeCell ref="C477:G477"/>
    <mergeCell ref="C464:G464"/>
    <mergeCell ref="C466:G466"/>
    <mergeCell ref="A457:J457"/>
    <mergeCell ref="C459:G459"/>
    <mergeCell ref="C460:G460"/>
    <mergeCell ref="C442:G442"/>
    <mergeCell ref="C443:G443"/>
    <mergeCell ref="C444:G444"/>
    <mergeCell ref="C445:G445"/>
    <mergeCell ref="C446:G446"/>
    <mergeCell ref="C447:G447"/>
    <mergeCell ref="C448:G448"/>
    <mergeCell ref="C449:G449"/>
    <mergeCell ref="C450:G450"/>
    <mergeCell ref="C451:G451"/>
    <mergeCell ref="C452:G452"/>
    <mergeCell ref="C453:G453"/>
    <mergeCell ref="C212:G212"/>
    <mergeCell ref="C213:G213"/>
    <mergeCell ref="C272:G272"/>
    <mergeCell ref="C499:G499"/>
    <mergeCell ref="C437:G437"/>
    <mergeCell ref="C493:G493"/>
    <mergeCell ref="C479:G479"/>
    <mergeCell ref="C480:G480"/>
    <mergeCell ref="C481:G481"/>
    <mergeCell ref="C482:G482"/>
    <mergeCell ref="C483:G483"/>
    <mergeCell ref="C490:G490"/>
    <mergeCell ref="C439:G439"/>
    <mergeCell ref="C440:G440"/>
    <mergeCell ref="C441:G441"/>
    <mergeCell ref="C491:G491"/>
    <mergeCell ref="C492:G492"/>
    <mergeCell ref="C462:G462"/>
    <mergeCell ref="C463:G463"/>
    <mergeCell ref="C438:G438"/>
    <mergeCell ref="C458:G458"/>
    <mergeCell ref="C486:G486"/>
    <mergeCell ref="A454:J454"/>
    <mergeCell ref="A455:K456"/>
    <mergeCell ref="C487:G487"/>
    <mergeCell ref="C473:G473"/>
    <mergeCell ref="C488:G488"/>
    <mergeCell ref="C489:G489"/>
    <mergeCell ref="C472:G472"/>
    <mergeCell ref="C465:G465"/>
    <mergeCell ref="C505:G505"/>
    <mergeCell ref="C503:G503"/>
    <mergeCell ref="C504:G504"/>
    <mergeCell ref="C497:G497"/>
    <mergeCell ref="C498:G498"/>
    <mergeCell ref="C500:G500"/>
    <mergeCell ref="C501:G501"/>
    <mergeCell ref="C502:G502"/>
    <mergeCell ref="C494:G494"/>
    <mergeCell ref="C495:G495"/>
    <mergeCell ref="C496:G496"/>
  </mergeCells>
  <pageMargins left="0.70866141732283472" right="0.70866141732283472" top="0.74803149606299213" bottom="0.74803149606299213" header="0.31496062992125984" footer="0.31496062992125984"/>
  <pageSetup scale="84" firstPageNumber="70" orientation="portrait" useFirstPageNumber="1" horizontalDpi="300" r:id="rId1"/>
  <headerFooter>
    <oddFooter>&amp;RC2-&amp;P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0C06A0-8907-4477-A5E5-A95DB36B0E7C}">
  <sheetPr>
    <tabColor theme="9" tint="0.79998168889431442"/>
  </sheetPr>
  <dimension ref="A10:J10"/>
  <sheetViews>
    <sheetView view="pageBreakPreview" zoomScaleNormal="100" zoomScaleSheetLayoutView="100" workbookViewId="0">
      <selection activeCell="O22" sqref="O22"/>
    </sheetView>
  </sheetViews>
  <sheetFormatPr defaultColWidth="8.88671875" defaultRowHeight="13.8" x14ac:dyDescent="0.25"/>
  <cols>
    <col min="1" max="16384" width="8.88671875" style="1"/>
  </cols>
  <sheetData>
    <row r="10" spans="1:10" ht="21" x14ac:dyDescent="0.4">
      <c r="A10" s="354" t="s">
        <v>1843</v>
      </c>
      <c r="B10" s="354"/>
      <c r="C10" s="354"/>
      <c r="D10" s="354"/>
      <c r="E10" s="354"/>
      <c r="F10" s="354"/>
      <c r="G10" s="354"/>
      <c r="H10" s="354"/>
      <c r="I10" s="354"/>
      <c r="J10" s="354"/>
    </row>
  </sheetData>
  <sheetProtection algorithmName="SHA-512" hashValue="X9cD5KpWNB2gf8UEt3RZup6N6HRBlgNTI5g8XBN9meBIlAtzuufrWtSni/Qcm4DztIe2tZ39uDhd9SHY5F0cHQ==" saltValue="zM1Rh3eS47VFW3VwBBk9tg==" spinCount="100000" sheet="1" objects="1" scenarios="1"/>
  <mergeCells count="1">
    <mergeCell ref="A10:J10"/>
  </mergeCells>
  <pageMargins left="0.70866141732283472" right="0.70866141732283472" top="0.74803149606299213" bottom="0.74803149606299213" header="0.31496062992125984" footer="0.31496062992125984"/>
  <pageSetup firstPageNumber="79" orientation="portrait" useFirstPageNumber="1" horizontalDpi="300" r:id="rId1"/>
  <headerFooter>
    <oddHeader>&amp;LCONTRACT SANRAL NRA R.573-020-2019/2
FOR THE UPGRADING OF NATIONAL ROAD R573 SECTION 2: WORK PACKAGE D FROM KM 8.60 TO KM 13.00</oddHeader>
    <oddFooter>&amp;RC2-&amp;P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B4ACD-5004-432F-8113-CD6C5805DEFB}">
  <sheetPr>
    <tabColor theme="9" tint="0.79998168889431442"/>
  </sheetPr>
  <dimension ref="A1:V510"/>
  <sheetViews>
    <sheetView view="pageBreakPreview" zoomScaleNormal="100" zoomScaleSheetLayoutView="100" workbookViewId="0">
      <pane xSplit="11" ySplit="4" topLeftCell="L5" activePane="bottomRight" state="frozen"/>
      <selection pane="topRight" activeCell="X38" sqref="X38"/>
      <selection pane="bottomLeft" activeCell="X38" sqref="X38"/>
      <selection pane="bottomRight" activeCell="J10" sqref="J10"/>
    </sheetView>
  </sheetViews>
  <sheetFormatPr defaultColWidth="8.88671875" defaultRowHeight="13.2" x14ac:dyDescent="0.25"/>
  <cols>
    <col min="1" max="1" width="7.6640625" style="2" customWidth="1"/>
    <col min="2" max="2" width="9.6640625" style="2" bestFit="1" customWidth="1"/>
    <col min="3" max="3" width="4.6640625" style="2" customWidth="1"/>
    <col min="4" max="6" width="8.88671875" style="2"/>
    <col min="7" max="7" width="15.6640625" style="2" customWidth="1"/>
    <col min="8" max="8" width="9.109375" style="2" customWidth="1"/>
    <col min="9" max="9" width="10.33203125" style="2" bestFit="1" customWidth="1"/>
    <col min="10" max="10" width="10.109375" style="2" bestFit="1" customWidth="1"/>
    <col min="11" max="11" width="12.44140625" style="2" bestFit="1" customWidth="1"/>
    <col min="12" max="16384" width="8.88671875" style="2"/>
  </cols>
  <sheetData>
    <row r="1" spans="1:14" x14ac:dyDescent="0.25">
      <c r="A1" s="412" t="s">
        <v>1</v>
      </c>
      <c r="B1" s="412"/>
      <c r="C1" s="412"/>
      <c r="D1" s="412"/>
      <c r="E1" s="412"/>
      <c r="F1" s="412"/>
      <c r="G1" s="412"/>
      <c r="H1" s="412"/>
      <c r="I1" s="412"/>
      <c r="J1" s="412"/>
      <c r="K1" s="412"/>
    </row>
    <row r="2" spans="1:14" x14ac:dyDescent="0.25">
      <c r="A2" s="412" t="s">
        <v>2</v>
      </c>
      <c r="B2" s="412"/>
      <c r="C2" s="412"/>
      <c r="D2" s="412"/>
      <c r="E2" s="412"/>
      <c r="F2" s="412"/>
      <c r="G2" s="412"/>
      <c r="H2" s="412"/>
      <c r="I2" s="412"/>
      <c r="J2" s="412"/>
      <c r="K2" s="412"/>
      <c r="L2" s="157"/>
      <c r="M2" s="157"/>
      <c r="N2" s="157"/>
    </row>
    <row r="3" spans="1:14" x14ac:dyDescent="0.25">
      <c r="A3" s="412" t="s">
        <v>1777</v>
      </c>
      <c r="B3" s="412"/>
      <c r="C3" s="412"/>
      <c r="D3" s="412"/>
      <c r="E3" s="412"/>
      <c r="F3" s="412"/>
      <c r="G3" s="412"/>
      <c r="H3" s="412"/>
      <c r="I3" s="412"/>
      <c r="J3" s="412"/>
      <c r="K3" s="412"/>
      <c r="L3" s="157"/>
      <c r="M3" s="157"/>
      <c r="N3" s="157"/>
    </row>
    <row r="4" spans="1:14" s="292" customFormat="1" ht="26.4" customHeight="1" x14ac:dyDescent="0.25">
      <c r="A4" s="530" t="s">
        <v>4</v>
      </c>
      <c r="B4" s="531"/>
      <c r="C4" s="532" t="s">
        <v>5</v>
      </c>
      <c r="D4" s="533"/>
      <c r="E4" s="533"/>
      <c r="F4" s="533"/>
      <c r="G4" s="534"/>
      <c r="H4" s="294" t="s">
        <v>6</v>
      </c>
      <c r="I4" s="294" t="s">
        <v>7</v>
      </c>
      <c r="J4" s="294" t="s">
        <v>8</v>
      </c>
      <c r="K4" s="293" t="s">
        <v>9</v>
      </c>
    </row>
    <row r="5" spans="1:14" s="52" customFormat="1" ht="12.75" customHeight="1" x14ac:dyDescent="0.25">
      <c r="A5" s="358" t="s">
        <v>1365</v>
      </c>
      <c r="B5" s="358"/>
      <c r="C5" s="358"/>
      <c r="D5" s="358"/>
      <c r="E5" s="358"/>
      <c r="F5" s="358"/>
      <c r="G5" s="358"/>
      <c r="H5" s="358"/>
      <c r="I5" s="358"/>
      <c r="J5" s="358"/>
      <c r="K5" s="379"/>
    </row>
    <row r="6" spans="1:14" s="52" customFormat="1" x14ac:dyDescent="0.25">
      <c r="A6" s="380"/>
      <c r="B6" s="380"/>
      <c r="C6" s="380"/>
      <c r="D6" s="380"/>
      <c r="E6" s="380"/>
      <c r="F6" s="380"/>
      <c r="G6" s="380"/>
      <c r="H6" s="380"/>
      <c r="I6" s="380"/>
      <c r="J6" s="380"/>
      <c r="K6" s="381"/>
    </row>
    <row r="7" spans="1:14" s="52" customFormat="1" x14ac:dyDescent="0.25">
      <c r="A7" s="101"/>
      <c r="B7" s="74"/>
      <c r="C7" s="364"/>
      <c r="D7" s="364"/>
      <c r="E7" s="364"/>
      <c r="F7" s="364"/>
      <c r="G7" s="364"/>
      <c r="H7" s="57"/>
      <c r="I7" s="75"/>
      <c r="J7" s="76"/>
      <c r="K7" s="77"/>
    </row>
    <row r="8" spans="1:14" s="52" customFormat="1" ht="52.95" customHeight="1" x14ac:dyDescent="0.25">
      <c r="A8" s="291" t="s">
        <v>1366</v>
      </c>
      <c r="B8" s="290"/>
      <c r="C8" s="497" t="s">
        <v>1778</v>
      </c>
      <c r="D8" s="498"/>
      <c r="E8" s="498"/>
      <c r="F8" s="498"/>
      <c r="G8" s="499"/>
      <c r="H8" s="110"/>
      <c r="I8" s="110"/>
      <c r="J8" s="110"/>
      <c r="K8" s="141"/>
    </row>
    <row r="9" spans="1:14" s="52" customFormat="1" ht="15" customHeight="1" x14ac:dyDescent="0.25">
      <c r="A9" s="289"/>
      <c r="B9" s="288"/>
      <c r="C9" s="535"/>
      <c r="D9" s="536"/>
      <c r="E9" s="536"/>
      <c r="F9" s="536"/>
      <c r="G9" s="537"/>
      <c r="H9" s="110"/>
      <c r="I9" s="140"/>
      <c r="J9" s="153"/>
      <c r="K9" s="141"/>
    </row>
    <row r="10" spans="1:14" s="52" customFormat="1" ht="12.75" customHeight="1" x14ac:dyDescent="0.25">
      <c r="A10" s="289"/>
      <c r="B10" s="288" t="s">
        <v>1368</v>
      </c>
      <c r="C10" s="355" t="s">
        <v>1779</v>
      </c>
      <c r="D10" s="355"/>
      <c r="E10" s="355"/>
      <c r="F10" s="355"/>
      <c r="G10" s="355"/>
      <c r="H10" s="110"/>
      <c r="I10" s="140"/>
      <c r="J10" s="153"/>
      <c r="K10" s="141"/>
    </row>
    <row r="11" spans="1:14" s="52" customFormat="1" x14ac:dyDescent="0.25">
      <c r="A11" s="289"/>
      <c r="B11" s="288"/>
      <c r="C11" s="355"/>
      <c r="D11" s="355"/>
      <c r="E11" s="355"/>
      <c r="F11" s="355"/>
      <c r="G11" s="355"/>
      <c r="H11" s="110"/>
      <c r="I11" s="140"/>
      <c r="J11" s="153"/>
      <c r="K11" s="141"/>
    </row>
    <row r="12" spans="1:14" s="52" customFormat="1" ht="13.5" customHeight="1" x14ac:dyDescent="0.25">
      <c r="A12" s="289"/>
      <c r="B12" s="288"/>
      <c r="C12" s="355" t="s">
        <v>1780</v>
      </c>
      <c r="D12" s="355"/>
      <c r="E12" s="355"/>
      <c r="F12" s="355"/>
      <c r="G12" s="355"/>
      <c r="H12" s="110" t="s">
        <v>1781</v>
      </c>
      <c r="I12" s="66">
        <v>23</v>
      </c>
      <c r="J12" s="37"/>
      <c r="K12" s="16">
        <f>I12*J12</f>
        <v>0</v>
      </c>
    </row>
    <row r="13" spans="1:14" s="52" customFormat="1" x14ac:dyDescent="0.25">
      <c r="A13" s="289"/>
      <c r="B13" s="288"/>
      <c r="C13" s="355"/>
      <c r="D13" s="355"/>
      <c r="E13" s="355"/>
      <c r="F13" s="355"/>
      <c r="G13" s="355"/>
      <c r="H13" s="110"/>
      <c r="I13" s="66"/>
      <c r="J13" s="67"/>
      <c r="K13" s="16"/>
    </row>
    <row r="14" spans="1:14" s="52" customFormat="1" ht="12.75" customHeight="1" x14ac:dyDescent="0.25">
      <c r="A14" s="289"/>
      <c r="B14" s="288" t="s">
        <v>1372</v>
      </c>
      <c r="C14" s="355" t="s">
        <v>1782</v>
      </c>
      <c r="D14" s="355"/>
      <c r="E14" s="355"/>
      <c r="F14" s="355"/>
      <c r="G14" s="355"/>
      <c r="H14" s="110"/>
      <c r="I14" s="66"/>
      <c r="J14" s="67"/>
      <c r="K14" s="16"/>
    </row>
    <row r="15" spans="1:14" s="52" customFormat="1" x14ac:dyDescent="0.25">
      <c r="A15" s="289"/>
      <c r="B15" s="288"/>
      <c r="C15" s="355"/>
      <c r="D15" s="355"/>
      <c r="E15" s="355"/>
      <c r="F15" s="355"/>
      <c r="G15" s="355"/>
      <c r="H15" s="110"/>
      <c r="I15" s="66"/>
      <c r="J15" s="67"/>
      <c r="K15" s="16"/>
    </row>
    <row r="16" spans="1:14" s="52" customFormat="1" ht="13.5" customHeight="1" x14ac:dyDescent="0.25">
      <c r="A16" s="289"/>
      <c r="B16" s="288"/>
      <c r="C16" s="355" t="s">
        <v>1783</v>
      </c>
      <c r="D16" s="355"/>
      <c r="E16" s="355"/>
      <c r="F16" s="355"/>
      <c r="G16" s="355"/>
      <c r="H16" s="110" t="s">
        <v>1781</v>
      </c>
      <c r="I16" s="66">
        <v>23</v>
      </c>
      <c r="J16" s="37"/>
      <c r="K16" s="16">
        <f>I16*J16</f>
        <v>0</v>
      </c>
    </row>
    <row r="17" spans="1:13" s="52" customFormat="1" x14ac:dyDescent="0.25">
      <c r="A17" s="289"/>
      <c r="B17" s="288"/>
      <c r="C17" s="355"/>
      <c r="D17" s="355"/>
      <c r="E17" s="355"/>
      <c r="F17" s="355"/>
      <c r="G17" s="355"/>
      <c r="H17" s="110"/>
      <c r="I17" s="66"/>
      <c r="J17" s="67"/>
      <c r="K17" s="16"/>
    </row>
    <row r="18" spans="1:13" s="52" customFormat="1" ht="26.4" customHeight="1" x14ac:dyDescent="0.25">
      <c r="A18" s="287"/>
      <c r="B18" s="286" t="s">
        <v>1784</v>
      </c>
      <c r="C18" s="494" t="s">
        <v>1785</v>
      </c>
      <c r="D18" s="495"/>
      <c r="E18" s="495"/>
      <c r="F18" s="495"/>
      <c r="G18" s="496"/>
      <c r="H18" s="90" t="s">
        <v>1781</v>
      </c>
      <c r="I18" s="66">
        <v>23</v>
      </c>
      <c r="J18" s="37"/>
      <c r="K18" s="16">
        <f>I18*J18</f>
        <v>0</v>
      </c>
    </row>
    <row r="19" spans="1:13" s="52" customFormat="1" x14ac:dyDescent="0.25">
      <c r="A19" s="280"/>
      <c r="B19" s="279"/>
      <c r="C19" s="355"/>
      <c r="D19" s="355"/>
      <c r="E19" s="355"/>
      <c r="F19" s="355"/>
      <c r="G19" s="355"/>
      <c r="H19" s="110"/>
      <c r="I19" s="66"/>
      <c r="J19" s="67"/>
      <c r="K19" s="16"/>
    </row>
    <row r="20" spans="1:13" s="52" customFormat="1" x14ac:dyDescent="0.25">
      <c r="A20" s="282" t="s">
        <v>1380</v>
      </c>
      <c r="B20" s="283"/>
      <c r="C20" s="367" t="s">
        <v>1381</v>
      </c>
      <c r="D20" s="367"/>
      <c r="E20" s="367"/>
      <c r="F20" s="367"/>
      <c r="G20" s="367"/>
      <c r="H20" s="110"/>
      <c r="I20" s="90"/>
      <c r="J20" s="90"/>
      <c r="K20" s="16"/>
    </row>
    <row r="21" spans="1:13" s="52" customFormat="1" x14ac:dyDescent="0.25">
      <c r="A21" s="280"/>
      <c r="B21" s="279"/>
      <c r="C21" s="355"/>
      <c r="D21" s="355"/>
      <c r="E21" s="355"/>
      <c r="F21" s="355"/>
      <c r="G21" s="355"/>
      <c r="H21" s="110"/>
      <c r="I21" s="66"/>
      <c r="J21" s="67"/>
      <c r="K21" s="16"/>
    </row>
    <row r="22" spans="1:13" s="52" customFormat="1" x14ac:dyDescent="0.25">
      <c r="A22" s="280"/>
      <c r="B22" s="279" t="s">
        <v>1382</v>
      </c>
      <c r="C22" s="355" t="s">
        <v>1383</v>
      </c>
      <c r="D22" s="355"/>
      <c r="E22" s="355"/>
      <c r="F22" s="355"/>
      <c r="G22" s="355"/>
      <c r="H22" s="110"/>
      <c r="I22" s="66"/>
      <c r="J22" s="67"/>
      <c r="K22" s="16"/>
    </row>
    <row r="23" spans="1:13" s="52" customFormat="1" x14ac:dyDescent="0.25">
      <c r="A23" s="280"/>
      <c r="B23" s="279"/>
      <c r="C23" s="355"/>
      <c r="D23" s="355"/>
      <c r="E23" s="355"/>
      <c r="F23" s="355"/>
      <c r="G23" s="355"/>
      <c r="H23" s="110"/>
      <c r="I23" s="66"/>
      <c r="J23" s="67"/>
      <c r="K23" s="16"/>
    </row>
    <row r="24" spans="1:13" s="52" customFormat="1" x14ac:dyDescent="0.25">
      <c r="A24" s="282"/>
      <c r="B24" s="283"/>
      <c r="C24" s="355" t="s">
        <v>1786</v>
      </c>
      <c r="D24" s="355"/>
      <c r="E24" s="355"/>
      <c r="F24" s="355"/>
      <c r="G24" s="355"/>
      <c r="H24" s="110" t="s">
        <v>1781</v>
      </c>
      <c r="I24" s="90">
        <v>12.5</v>
      </c>
      <c r="J24" s="37"/>
      <c r="K24" s="16">
        <f>I24*J24</f>
        <v>0</v>
      </c>
      <c r="M24" s="97"/>
    </row>
    <row r="25" spans="1:13" s="52" customFormat="1" x14ac:dyDescent="0.25">
      <c r="A25" s="280"/>
      <c r="B25" s="279"/>
      <c r="C25" s="355"/>
      <c r="D25" s="355"/>
      <c r="E25" s="355"/>
      <c r="F25" s="355"/>
      <c r="G25" s="355"/>
      <c r="H25" s="110"/>
      <c r="I25" s="66"/>
      <c r="J25" s="67"/>
      <c r="K25" s="16"/>
    </row>
    <row r="26" spans="1:13" s="52" customFormat="1" x14ac:dyDescent="0.25">
      <c r="A26" s="285"/>
      <c r="B26" s="284"/>
      <c r="C26" s="402" t="s">
        <v>1787</v>
      </c>
      <c r="D26" s="402"/>
      <c r="E26" s="402"/>
      <c r="F26" s="402"/>
      <c r="G26" s="402"/>
      <c r="H26" s="110" t="s">
        <v>1781</v>
      </c>
      <c r="I26" s="90">
        <v>12.5</v>
      </c>
      <c r="J26" s="37"/>
      <c r="K26" s="16">
        <f>I26*J26</f>
        <v>0</v>
      </c>
    </row>
    <row r="27" spans="1:13" s="52" customFormat="1" x14ac:dyDescent="0.25">
      <c r="A27" s="280"/>
      <c r="B27" s="279"/>
      <c r="C27" s="355"/>
      <c r="D27" s="355"/>
      <c r="E27" s="355"/>
      <c r="F27" s="355"/>
      <c r="G27" s="355"/>
      <c r="H27" s="110"/>
      <c r="I27" s="66"/>
      <c r="J27" s="67"/>
      <c r="K27" s="16"/>
    </row>
    <row r="28" spans="1:13" s="52" customFormat="1" x14ac:dyDescent="0.25">
      <c r="A28" s="280"/>
      <c r="B28" s="279"/>
      <c r="C28" s="355" t="s">
        <v>1788</v>
      </c>
      <c r="D28" s="355"/>
      <c r="E28" s="355"/>
      <c r="F28" s="355"/>
      <c r="G28" s="355"/>
      <c r="H28" s="110" t="s">
        <v>1781</v>
      </c>
      <c r="I28" s="66">
        <v>12.5</v>
      </c>
      <c r="J28" s="37"/>
      <c r="K28" s="16">
        <f>I28*J28</f>
        <v>0</v>
      </c>
    </row>
    <row r="29" spans="1:13" s="52" customFormat="1" x14ac:dyDescent="0.25">
      <c r="A29" s="282"/>
      <c r="B29" s="283"/>
      <c r="C29" s="367"/>
      <c r="D29" s="367"/>
      <c r="E29" s="367"/>
      <c r="F29" s="367"/>
      <c r="G29" s="367"/>
      <c r="H29" s="110"/>
      <c r="I29" s="66"/>
      <c r="J29" s="67"/>
      <c r="K29" s="16"/>
    </row>
    <row r="30" spans="1:13" s="52" customFormat="1" ht="26.4" customHeight="1" x14ac:dyDescent="0.25">
      <c r="A30" s="282"/>
      <c r="B30" s="281" t="s">
        <v>1386</v>
      </c>
      <c r="C30" s="494" t="s">
        <v>1789</v>
      </c>
      <c r="D30" s="495"/>
      <c r="E30" s="495"/>
      <c r="F30" s="495"/>
      <c r="G30" s="496"/>
      <c r="H30" s="110"/>
      <c r="I30" s="90"/>
      <c r="J30" s="90"/>
      <c r="K30" s="16"/>
    </row>
    <row r="31" spans="1:13" s="52" customFormat="1" x14ac:dyDescent="0.25">
      <c r="A31" s="280"/>
      <c r="B31" s="279"/>
      <c r="C31" s="355"/>
      <c r="D31" s="355"/>
      <c r="E31" s="355"/>
      <c r="F31" s="355"/>
      <c r="G31" s="355"/>
      <c r="H31" s="110"/>
      <c r="I31" s="90"/>
      <c r="J31" s="90"/>
      <c r="K31" s="16"/>
    </row>
    <row r="32" spans="1:13" s="52" customFormat="1" x14ac:dyDescent="0.25">
      <c r="A32" s="87"/>
      <c r="B32" s="79"/>
      <c r="C32" s="355" t="s">
        <v>1790</v>
      </c>
      <c r="D32" s="355"/>
      <c r="E32" s="355"/>
      <c r="F32" s="355"/>
      <c r="G32" s="355"/>
      <c r="H32" s="110" t="s">
        <v>1781</v>
      </c>
      <c r="I32" s="66">
        <v>12.5</v>
      </c>
      <c r="J32" s="37"/>
      <c r="K32" s="16">
        <f>I32*J32</f>
        <v>0</v>
      </c>
    </row>
    <row r="33" spans="1:11" s="52" customFormat="1" x14ac:dyDescent="0.25">
      <c r="A33" s="87"/>
      <c r="B33" s="79"/>
      <c r="C33" s="355"/>
      <c r="D33" s="355"/>
      <c r="E33" s="355"/>
      <c r="F33" s="355"/>
      <c r="G33" s="355"/>
      <c r="H33" s="61"/>
      <c r="I33" s="66"/>
      <c r="J33" s="67"/>
      <c r="K33" s="17"/>
    </row>
    <row r="34" spans="1:11" s="52" customFormat="1" x14ac:dyDescent="0.25">
      <c r="A34" s="87"/>
      <c r="B34" s="79"/>
      <c r="C34" s="355" t="s">
        <v>1791</v>
      </c>
      <c r="D34" s="355"/>
      <c r="E34" s="355"/>
      <c r="F34" s="355"/>
      <c r="G34" s="355"/>
      <c r="H34" s="110" t="s">
        <v>1781</v>
      </c>
      <c r="I34" s="66">
        <v>12.5</v>
      </c>
      <c r="J34" s="37"/>
      <c r="K34" s="16">
        <f>I34*J34</f>
        <v>0</v>
      </c>
    </row>
    <row r="35" spans="1:11" s="52" customFormat="1" x14ac:dyDescent="0.25">
      <c r="A35" s="87"/>
      <c r="B35" s="79"/>
      <c r="C35" s="355"/>
      <c r="D35" s="355"/>
      <c r="E35" s="355"/>
      <c r="F35" s="355"/>
      <c r="G35" s="355"/>
      <c r="H35" s="61"/>
      <c r="I35" s="64"/>
      <c r="J35" s="65"/>
      <c r="K35" s="115"/>
    </row>
    <row r="36" spans="1:11" s="52" customFormat="1" x14ac:dyDescent="0.25">
      <c r="A36" s="87"/>
      <c r="B36" s="79"/>
      <c r="C36" s="355"/>
      <c r="D36" s="355"/>
      <c r="E36" s="355"/>
      <c r="F36" s="355"/>
      <c r="G36" s="355"/>
      <c r="H36" s="61"/>
      <c r="I36" s="64"/>
      <c r="J36" s="65"/>
      <c r="K36" s="115"/>
    </row>
    <row r="37" spans="1:11" s="52" customFormat="1" x14ac:dyDescent="0.25">
      <c r="A37" s="87"/>
      <c r="B37" s="79"/>
      <c r="C37" s="355"/>
      <c r="D37" s="355"/>
      <c r="E37" s="355"/>
      <c r="F37" s="355"/>
      <c r="G37" s="355"/>
      <c r="H37" s="61"/>
      <c r="I37" s="64"/>
      <c r="J37" s="65"/>
      <c r="K37" s="115"/>
    </row>
    <row r="38" spans="1:11" s="52" customFormat="1" x14ac:dyDescent="0.25">
      <c r="A38" s="87"/>
      <c r="B38" s="79"/>
      <c r="C38" s="355"/>
      <c r="D38" s="355"/>
      <c r="E38" s="355"/>
      <c r="F38" s="355"/>
      <c r="G38" s="355"/>
      <c r="H38" s="61"/>
      <c r="I38" s="64"/>
      <c r="J38" s="65"/>
      <c r="K38" s="115"/>
    </row>
    <row r="39" spans="1:11" s="52" customFormat="1" x14ac:dyDescent="0.25">
      <c r="A39" s="87"/>
      <c r="B39" s="79"/>
      <c r="C39" s="355"/>
      <c r="D39" s="355"/>
      <c r="E39" s="355"/>
      <c r="F39" s="355"/>
      <c r="G39" s="355"/>
      <c r="H39" s="61"/>
      <c r="I39" s="64"/>
      <c r="J39" s="65"/>
      <c r="K39" s="115"/>
    </row>
    <row r="40" spans="1:11" s="52" customFormat="1" x14ac:dyDescent="0.25">
      <c r="A40" s="87"/>
      <c r="B40" s="79"/>
      <c r="C40" s="355"/>
      <c r="D40" s="355"/>
      <c r="E40" s="355"/>
      <c r="F40" s="355"/>
      <c r="G40" s="355"/>
      <c r="H40" s="61"/>
      <c r="I40" s="64"/>
      <c r="J40" s="65"/>
      <c r="K40" s="115"/>
    </row>
    <row r="41" spans="1:11" s="52" customFormat="1" x14ac:dyDescent="0.25">
      <c r="A41" s="87"/>
      <c r="B41" s="79"/>
      <c r="C41" s="355"/>
      <c r="D41" s="355"/>
      <c r="E41" s="355"/>
      <c r="F41" s="355"/>
      <c r="G41" s="355"/>
      <c r="H41" s="61"/>
      <c r="I41" s="64"/>
      <c r="J41" s="65"/>
      <c r="K41" s="115"/>
    </row>
    <row r="42" spans="1:11" s="52" customFormat="1" x14ac:dyDescent="0.25">
      <c r="A42" s="87"/>
      <c r="B42" s="79"/>
      <c r="C42" s="355"/>
      <c r="D42" s="355"/>
      <c r="E42" s="355"/>
      <c r="F42" s="355"/>
      <c r="G42" s="355"/>
      <c r="H42" s="61"/>
      <c r="I42" s="64"/>
      <c r="J42" s="65"/>
      <c r="K42" s="115"/>
    </row>
    <row r="43" spans="1:11" s="52" customFormat="1" x14ac:dyDescent="0.25">
      <c r="A43" s="87"/>
      <c r="B43" s="79"/>
      <c r="C43" s="355"/>
      <c r="D43" s="355"/>
      <c r="E43" s="355"/>
      <c r="F43" s="355"/>
      <c r="G43" s="355"/>
      <c r="H43" s="61"/>
      <c r="I43" s="64"/>
      <c r="J43" s="65"/>
      <c r="K43" s="115"/>
    </row>
    <row r="44" spans="1:11" s="52" customFormat="1" x14ac:dyDescent="0.25">
      <c r="A44" s="87"/>
      <c r="B44" s="79"/>
      <c r="C44" s="355"/>
      <c r="D44" s="355"/>
      <c r="E44" s="355"/>
      <c r="F44" s="355"/>
      <c r="G44" s="355"/>
      <c r="H44" s="61"/>
      <c r="I44" s="64"/>
      <c r="J44" s="65"/>
      <c r="K44" s="115"/>
    </row>
    <row r="45" spans="1:11" s="52" customFormat="1" x14ac:dyDescent="0.25">
      <c r="A45" s="87"/>
      <c r="B45" s="79"/>
      <c r="C45" s="355"/>
      <c r="D45" s="355"/>
      <c r="E45" s="355"/>
      <c r="F45" s="355"/>
      <c r="G45" s="355"/>
      <c r="H45" s="61"/>
      <c r="I45" s="64"/>
      <c r="J45" s="65"/>
      <c r="K45" s="115"/>
    </row>
    <row r="46" spans="1:11" s="52" customFormat="1" x14ac:dyDescent="0.25">
      <c r="A46" s="87"/>
      <c r="B46" s="79"/>
      <c r="C46" s="355"/>
      <c r="D46" s="355"/>
      <c r="E46" s="355"/>
      <c r="F46" s="355"/>
      <c r="G46" s="355"/>
      <c r="H46" s="61"/>
      <c r="I46" s="64"/>
      <c r="J46" s="65"/>
      <c r="K46" s="115"/>
    </row>
    <row r="47" spans="1:11" s="52" customFormat="1" x14ac:dyDescent="0.25">
      <c r="A47" s="87"/>
      <c r="B47" s="79"/>
      <c r="C47" s="355"/>
      <c r="D47" s="355"/>
      <c r="E47" s="355"/>
      <c r="F47" s="355"/>
      <c r="G47" s="355"/>
      <c r="H47" s="61"/>
      <c r="I47" s="64"/>
      <c r="J47" s="65"/>
      <c r="K47" s="115"/>
    </row>
    <row r="48" spans="1:11" s="52" customFormat="1" x14ac:dyDescent="0.25">
      <c r="A48" s="87"/>
      <c r="B48" s="79"/>
      <c r="C48" s="439"/>
      <c r="D48" s="440"/>
      <c r="E48" s="440"/>
      <c r="F48" s="440"/>
      <c r="G48" s="441"/>
      <c r="H48" s="61"/>
      <c r="I48" s="64"/>
      <c r="J48" s="65"/>
      <c r="K48" s="115"/>
    </row>
    <row r="49" spans="1:11" s="52" customFormat="1" x14ac:dyDescent="0.25">
      <c r="A49" s="87"/>
      <c r="B49" s="79"/>
      <c r="C49" s="439"/>
      <c r="D49" s="440"/>
      <c r="E49" s="440"/>
      <c r="F49" s="440"/>
      <c r="G49" s="441"/>
      <c r="H49" s="61"/>
      <c r="I49" s="64"/>
      <c r="J49" s="65"/>
      <c r="K49" s="115"/>
    </row>
    <row r="50" spans="1:11" s="52" customFormat="1" x14ac:dyDescent="0.25">
      <c r="A50" s="87"/>
      <c r="B50" s="79"/>
      <c r="C50" s="439"/>
      <c r="D50" s="440"/>
      <c r="E50" s="440"/>
      <c r="F50" s="440"/>
      <c r="G50" s="441"/>
      <c r="H50" s="61"/>
      <c r="I50" s="64"/>
      <c r="J50" s="65"/>
      <c r="K50" s="115"/>
    </row>
    <row r="51" spans="1:11" s="52" customFormat="1" x14ac:dyDescent="0.25">
      <c r="A51" s="87"/>
      <c r="B51" s="79"/>
      <c r="C51" s="355"/>
      <c r="D51" s="355"/>
      <c r="E51" s="355"/>
      <c r="F51" s="355"/>
      <c r="G51" s="355"/>
      <c r="H51" s="61"/>
      <c r="I51" s="64"/>
      <c r="J51" s="65"/>
      <c r="K51" s="115"/>
    </row>
    <row r="52" spans="1:11" s="52" customFormat="1" x14ac:dyDescent="0.25">
      <c r="A52" s="87"/>
      <c r="B52" s="79"/>
      <c r="C52" s="355"/>
      <c r="D52" s="356"/>
      <c r="E52" s="356"/>
      <c r="F52" s="356"/>
      <c r="G52" s="357"/>
      <c r="H52" s="61"/>
      <c r="I52" s="64"/>
      <c r="J52" s="65"/>
      <c r="K52" s="115"/>
    </row>
    <row r="53" spans="1:11" s="52" customFormat="1" x14ac:dyDescent="0.25">
      <c r="A53" s="87"/>
      <c r="B53" s="79"/>
      <c r="C53" s="355"/>
      <c r="D53" s="356"/>
      <c r="E53" s="356"/>
      <c r="F53" s="356"/>
      <c r="G53" s="357"/>
      <c r="H53" s="61"/>
      <c r="I53" s="64"/>
      <c r="J53" s="65"/>
      <c r="K53" s="115"/>
    </row>
    <row r="54" spans="1:11" s="52" customFormat="1" x14ac:dyDescent="0.25">
      <c r="A54" s="87"/>
      <c r="B54" s="79"/>
      <c r="C54" s="355"/>
      <c r="D54" s="355"/>
      <c r="E54" s="355"/>
      <c r="F54" s="355"/>
      <c r="G54" s="355"/>
      <c r="H54" s="61"/>
      <c r="I54" s="64"/>
      <c r="J54" s="65"/>
      <c r="K54" s="115"/>
    </row>
    <row r="55" spans="1:11" x14ac:dyDescent="0.25">
      <c r="A55" s="385" t="s">
        <v>103</v>
      </c>
      <c r="B55" s="385"/>
      <c r="C55" s="385"/>
      <c r="D55" s="385"/>
      <c r="E55" s="385"/>
      <c r="F55" s="385"/>
      <c r="G55" s="385"/>
      <c r="H55" s="385"/>
      <c r="I55" s="385"/>
      <c r="J55" s="385"/>
      <c r="K55" s="86">
        <f>SUM(K7:K54)</f>
        <v>0</v>
      </c>
    </row>
    <row r="56" spans="1:11" x14ac:dyDescent="0.25">
      <c r="A56" s="420" t="s">
        <v>1547</v>
      </c>
      <c r="B56" s="421"/>
      <c r="C56" s="421"/>
      <c r="D56" s="421"/>
      <c r="E56" s="421"/>
      <c r="F56" s="421"/>
      <c r="G56" s="421"/>
      <c r="H56" s="421"/>
      <c r="I56" s="421"/>
      <c r="J56" s="421"/>
      <c r="K56" s="422"/>
    </row>
    <row r="57" spans="1:11" ht="13.2" customHeight="1" x14ac:dyDescent="0.25">
      <c r="A57" s="423"/>
      <c r="B57" s="424"/>
      <c r="C57" s="424"/>
      <c r="D57" s="424"/>
      <c r="E57" s="424"/>
      <c r="F57" s="424"/>
      <c r="G57" s="424"/>
      <c r="H57" s="424"/>
      <c r="I57" s="424"/>
      <c r="J57" s="424"/>
      <c r="K57" s="425"/>
    </row>
    <row r="58" spans="1:11" x14ac:dyDescent="0.25">
      <c r="A58" s="466" t="s">
        <v>105</v>
      </c>
      <c r="B58" s="467"/>
      <c r="C58" s="467"/>
      <c r="D58" s="467"/>
      <c r="E58" s="467"/>
      <c r="F58" s="467"/>
      <c r="G58" s="467"/>
      <c r="H58" s="467"/>
      <c r="I58" s="467"/>
      <c r="J58" s="468"/>
      <c r="K58" s="5">
        <f>K55</f>
        <v>0</v>
      </c>
    </row>
    <row r="59" spans="1:11" x14ac:dyDescent="0.25">
      <c r="A59" s="158"/>
      <c r="B59" s="158"/>
      <c r="C59" s="491"/>
      <c r="D59" s="492"/>
      <c r="E59" s="492"/>
      <c r="F59" s="492"/>
      <c r="G59" s="493"/>
      <c r="H59" s="159"/>
      <c r="I59" s="278"/>
      <c r="J59" s="159"/>
      <c r="K59" s="277"/>
    </row>
    <row r="60" spans="1:11" x14ac:dyDescent="0.25">
      <c r="A60" s="160" t="s">
        <v>1556</v>
      </c>
      <c r="B60" s="161"/>
      <c r="C60" s="463" t="s">
        <v>1557</v>
      </c>
      <c r="D60" s="464"/>
      <c r="E60" s="464"/>
      <c r="F60" s="464"/>
      <c r="G60" s="464"/>
      <c r="H60" s="162"/>
      <c r="I60" s="276"/>
      <c r="J60" s="162"/>
      <c r="K60" s="275"/>
    </row>
    <row r="61" spans="1:11" x14ac:dyDescent="0.25">
      <c r="A61" s="78"/>
      <c r="B61" s="87"/>
      <c r="C61" s="367"/>
      <c r="D61" s="368"/>
      <c r="E61" s="368"/>
      <c r="F61" s="368"/>
      <c r="G61" s="369"/>
      <c r="H61" s="60"/>
      <c r="I61" s="163"/>
      <c r="J61" s="60"/>
      <c r="K61" s="16"/>
    </row>
    <row r="62" spans="1:11" ht="26.4" customHeight="1" x14ac:dyDescent="0.25">
      <c r="A62" s="87"/>
      <c r="B62" s="107" t="s">
        <v>1558</v>
      </c>
      <c r="C62" s="494" t="s">
        <v>1559</v>
      </c>
      <c r="D62" s="495"/>
      <c r="E62" s="495"/>
      <c r="F62" s="495"/>
      <c r="G62" s="496"/>
      <c r="H62" s="61"/>
      <c r="I62" s="140"/>
      <c r="J62" s="153"/>
      <c r="K62" s="154"/>
    </row>
    <row r="63" spans="1:11" x14ac:dyDescent="0.25">
      <c r="A63" s="87"/>
      <c r="B63" s="87"/>
      <c r="C63" s="355"/>
      <c r="D63" s="356"/>
      <c r="E63" s="356"/>
      <c r="F63" s="356"/>
      <c r="G63" s="357"/>
      <c r="H63" s="61"/>
      <c r="I63" s="163"/>
      <c r="J63" s="67"/>
      <c r="K63" s="154"/>
    </row>
    <row r="64" spans="1:11" x14ac:dyDescent="0.25">
      <c r="A64" s="160"/>
      <c r="B64" s="87"/>
      <c r="C64" s="355" t="s">
        <v>1792</v>
      </c>
      <c r="D64" s="356"/>
      <c r="E64" s="356"/>
      <c r="F64" s="356"/>
      <c r="G64" s="357"/>
      <c r="H64" s="61" t="s">
        <v>1561</v>
      </c>
      <c r="I64" s="66">
        <v>40</v>
      </c>
      <c r="J64" s="37"/>
      <c r="K64" s="17">
        <f>I64*J64</f>
        <v>0</v>
      </c>
    </row>
    <row r="65" spans="1:11" x14ac:dyDescent="0.25">
      <c r="A65" s="161"/>
      <c r="B65" s="161"/>
      <c r="C65" s="376"/>
      <c r="D65" s="382"/>
      <c r="E65" s="382"/>
      <c r="F65" s="382"/>
      <c r="G65" s="383"/>
      <c r="H65" s="162"/>
      <c r="I65" s="164"/>
      <c r="J65" s="165"/>
      <c r="K65" s="16"/>
    </row>
    <row r="66" spans="1:11" x14ac:dyDescent="0.25">
      <c r="A66" s="161"/>
      <c r="B66" s="161"/>
      <c r="C66" s="355" t="s">
        <v>1793</v>
      </c>
      <c r="D66" s="356"/>
      <c r="E66" s="356"/>
      <c r="F66" s="356"/>
      <c r="G66" s="357"/>
      <c r="H66" s="61" t="s">
        <v>1561</v>
      </c>
      <c r="I66" s="166">
        <v>38</v>
      </c>
      <c r="J66" s="342"/>
      <c r="K66" s="17">
        <f>I66*J66</f>
        <v>0</v>
      </c>
    </row>
    <row r="67" spans="1:11" x14ac:dyDescent="0.25">
      <c r="A67" s="161"/>
      <c r="B67" s="161"/>
      <c r="C67" s="355"/>
      <c r="D67" s="356"/>
      <c r="E67" s="356"/>
      <c r="F67" s="356"/>
      <c r="G67" s="357"/>
      <c r="H67" s="162"/>
      <c r="I67" s="164"/>
      <c r="J67" s="165"/>
      <c r="K67" s="18"/>
    </row>
    <row r="68" spans="1:11" ht="26.4" customHeight="1" x14ac:dyDescent="0.25">
      <c r="A68" s="161"/>
      <c r="B68" s="266" t="s">
        <v>1565</v>
      </c>
      <c r="C68" s="494" t="s">
        <v>1794</v>
      </c>
      <c r="D68" s="495"/>
      <c r="E68" s="495"/>
      <c r="F68" s="495"/>
      <c r="G68" s="496"/>
      <c r="H68" s="261" t="s">
        <v>1561</v>
      </c>
      <c r="I68" s="166">
        <v>8</v>
      </c>
      <c r="J68" s="342"/>
      <c r="K68" s="17">
        <f>I68*J68</f>
        <v>0</v>
      </c>
    </row>
    <row r="69" spans="1:11" x14ac:dyDescent="0.25">
      <c r="A69" s="161"/>
      <c r="B69" s="161"/>
      <c r="C69" s="376"/>
      <c r="D69" s="382"/>
      <c r="E69" s="382"/>
      <c r="F69" s="382"/>
      <c r="G69" s="383"/>
      <c r="H69" s="162"/>
      <c r="I69" s="166"/>
      <c r="J69" s="165"/>
      <c r="K69" s="18"/>
    </row>
    <row r="70" spans="1:11" ht="26.4" customHeight="1" x14ac:dyDescent="0.25">
      <c r="A70" s="161"/>
      <c r="B70" s="266" t="s">
        <v>1567</v>
      </c>
      <c r="C70" s="494" t="s">
        <v>1795</v>
      </c>
      <c r="D70" s="495"/>
      <c r="E70" s="495"/>
      <c r="F70" s="495"/>
      <c r="G70" s="496"/>
      <c r="H70" s="60" t="s">
        <v>1561</v>
      </c>
      <c r="I70" s="166">
        <v>4</v>
      </c>
      <c r="J70" s="342"/>
      <c r="K70" s="17">
        <f>I70*J70</f>
        <v>0</v>
      </c>
    </row>
    <row r="71" spans="1:11" x14ac:dyDescent="0.25">
      <c r="A71" s="161"/>
      <c r="B71" s="161"/>
      <c r="C71" s="376"/>
      <c r="D71" s="382"/>
      <c r="E71" s="382"/>
      <c r="F71" s="382"/>
      <c r="G71" s="383"/>
      <c r="H71" s="162"/>
      <c r="I71" s="166"/>
      <c r="J71" s="165"/>
      <c r="K71" s="18"/>
    </row>
    <row r="72" spans="1:11" x14ac:dyDescent="0.25">
      <c r="A72" s="78" t="s">
        <v>1577</v>
      </c>
      <c r="B72" s="78"/>
      <c r="C72" s="367" t="s">
        <v>1578</v>
      </c>
      <c r="D72" s="368"/>
      <c r="E72" s="368"/>
      <c r="F72" s="368"/>
      <c r="G72" s="369"/>
      <c r="H72" s="162"/>
      <c r="I72" s="166"/>
      <c r="J72" s="165"/>
      <c r="K72" s="18"/>
    </row>
    <row r="73" spans="1:11" x14ac:dyDescent="0.25">
      <c r="A73" s="161"/>
      <c r="B73" s="161"/>
      <c r="C73" s="376"/>
      <c r="D73" s="382"/>
      <c r="E73" s="382"/>
      <c r="F73" s="382"/>
      <c r="G73" s="383"/>
      <c r="H73" s="162"/>
      <c r="I73" s="166"/>
      <c r="J73" s="165"/>
      <c r="K73" s="18"/>
    </row>
    <row r="74" spans="1:11" x14ac:dyDescent="0.25">
      <c r="A74" s="161"/>
      <c r="B74" s="87" t="s">
        <v>1579</v>
      </c>
      <c r="C74" s="355" t="s">
        <v>1796</v>
      </c>
      <c r="D74" s="356"/>
      <c r="E74" s="356"/>
      <c r="F74" s="356"/>
      <c r="G74" s="357"/>
      <c r="H74" s="61" t="s">
        <v>1561</v>
      </c>
      <c r="I74" s="166">
        <v>26</v>
      </c>
      <c r="J74" s="342"/>
      <c r="K74" s="17">
        <f>I74*J74</f>
        <v>0</v>
      </c>
    </row>
    <row r="75" spans="1:11" x14ac:dyDescent="0.25">
      <c r="A75" s="161"/>
      <c r="B75" s="87"/>
      <c r="C75" s="355"/>
      <c r="D75" s="356"/>
      <c r="E75" s="356"/>
      <c r="F75" s="356"/>
      <c r="G75" s="357"/>
      <c r="H75" s="60"/>
      <c r="I75" s="166"/>
      <c r="J75" s="165"/>
      <c r="K75" s="18"/>
    </row>
    <row r="76" spans="1:11" x14ac:dyDescent="0.25">
      <c r="A76" s="161"/>
      <c r="B76" s="87" t="s">
        <v>1581</v>
      </c>
      <c r="C76" s="355" t="s">
        <v>1797</v>
      </c>
      <c r="D76" s="356"/>
      <c r="E76" s="356"/>
      <c r="F76" s="356"/>
      <c r="G76" s="357"/>
      <c r="H76" s="61" t="s">
        <v>1561</v>
      </c>
      <c r="I76" s="166">
        <v>26</v>
      </c>
      <c r="J76" s="342"/>
      <c r="K76" s="17">
        <f>I76*J76</f>
        <v>0</v>
      </c>
    </row>
    <row r="77" spans="1:11" x14ac:dyDescent="0.25">
      <c r="A77" s="161"/>
      <c r="B77" s="87"/>
      <c r="C77" s="355"/>
      <c r="D77" s="356"/>
      <c r="E77" s="356"/>
      <c r="F77" s="356"/>
      <c r="G77" s="357"/>
      <c r="H77" s="60"/>
      <c r="I77" s="166"/>
      <c r="J77" s="165"/>
      <c r="K77" s="18"/>
    </row>
    <row r="78" spans="1:11" x14ac:dyDescent="0.25">
      <c r="A78" s="161"/>
      <c r="B78" s="87" t="s">
        <v>1798</v>
      </c>
      <c r="C78" s="355" t="s">
        <v>1799</v>
      </c>
      <c r="D78" s="356"/>
      <c r="E78" s="356"/>
      <c r="F78" s="356"/>
      <c r="G78" s="357"/>
      <c r="H78" s="61" t="s">
        <v>1561</v>
      </c>
      <c r="I78" s="166">
        <v>8</v>
      </c>
      <c r="J78" s="342"/>
      <c r="K78" s="17">
        <f>I78*J78</f>
        <v>0</v>
      </c>
    </row>
    <row r="79" spans="1:11" x14ac:dyDescent="0.25">
      <c r="A79" s="161"/>
      <c r="B79" s="161"/>
      <c r="C79" s="376"/>
      <c r="D79" s="382"/>
      <c r="E79" s="382"/>
      <c r="F79" s="382"/>
      <c r="G79" s="383"/>
      <c r="H79" s="162"/>
      <c r="I79" s="166"/>
      <c r="J79" s="165"/>
      <c r="K79" s="18"/>
    </row>
    <row r="80" spans="1:11" x14ac:dyDescent="0.25">
      <c r="A80" s="160" t="s">
        <v>1589</v>
      </c>
      <c r="B80" s="160"/>
      <c r="C80" s="367" t="s">
        <v>1590</v>
      </c>
      <c r="D80" s="368"/>
      <c r="E80" s="368"/>
      <c r="F80" s="368"/>
      <c r="G80" s="369"/>
      <c r="H80" s="162"/>
      <c r="I80" s="166"/>
      <c r="J80" s="165"/>
      <c r="K80" s="18"/>
    </row>
    <row r="81" spans="1:11" x14ac:dyDescent="0.25">
      <c r="A81" s="161"/>
      <c r="B81" s="161"/>
      <c r="C81" s="355"/>
      <c r="D81" s="356"/>
      <c r="E81" s="356"/>
      <c r="F81" s="356"/>
      <c r="G81" s="357"/>
      <c r="H81" s="162"/>
      <c r="I81" s="166"/>
      <c r="J81" s="165"/>
      <c r="K81" s="18"/>
    </row>
    <row r="82" spans="1:11" x14ac:dyDescent="0.25">
      <c r="A82" s="161"/>
      <c r="B82" s="161" t="s">
        <v>1591</v>
      </c>
      <c r="C82" s="355" t="s">
        <v>1800</v>
      </c>
      <c r="D82" s="356"/>
      <c r="E82" s="356"/>
      <c r="F82" s="356"/>
      <c r="G82" s="357"/>
      <c r="H82" s="61" t="s">
        <v>1561</v>
      </c>
      <c r="I82" s="166">
        <v>4</v>
      </c>
      <c r="J82" s="342"/>
      <c r="K82" s="17">
        <f>I82*J82</f>
        <v>0</v>
      </c>
    </row>
    <row r="83" spans="1:11" x14ac:dyDescent="0.25">
      <c r="A83" s="161"/>
      <c r="B83" s="161"/>
      <c r="C83" s="376"/>
      <c r="D83" s="382"/>
      <c r="E83" s="382"/>
      <c r="F83" s="382"/>
      <c r="G83" s="383"/>
      <c r="H83" s="162"/>
      <c r="I83" s="166"/>
      <c r="J83" s="165"/>
      <c r="K83" s="18"/>
    </row>
    <row r="84" spans="1:11" x14ac:dyDescent="0.25">
      <c r="A84" s="161"/>
      <c r="B84" s="161" t="s">
        <v>1593</v>
      </c>
      <c r="C84" s="355" t="s">
        <v>1801</v>
      </c>
      <c r="D84" s="356"/>
      <c r="E84" s="356"/>
      <c r="F84" s="356"/>
      <c r="G84" s="357"/>
      <c r="H84" s="61" t="s">
        <v>1561</v>
      </c>
      <c r="I84" s="166">
        <v>2</v>
      </c>
      <c r="J84" s="342"/>
      <c r="K84" s="17">
        <f>I84*J84</f>
        <v>0</v>
      </c>
    </row>
    <row r="85" spans="1:11" x14ac:dyDescent="0.25">
      <c r="A85" s="161"/>
      <c r="B85" s="161"/>
      <c r="C85" s="376"/>
      <c r="D85" s="382"/>
      <c r="E85" s="382"/>
      <c r="F85" s="382"/>
      <c r="G85" s="383"/>
      <c r="H85" s="162"/>
      <c r="I85" s="166"/>
      <c r="J85" s="165"/>
      <c r="K85" s="18"/>
    </row>
    <row r="86" spans="1:11" x14ac:dyDescent="0.25">
      <c r="A86" s="161"/>
      <c r="B86" s="161"/>
      <c r="C86" s="376"/>
      <c r="D86" s="382"/>
      <c r="E86" s="382"/>
      <c r="F86" s="382"/>
      <c r="G86" s="383"/>
      <c r="H86" s="162"/>
      <c r="I86" s="166"/>
      <c r="J86" s="165"/>
      <c r="K86" s="18"/>
    </row>
    <row r="87" spans="1:11" x14ac:dyDescent="0.25">
      <c r="A87" s="161"/>
      <c r="B87" s="161"/>
      <c r="C87" s="376"/>
      <c r="D87" s="382"/>
      <c r="E87" s="382"/>
      <c r="F87" s="382"/>
      <c r="G87" s="383"/>
      <c r="H87" s="162"/>
      <c r="I87" s="166"/>
      <c r="J87" s="165"/>
      <c r="K87" s="18"/>
    </row>
    <row r="88" spans="1:11" x14ac:dyDescent="0.25">
      <c r="A88" s="161"/>
      <c r="B88" s="161"/>
      <c r="C88" s="376"/>
      <c r="D88" s="382"/>
      <c r="E88" s="382"/>
      <c r="F88" s="382"/>
      <c r="G88" s="383"/>
      <c r="H88" s="162"/>
      <c r="I88" s="166"/>
      <c r="J88" s="165"/>
      <c r="K88" s="18"/>
    </row>
    <row r="89" spans="1:11" x14ac:dyDescent="0.25">
      <c r="A89" s="161"/>
      <c r="B89" s="161"/>
      <c r="C89" s="376"/>
      <c r="D89" s="382"/>
      <c r="E89" s="382"/>
      <c r="F89" s="382"/>
      <c r="G89" s="383"/>
      <c r="H89" s="162"/>
      <c r="I89" s="166"/>
      <c r="J89" s="165"/>
      <c r="K89" s="18"/>
    </row>
    <row r="90" spans="1:11" x14ac:dyDescent="0.25">
      <c r="A90" s="161"/>
      <c r="B90" s="161"/>
      <c r="C90" s="376"/>
      <c r="D90" s="382"/>
      <c r="E90" s="382"/>
      <c r="F90" s="382"/>
      <c r="G90" s="383"/>
      <c r="H90" s="162"/>
      <c r="I90" s="166"/>
      <c r="J90" s="165"/>
      <c r="K90" s="18"/>
    </row>
    <row r="91" spans="1:11" x14ac:dyDescent="0.25">
      <c r="A91" s="161"/>
      <c r="B91" s="161"/>
      <c r="C91" s="376"/>
      <c r="D91" s="382"/>
      <c r="E91" s="382"/>
      <c r="F91" s="382"/>
      <c r="G91" s="383"/>
      <c r="H91" s="162"/>
      <c r="I91" s="166"/>
      <c r="J91" s="165"/>
      <c r="K91" s="18"/>
    </row>
    <row r="92" spans="1:11" x14ac:dyDescent="0.25">
      <c r="A92" s="161"/>
      <c r="B92" s="161"/>
      <c r="C92" s="376"/>
      <c r="D92" s="382"/>
      <c r="E92" s="382"/>
      <c r="F92" s="382"/>
      <c r="G92" s="383"/>
      <c r="H92" s="162"/>
      <c r="I92" s="166"/>
      <c r="J92" s="165"/>
      <c r="K92" s="18"/>
    </row>
    <row r="93" spans="1:11" x14ac:dyDescent="0.25">
      <c r="A93" s="161"/>
      <c r="B93" s="161"/>
      <c r="C93" s="376"/>
      <c r="D93" s="382"/>
      <c r="E93" s="382"/>
      <c r="F93" s="382"/>
      <c r="G93" s="383"/>
      <c r="H93" s="162"/>
      <c r="I93" s="166"/>
      <c r="J93" s="165"/>
      <c r="K93" s="18"/>
    </row>
    <row r="94" spans="1:11" x14ac:dyDescent="0.25">
      <c r="A94" s="161"/>
      <c r="B94" s="161"/>
      <c r="C94" s="376"/>
      <c r="D94" s="382"/>
      <c r="E94" s="382"/>
      <c r="F94" s="382"/>
      <c r="G94" s="383"/>
      <c r="H94" s="162"/>
      <c r="I94" s="166"/>
      <c r="J94" s="165"/>
      <c r="K94" s="18"/>
    </row>
    <row r="95" spans="1:11" x14ac:dyDescent="0.25">
      <c r="A95" s="161"/>
      <c r="B95" s="161"/>
      <c r="C95" s="376"/>
      <c r="D95" s="382"/>
      <c r="E95" s="382"/>
      <c r="F95" s="382"/>
      <c r="G95" s="383"/>
      <c r="H95" s="162"/>
      <c r="I95" s="166"/>
      <c r="J95" s="165"/>
      <c r="K95" s="18"/>
    </row>
    <row r="96" spans="1:11" x14ac:dyDescent="0.25">
      <c r="A96" s="161"/>
      <c r="B96" s="161"/>
      <c r="C96" s="376"/>
      <c r="D96" s="382"/>
      <c r="E96" s="382"/>
      <c r="F96" s="382"/>
      <c r="G96" s="383"/>
      <c r="H96" s="162"/>
      <c r="I96" s="166"/>
      <c r="J96" s="165"/>
      <c r="K96" s="18"/>
    </row>
    <row r="97" spans="1:11" x14ac:dyDescent="0.25">
      <c r="A97" s="161"/>
      <c r="B97" s="161"/>
      <c r="C97" s="376"/>
      <c r="D97" s="382"/>
      <c r="E97" s="382"/>
      <c r="F97" s="382"/>
      <c r="G97" s="383"/>
      <c r="H97" s="162"/>
      <c r="I97" s="166"/>
      <c r="J97" s="165"/>
      <c r="K97" s="18"/>
    </row>
    <row r="98" spans="1:11" x14ac:dyDescent="0.25">
      <c r="A98" s="161"/>
      <c r="B98" s="161"/>
      <c r="C98" s="376"/>
      <c r="D98" s="382"/>
      <c r="E98" s="382"/>
      <c r="F98" s="382"/>
      <c r="G98" s="383"/>
      <c r="H98" s="162"/>
      <c r="I98" s="166"/>
      <c r="J98" s="165"/>
      <c r="K98" s="18"/>
    </row>
    <row r="99" spans="1:11" x14ac:dyDescent="0.25">
      <c r="A99" s="161"/>
      <c r="B99" s="161"/>
      <c r="C99" s="376"/>
      <c r="D99" s="382"/>
      <c r="E99" s="382"/>
      <c r="F99" s="382"/>
      <c r="G99" s="383"/>
      <c r="H99" s="162"/>
      <c r="I99" s="166"/>
      <c r="J99" s="165"/>
      <c r="K99" s="18"/>
    </row>
    <row r="100" spans="1:11" x14ac:dyDescent="0.25">
      <c r="A100" s="161"/>
      <c r="B100" s="161"/>
      <c r="C100" s="376"/>
      <c r="D100" s="382"/>
      <c r="E100" s="382"/>
      <c r="F100" s="382"/>
      <c r="G100" s="383"/>
      <c r="H100" s="162"/>
      <c r="I100" s="166"/>
      <c r="J100" s="165"/>
      <c r="K100" s="18"/>
    </row>
    <row r="101" spans="1:11" x14ac:dyDescent="0.25">
      <c r="A101" s="161"/>
      <c r="B101" s="161"/>
      <c r="C101" s="376"/>
      <c r="D101" s="382"/>
      <c r="E101" s="382"/>
      <c r="F101" s="382"/>
      <c r="G101" s="383"/>
      <c r="H101" s="162"/>
      <c r="I101" s="166"/>
      <c r="J101" s="165"/>
      <c r="K101" s="18"/>
    </row>
    <row r="102" spans="1:11" x14ac:dyDescent="0.25">
      <c r="A102" s="161"/>
      <c r="B102" s="161"/>
      <c r="C102" s="376"/>
      <c r="D102" s="382"/>
      <c r="E102" s="382"/>
      <c r="F102" s="382"/>
      <c r="G102" s="383"/>
      <c r="H102" s="162"/>
      <c r="I102" s="166"/>
      <c r="J102" s="165"/>
      <c r="K102" s="18"/>
    </row>
    <row r="103" spans="1:11" x14ac:dyDescent="0.25">
      <c r="A103" s="161"/>
      <c r="B103" s="161"/>
      <c r="C103" s="376"/>
      <c r="D103" s="382"/>
      <c r="E103" s="382"/>
      <c r="F103" s="382"/>
      <c r="G103" s="383"/>
      <c r="H103" s="162"/>
      <c r="I103" s="166"/>
      <c r="J103" s="165"/>
      <c r="K103" s="18"/>
    </row>
    <row r="104" spans="1:11" x14ac:dyDescent="0.25">
      <c r="A104" s="161"/>
      <c r="B104" s="161"/>
      <c r="C104" s="376"/>
      <c r="D104" s="382"/>
      <c r="E104" s="382"/>
      <c r="F104" s="382"/>
      <c r="G104" s="383"/>
      <c r="H104" s="162"/>
      <c r="I104" s="166"/>
      <c r="J104" s="165"/>
      <c r="K104" s="18"/>
    </row>
    <row r="105" spans="1:11" x14ac:dyDescent="0.25">
      <c r="A105" s="161"/>
      <c r="B105" s="161"/>
      <c r="C105" s="376"/>
      <c r="D105" s="382"/>
      <c r="E105" s="382"/>
      <c r="F105" s="382"/>
      <c r="G105" s="383"/>
      <c r="H105" s="162"/>
      <c r="I105" s="166"/>
      <c r="J105" s="165"/>
      <c r="K105" s="18"/>
    </row>
    <row r="106" spans="1:11" x14ac:dyDescent="0.25">
      <c r="A106" s="161"/>
      <c r="B106" s="161"/>
      <c r="C106" s="376"/>
      <c r="D106" s="382"/>
      <c r="E106" s="382"/>
      <c r="F106" s="382"/>
      <c r="G106" s="383"/>
      <c r="H106" s="162"/>
      <c r="I106" s="166"/>
      <c r="J106" s="165"/>
      <c r="K106" s="18"/>
    </row>
    <row r="107" spans="1:11" x14ac:dyDescent="0.25">
      <c r="A107" s="161"/>
      <c r="B107" s="161"/>
      <c r="C107" s="376"/>
      <c r="D107" s="382"/>
      <c r="E107" s="382"/>
      <c r="F107" s="382"/>
      <c r="G107" s="383"/>
      <c r="H107" s="162"/>
      <c r="I107" s="166"/>
      <c r="J107" s="165"/>
      <c r="K107" s="18"/>
    </row>
    <row r="108" spans="1:11" x14ac:dyDescent="0.25">
      <c r="A108" s="161"/>
      <c r="B108" s="161"/>
      <c r="C108" s="376"/>
      <c r="D108" s="382"/>
      <c r="E108" s="382"/>
      <c r="F108" s="382"/>
      <c r="G108" s="383"/>
      <c r="H108" s="162"/>
      <c r="I108" s="166"/>
      <c r="J108" s="165"/>
      <c r="K108" s="18"/>
    </row>
    <row r="109" spans="1:11" x14ac:dyDescent="0.25">
      <c r="A109" s="161"/>
      <c r="B109" s="161"/>
      <c r="C109" s="376"/>
      <c r="D109" s="382"/>
      <c r="E109" s="382"/>
      <c r="F109" s="382"/>
      <c r="G109" s="383"/>
      <c r="H109" s="162"/>
      <c r="I109" s="166"/>
      <c r="J109" s="165"/>
      <c r="K109" s="18"/>
    </row>
    <row r="110" spans="1:11" x14ac:dyDescent="0.25">
      <c r="A110" s="373" t="s">
        <v>103</v>
      </c>
      <c r="B110" s="373"/>
      <c r="C110" s="373"/>
      <c r="D110" s="373"/>
      <c r="E110" s="373"/>
      <c r="F110" s="373"/>
      <c r="G110" s="373"/>
      <c r="H110" s="373"/>
      <c r="I110" s="373"/>
      <c r="J110" s="373"/>
      <c r="K110" s="170">
        <f>SUM(K58:K109)</f>
        <v>0</v>
      </c>
    </row>
    <row r="111" spans="1:11" x14ac:dyDescent="0.25">
      <c r="A111" s="420" t="s">
        <v>1595</v>
      </c>
      <c r="B111" s="421"/>
      <c r="C111" s="421"/>
      <c r="D111" s="421"/>
      <c r="E111" s="421"/>
      <c r="F111" s="421"/>
      <c r="G111" s="421"/>
      <c r="H111" s="421"/>
      <c r="I111" s="421"/>
      <c r="J111" s="421"/>
      <c r="K111" s="422"/>
    </row>
    <row r="112" spans="1:11" x14ac:dyDescent="0.25">
      <c r="A112" s="423"/>
      <c r="B112" s="424"/>
      <c r="C112" s="424"/>
      <c r="D112" s="424"/>
      <c r="E112" s="424"/>
      <c r="F112" s="424"/>
      <c r="G112" s="424"/>
      <c r="H112" s="424"/>
      <c r="I112" s="424"/>
      <c r="J112" s="424"/>
      <c r="K112" s="425"/>
    </row>
    <row r="113" spans="1:11" x14ac:dyDescent="0.25">
      <c r="A113" s="466" t="s">
        <v>105</v>
      </c>
      <c r="B113" s="467"/>
      <c r="C113" s="467"/>
      <c r="D113" s="467"/>
      <c r="E113" s="467"/>
      <c r="F113" s="467"/>
      <c r="G113" s="467"/>
      <c r="H113" s="467"/>
      <c r="I113" s="467"/>
      <c r="J113" s="468"/>
      <c r="K113" s="5">
        <f>K110</f>
        <v>0</v>
      </c>
    </row>
    <row r="114" spans="1:11" ht="15" customHeight="1" x14ac:dyDescent="0.25">
      <c r="A114" s="158"/>
      <c r="B114" s="158"/>
      <c r="C114" s="442"/>
      <c r="D114" s="443"/>
      <c r="E114" s="443"/>
      <c r="F114" s="443"/>
      <c r="G114" s="444"/>
      <c r="H114" s="159"/>
      <c r="I114" s="159"/>
      <c r="J114" s="159"/>
      <c r="K114" s="171"/>
    </row>
    <row r="115" spans="1:11" ht="13.2" customHeight="1" x14ac:dyDescent="0.25">
      <c r="A115" s="160" t="s">
        <v>1596</v>
      </c>
      <c r="B115" s="161"/>
      <c r="C115" s="527" t="s">
        <v>1802</v>
      </c>
      <c r="D115" s="528"/>
      <c r="E115" s="528"/>
      <c r="F115" s="528"/>
      <c r="G115" s="529"/>
      <c r="H115" s="61"/>
      <c r="I115" s="140"/>
      <c r="J115" s="153"/>
      <c r="K115" s="154"/>
    </row>
    <row r="116" spans="1:11" x14ac:dyDescent="0.25">
      <c r="A116" s="78"/>
      <c r="B116" s="87"/>
      <c r="C116" s="521"/>
      <c r="D116" s="522"/>
      <c r="E116" s="522"/>
      <c r="F116" s="522"/>
      <c r="G116" s="523"/>
      <c r="H116" s="61"/>
      <c r="I116" s="140"/>
      <c r="J116" s="153"/>
      <c r="K116" s="154"/>
    </row>
    <row r="117" spans="1:11" x14ac:dyDescent="0.25">
      <c r="A117" s="160"/>
      <c r="B117" s="79"/>
      <c r="C117" s="524" t="s">
        <v>1803</v>
      </c>
      <c r="D117" s="525"/>
      <c r="E117" s="525"/>
      <c r="F117" s="525"/>
      <c r="G117" s="526"/>
      <c r="H117" s="61" t="s">
        <v>1781</v>
      </c>
      <c r="I117" s="66">
        <v>14</v>
      </c>
      <c r="J117" s="37"/>
      <c r="K117" s="17">
        <f>I117*J117</f>
        <v>0</v>
      </c>
    </row>
    <row r="118" spans="1:11" x14ac:dyDescent="0.25">
      <c r="A118" s="87"/>
      <c r="B118" s="87"/>
      <c r="C118" s="355"/>
      <c r="D118" s="356"/>
      <c r="E118" s="356"/>
      <c r="F118" s="356"/>
      <c r="G118" s="357"/>
      <c r="H118" s="61"/>
      <c r="I118" s="163"/>
      <c r="J118" s="67"/>
      <c r="K118" s="17"/>
    </row>
    <row r="119" spans="1:11" ht="13.2" customHeight="1" x14ac:dyDescent="0.25">
      <c r="A119" s="87"/>
      <c r="B119" s="87" t="s">
        <v>1804</v>
      </c>
      <c r="C119" s="497" t="s">
        <v>1805</v>
      </c>
      <c r="D119" s="498"/>
      <c r="E119" s="498"/>
      <c r="F119" s="498"/>
      <c r="G119" s="499"/>
      <c r="H119" s="61"/>
      <c r="I119" s="66"/>
      <c r="J119" s="67"/>
      <c r="K119" s="17"/>
    </row>
    <row r="120" spans="1:11" x14ac:dyDescent="0.25">
      <c r="A120" s="87"/>
      <c r="B120" s="87"/>
      <c r="C120" s="439"/>
      <c r="D120" s="440"/>
      <c r="E120" s="440"/>
      <c r="F120" s="440"/>
      <c r="G120" s="441"/>
      <c r="H120" s="61"/>
      <c r="I120" s="163"/>
      <c r="J120" s="67"/>
      <c r="K120" s="17"/>
    </row>
    <row r="121" spans="1:11" x14ac:dyDescent="0.25">
      <c r="A121" s="87"/>
      <c r="B121" s="87"/>
      <c r="C121" s="355" t="s">
        <v>1806</v>
      </c>
      <c r="D121" s="356"/>
      <c r="E121" s="356"/>
      <c r="F121" s="356"/>
      <c r="G121" s="357"/>
      <c r="H121" s="61" t="s">
        <v>1781</v>
      </c>
      <c r="I121" s="66">
        <v>16</v>
      </c>
      <c r="J121" s="37"/>
      <c r="K121" s="17">
        <f>I121*J121</f>
        <v>0</v>
      </c>
    </row>
    <row r="122" spans="1:11" x14ac:dyDescent="0.25">
      <c r="A122" s="87"/>
      <c r="B122" s="87"/>
      <c r="C122" s="439"/>
      <c r="D122" s="440"/>
      <c r="E122" s="440"/>
      <c r="F122" s="440"/>
      <c r="G122" s="441"/>
      <c r="H122" s="61"/>
      <c r="I122" s="163"/>
      <c r="J122" s="67"/>
      <c r="K122" s="154"/>
    </row>
    <row r="123" spans="1:11" x14ac:dyDescent="0.25">
      <c r="A123" s="160"/>
      <c r="B123" s="87"/>
      <c r="C123" s="439"/>
      <c r="D123" s="440"/>
      <c r="E123" s="440"/>
      <c r="F123" s="440"/>
      <c r="G123" s="441"/>
      <c r="H123" s="61"/>
      <c r="I123" s="140"/>
      <c r="J123" s="153"/>
      <c r="K123" s="154"/>
    </row>
    <row r="124" spans="1:11" x14ac:dyDescent="0.25">
      <c r="A124" s="161"/>
      <c r="B124" s="161"/>
      <c r="C124" s="376"/>
      <c r="D124" s="382"/>
      <c r="E124" s="382"/>
      <c r="F124" s="382"/>
      <c r="G124" s="383"/>
      <c r="H124" s="162"/>
      <c r="I124" s="164"/>
      <c r="J124" s="165"/>
      <c r="K124" s="16"/>
    </row>
    <row r="125" spans="1:11" x14ac:dyDescent="0.25">
      <c r="A125" s="161"/>
      <c r="B125" s="161"/>
      <c r="C125" s="367"/>
      <c r="D125" s="368"/>
      <c r="E125" s="368"/>
      <c r="F125" s="368"/>
      <c r="G125" s="369"/>
      <c r="H125" s="61"/>
      <c r="I125" s="164"/>
      <c r="J125" s="165"/>
      <c r="K125" s="16"/>
    </row>
    <row r="126" spans="1:11" x14ac:dyDescent="0.25">
      <c r="A126" s="161"/>
      <c r="B126" s="161"/>
      <c r="C126" s="355"/>
      <c r="D126" s="356"/>
      <c r="E126" s="356"/>
      <c r="F126" s="356"/>
      <c r="G126" s="357"/>
      <c r="H126" s="162"/>
      <c r="I126" s="164"/>
      <c r="J126" s="165"/>
      <c r="K126" s="18"/>
    </row>
    <row r="127" spans="1:11" x14ac:dyDescent="0.25">
      <c r="A127" s="161"/>
      <c r="B127" s="161"/>
      <c r="C127" s="370"/>
      <c r="D127" s="371"/>
      <c r="E127" s="371"/>
      <c r="F127" s="371"/>
      <c r="G127" s="372"/>
      <c r="H127" s="61"/>
      <c r="I127" s="164"/>
      <c r="J127" s="165"/>
      <c r="K127" s="18"/>
    </row>
    <row r="128" spans="1:11" x14ac:dyDescent="0.25">
      <c r="A128" s="161"/>
      <c r="B128" s="161"/>
      <c r="C128" s="376"/>
      <c r="D128" s="382"/>
      <c r="E128" s="382"/>
      <c r="F128" s="382"/>
      <c r="G128" s="383"/>
      <c r="H128" s="162"/>
      <c r="I128" s="166"/>
      <c r="J128" s="165"/>
      <c r="K128" s="18"/>
    </row>
    <row r="129" spans="1:11" x14ac:dyDescent="0.25">
      <c r="A129" s="161"/>
      <c r="B129" s="161"/>
      <c r="C129" s="376"/>
      <c r="D129" s="382"/>
      <c r="E129" s="382"/>
      <c r="F129" s="382"/>
      <c r="G129" s="383"/>
      <c r="H129" s="162"/>
      <c r="I129" s="166"/>
      <c r="J129" s="165"/>
      <c r="K129" s="18"/>
    </row>
    <row r="130" spans="1:11" x14ac:dyDescent="0.25">
      <c r="A130" s="161"/>
      <c r="B130" s="161"/>
      <c r="C130" s="376"/>
      <c r="D130" s="382"/>
      <c r="E130" s="382"/>
      <c r="F130" s="382"/>
      <c r="G130" s="383"/>
      <c r="H130" s="162"/>
      <c r="I130" s="166"/>
      <c r="J130" s="165"/>
      <c r="K130" s="18"/>
    </row>
    <row r="131" spans="1:11" x14ac:dyDescent="0.25">
      <c r="A131" s="161"/>
      <c r="B131" s="161"/>
      <c r="C131" s="376"/>
      <c r="D131" s="382"/>
      <c r="E131" s="382"/>
      <c r="F131" s="382"/>
      <c r="G131" s="383"/>
      <c r="H131" s="162"/>
      <c r="I131" s="166"/>
      <c r="J131" s="165"/>
      <c r="K131" s="18"/>
    </row>
    <row r="132" spans="1:11" x14ac:dyDescent="0.25">
      <c r="A132" s="161"/>
      <c r="B132" s="161"/>
      <c r="C132" s="376"/>
      <c r="D132" s="382"/>
      <c r="E132" s="382"/>
      <c r="F132" s="382"/>
      <c r="G132" s="383"/>
      <c r="H132" s="162"/>
      <c r="I132" s="166"/>
      <c r="J132" s="165"/>
      <c r="K132" s="18"/>
    </row>
    <row r="133" spans="1:11" x14ac:dyDescent="0.25">
      <c r="A133" s="161"/>
      <c r="B133" s="161"/>
      <c r="C133" s="376"/>
      <c r="D133" s="382"/>
      <c r="E133" s="382"/>
      <c r="F133" s="382"/>
      <c r="G133" s="383"/>
      <c r="H133" s="162"/>
      <c r="I133" s="166"/>
      <c r="J133" s="165"/>
      <c r="K133" s="18"/>
    </row>
    <row r="134" spans="1:11" x14ac:dyDescent="0.25">
      <c r="A134" s="161"/>
      <c r="B134" s="161"/>
      <c r="C134" s="376"/>
      <c r="D134" s="382"/>
      <c r="E134" s="382"/>
      <c r="F134" s="382"/>
      <c r="G134" s="383"/>
      <c r="H134" s="162"/>
      <c r="I134" s="166"/>
      <c r="J134" s="165"/>
      <c r="K134" s="18"/>
    </row>
    <row r="135" spans="1:11" x14ac:dyDescent="0.25">
      <c r="A135" s="161"/>
      <c r="B135" s="161"/>
      <c r="C135" s="376"/>
      <c r="D135" s="382"/>
      <c r="E135" s="382"/>
      <c r="F135" s="382"/>
      <c r="G135" s="383"/>
      <c r="H135" s="162"/>
      <c r="I135" s="166"/>
      <c r="J135" s="165"/>
      <c r="K135" s="18"/>
    </row>
    <row r="136" spans="1:11" x14ac:dyDescent="0.25">
      <c r="A136" s="161"/>
      <c r="B136" s="161"/>
      <c r="C136" s="376"/>
      <c r="D136" s="382"/>
      <c r="E136" s="382"/>
      <c r="F136" s="382"/>
      <c r="G136" s="383"/>
      <c r="H136" s="162"/>
      <c r="I136" s="166"/>
      <c r="J136" s="165"/>
      <c r="K136" s="18"/>
    </row>
    <row r="137" spans="1:11" x14ac:dyDescent="0.25">
      <c r="A137" s="161"/>
      <c r="B137" s="161"/>
      <c r="C137" s="376"/>
      <c r="D137" s="382"/>
      <c r="E137" s="382"/>
      <c r="F137" s="382"/>
      <c r="G137" s="383"/>
      <c r="H137" s="162"/>
      <c r="I137" s="166"/>
      <c r="J137" s="165"/>
      <c r="K137" s="18"/>
    </row>
    <row r="138" spans="1:11" x14ac:dyDescent="0.25">
      <c r="A138" s="161"/>
      <c r="B138" s="161"/>
      <c r="C138" s="376"/>
      <c r="D138" s="382"/>
      <c r="E138" s="382"/>
      <c r="F138" s="382"/>
      <c r="G138" s="383"/>
      <c r="H138" s="162"/>
      <c r="I138" s="166"/>
      <c r="J138" s="165"/>
      <c r="K138" s="18"/>
    </row>
    <row r="139" spans="1:11" x14ac:dyDescent="0.25">
      <c r="A139" s="161"/>
      <c r="B139" s="161"/>
      <c r="C139" s="376"/>
      <c r="D139" s="382"/>
      <c r="E139" s="382"/>
      <c r="F139" s="382"/>
      <c r="G139" s="383"/>
      <c r="H139" s="162"/>
      <c r="I139" s="166"/>
      <c r="J139" s="165"/>
      <c r="K139" s="18"/>
    </row>
    <row r="140" spans="1:11" x14ac:dyDescent="0.25">
      <c r="A140" s="161"/>
      <c r="B140" s="161"/>
      <c r="C140" s="376"/>
      <c r="D140" s="382"/>
      <c r="E140" s="382"/>
      <c r="F140" s="382"/>
      <c r="G140" s="383"/>
      <c r="H140" s="162"/>
      <c r="I140" s="166"/>
      <c r="J140" s="165"/>
      <c r="K140" s="18"/>
    </row>
    <row r="141" spans="1:11" x14ac:dyDescent="0.25">
      <c r="A141" s="161"/>
      <c r="B141" s="161"/>
      <c r="C141" s="376"/>
      <c r="D141" s="382"/>
      <c r="E141" s="382"/>
      <c r="F141" s="382"/>
      <c r="G141" s="383"/>
      <c r="H141" s="162"/>
      <c r="I141" s="166"/>
      <c r="J141" s="165"/>
      <c r="K141" s="18"/>
    </row>
    <row r="142" spans="1:11" x14ac:dyDescent="0.25">
      <c r="A142" s="161"/>
      <c r="B142" s="161"/>
      <c r="C142" s="376"/>
      <c r="D142" s="382"/>
      <c r="E142" s="382"/>
      <c r="F142" s="382"/>
      <c r="G142" s="383"/>
      <c r="H142" s="162"/>
      <c r="I142" s="166"/>
      <c r="J142" s="165"/>
      <c r="K142" s="18"/>
    </row>
    <row r="143" spans="1:11" x14ac:dyDescent="0.25">
      <c r="A143" s="161"/>
      <c r="B143" s="161"/>
      <c r="C143" s="376"/>
      <c r="D143" s="382"/>
      <c r="E143" s="382"/>
      <c r="F143" s="382"/>
      <c r="G143" s="383"/>
      <c r="H143" s="162"/>
      <c r="I143" s="166"/>
      <c r="J143" s="165"/>
      <c r="K143" s="18"/>
    </row>
    <row r="144" spans="1:11" x14ac:dyDescent="0.25">
      <c r="A144" s="161"/>
      <c r="B144" s="161"/>
      <c r="C144" s="376"/>
      <c r="D144" s="382"/>
      <c r="E144" s="382"/>
      <c r="F144" s="382"/>
      <c r="G144" s="383"/>
      <c r="H144" s="162"/>
      <c r="I144" s="166"/>
      <c r="J144" s="165"/>
      <c r="K144" s="18"/>
    </row>
    <row r="145" spans="1:11" x14ac:dyDescent="0.25">
      <c r="A145" s="161"/>
      <c r="B145" s="161"/>
      <c r="C145" s="376"/>
      <c r="D145" s="382"/>
      <c r="E145" s="382"/>
      <c r="F145" s="382"/>
      <c r="G145" s="383"/>
      <c r="H145" s="162"/>
      <c r="I145" s="166"/>
      <c r="J145" s="165"/>
      <c r="K145" s="18"/>
    </row>
    <row r="146" spans="1:11" x14ac:dyDescent="0.25">
      <c r="A146" s="161"/>
      <c r="B146" s="161"/>
      <c r="C146" s="376"/>
      <c r="D146" s="382"/>
      <c r="E146" s="382"/>
      <c r="F146" s="382"/>
      <c r="G146" s="383"/>
      <c r="H146" s="162"/>
      <c r="I146" s="166"/>
      <c r="J146" s="165"/>
      <c r="K146" s="18"/>
    </row>
    <row r="147" spans="1:11" x14ac:dyDescent="0.25">
      <c r="A147" s="161"/>
      <c r="B147" s="161"/>
      <c r="C147" s="376"/>
      <c r="D147" s="382"/>
      <c r="E147" s="382"/>
      <c r="F147" s="382"/>
      <c r="G147" s="383"/>
      <c r="H147" s="162"/>
      <c r="I147" s="166"/>
      <c r="J147" s="165"/>
      <c r="K147" s="18"/>
    </row>
    <row r="148" spans="1:11" x14ac:dyDescent="0.25">
      <c r="A148" s="161"/>
      <c r="B148" s="161"/>
      <c r="C148" s="376"/>
      <c r="D148" s="382"/>
      <c r="E148" s="382"/>
      <c r="F148" s="382"/>
      <c r="G148" s="383"/>
      <c r="H148" s="162"/>
      <c r="I148" s="166"/>
      <c r="J148" s="165"/>
      <c r="K148" s="18"/>
    </row>
    <row r="149" spans="1:11" x14ac:dyDescent="0.25">
      <c r="A149" s="161"/>
      <c r="B149" s="161"/>
      <c r="C149" s="376"/>
      <c r="D149" s="382"/>
      <c r="E149" s="382"/>
      <c r="F149" s="382"/>
      <c r="G149" s="383"/>
      <c r="H149" s="162"/>
      <c r="I149" s="166"/>
      <c r="J149" s="165"/>
      <c r="K149" s="18"/>
    </row>
    <row r="150" spans="1:11" x14ac:dyDescent="0.25">
      <c r="A150" s="161"/>
      <c r="B150" s="161"/>
      <c r="C150" s="376"/>
      <c r="D150" s="382"/>
      <c r="E150" s="382"/>
      <c r="F150" s="382"/>
      <c r="G150" s="383"/>
      <c r="H150" s="162"/>
      <c r="I150" s="166"/>
      <c r="J150" s="165"/>
      <c r="K150" s="18"/>
    </row>
    <row r="151" spans="1:11" x14ac:dyDescent="0.25">
      <c r="A151" s="161"/>
      <c r="B151" s="161"/>
      <c r="C151" s="376"/>
      <c r="D151" s="382"/>
      <c r="E151" s="382"/>
      <c r="F151" s="382"/>
      <c r="G151" s="383"/>
      <c r="H151" s="162"/>
      <c r="I151" s="166"/>
      <c r="J151" s="165"/>
      <c r="K151" s="18"/>
    </row>
    <row r="152" spans="1:11" x14ac:dyDescent="0.25">
      <c r="A152" s="161"/>
      <c r="B152" s="161"/>
      <c r="C152" s="376"/>
      <c r="D152" s="382"/>
      <c r="E152" s="382"/>
      <c r="F152" s="382"/>
      <c r="G152" s="383"/>
      <c r="H152" s="162"/>
      <c r="I152" s="166"/>
      <c r="J152" s="165"/>
      <c r="K152" s="18"/>
    </row>
    <row r="153" spans="1:11" x14ac:dyDescent="0.25">
      <c r="A153" s="161"/>
      <c r="B153" s="161"/>
      <c r="C153" s="376"/>
      <c r="D153" s="382"/>
      <c r="E153" s="382"/>
      <c r="F153" s="382"/>
      <c r="G153" s="383"/>
      <c r="H153" s="162"/>
      <c r="I153" s="166"/>
      <c r="J153" s="165"/>
      <c r="K153" s="18"/>
    </row>
    <row r="154" spans="1:11" x14ac:dyDescent="0.25">
      <c r="A154" s="161"/>
      <c r="B154" s="161"/>
      <c r="C154" s="376"/>
      <c r="D154" s="382"/>
      <c r="E154" s="382"/>
      <c r="F154" s="382"/>
      <c r="G154" s="383"/>
      <c r="H154" s="162"/>
      <c r="I154" s="166"/>
      <c r="J154" s="165"/>
      <c r="K154" s="18"/>
    </row>
    <row r="155" spans="1:11" x14ac:dyDescent="0.25">
      <c r="A155" s="161"/>
      <c r="B155" s="161"/>
      <c r="C155" s="376"/>
      <c r="D155" s="382"/>
      <c r="E155" s="382"/>
      <c r="F155" s="382"/>
      <c r="G155" s="383"/>
      <c r="H155" s="162"/>
      <c r="I155" s="166"/>
      <c r="J155" s="165"/>
      <c r="K155" s="18"/>
    </row>
    <row r="156" spans="1:11" x14ac:dyDescent="0.25">
      <c r="A156" s="161"/>
      <c r="B156" s="161"/>
      <c r="C156" s="376"/>
      <c r="D156" s="382"/>
      <c r="E156" s="382"/>
      <c r="F156" s="382"/>
      <c r="G156" s="383"/>
      <c r="H156" s="162"/>
      <c r="I156" s="166"/>
      <c r="J156" s="165"/>
      <c r="K156" s="18"/>
    </row>
    <row r="157" spans="1:11" x14ac:dyDescent="0.25">
      <c r="A157" s="161"/>
      <c r="B157" s="161"/>
      <c r="C157" s="376"/>
      <c r="D157" s="382"/>
      <c r="E157" s="382"/>
      <c r="F157" s="382"/>
      <c r="G157" s="383"/>
      <c r="H157" s="162"/>
      <c r="I157" s="166"/>
      <c r="J157" s="165"/>
      <c r="K157" s="18"/>
    </row>
    <row r="158" spans="1:11" x14ac:dyDescent="0.25">
      <c r="A158" s="161"/>
      <c r="B158" s="161"/>
      <c r="C158" s="376"/>
      <c r="D158" s="382"/>
      <c r="E158" s="382"/>
      <c r="F158" s="382"/>
      <c r="G158" s="383"/>
      <c r="H158" s="162"/>
      <c r="I158" s="166"/>
      <c r="J158" s="165"/>
      <c r="K158" s="18"/>
    </row>
    <row r="159" spans="1:11" x14ac:dyDescent="0.25">
      <c r="A159" s="161"/>
      <c r="B159" s="161"/>
      <c r="C159" s="376"/>
      <c r="D159" s="382"/>
      <c r="E159" s="382"/>
      <c r="F159" s="382"/>
      <c r="G159" s="383"/>
      <c r="H159" s="162"/>
      <c r="I159" s="166"/>
      <c r="J159" s="165"/>
      <c r="K159" s="18"/>
    </row>
    <row r="160" spans="1:11" x14ac:dyDescent="0.25">
      <c r="A160" s="161"/>
      <c r="B160" s="161"/>
      <c r="C160" s="376"/>
      <c r="D160" s="382"/>
      <c r="E160" s="382"/>
      <c r="F160" s="382"/>
      <c r="G160" s="383"/>
      <c r="H160" s="162"/>
      <c r="I160" s="166"/>
      <c r="J160" s="165"/>
      <c r="K160" s="18"/>
    </row>
    <row r="161" spans="1:11" x14ac:dyDescent="0.25">
      <c r="A161" s="161"/>
      <c r="B161" s="161"/>
      <c r="C161" s="376"/>
      <c r="D161" s="382"/>
      <c r="E161" s="382"/>
      <c r="F161" s="382"/>
      <c r="G161" s="383"/>
      <c r="H161" s="162"/>
      <c r="I161" s="166"/>
      <c r="J161" s="165"/>
      <c r="K161" s="18"/>
    </row>
    <row r="162" spans="1:11" x14ac:dyDescent="0.25">
      <c r="A162" s="161"/>
      <c r="B162" s="161"/>
      <c r="C162" s="376"/>
      <c r="D162" s="382"/>
      <c r="E162" s="382"/>
      <c r="F162" s="382"/>
      <c r="G162" s="383"/>
      <c r="H162" s="162"/>
      <c r="I162" s="166"/>
      <c r="J162" s="165"/>
      <c r="K162" s="18"/>
    </row>
    <row r="163" spans="1:11" x14ac:dyDescent="0.25">
      <c r="A163" s="161"/>
      <c r="B163" s="161"/>
      <c r="C163" s="376"/>
      <c r="D163" s="382"/>
      <c r="E163" s="382"/>
      <c r="F163" s="382"/>
      <c r="G163" s="383"/>
      <c r="H163" s="162"/>
      <c r="I163" s="166"/>
      <c r="J163" s="165"/>
      <c r="K163" s="18"/>
    </row>
    <row r="164" spans="1:11" x14ac:dyDescent="0.25">
      <c r="A164" s="161"/>
      <c r="B164" s="161"/>
      <c r="C164" s="376"/>
      <c r="D164" s="382"/>
      <c r="E164" s="382"/>
      <c r="F164" s="382"/>
      <c r="G164" s="383"/>
      <c r="H164" s="162"/>
      <c r="I164" s="166"/>
      <c r="J164" s="165"/>
      <c r="K164" s="18"/>
    </row>
    <row r="165" spans="1:11" x14ac:dyDescent="0.25">
      <c r="A165" s="161"/>
      <c r="B165" s="161"/>
      <c r="C165" s="376"/>
      <c r="D165" s="382"/>
      <c r="E165" s="382"/>
      <c r="F165" s="382"/>
      <c r="G165" s="383"/>
      <c r="H165" s="162"/>
      <c r="I165" s="166"/>
      <c r="J165" s="165"/>
      <c r="K165" s="18"/>
    </row>
    <row r="166" spans="1:11" ht="12.75" customHeight="1" x14ac:dyDescent="0.25">
      <c r="A166" s="161"/>
      <c r="B166" s="161"/>
      <c r="C166" s="376"/>
      <c r="D166" s="382"/>
      <c r="E166" s="382"/>
      <c r="F166" s="382"/>
      <c r="G166" s="383"/>
      <c r="H166" s="162"/>
      <c r="I166" s="166"/>
      <c r="J166" s="165"/>
      <c r="K166" s="18"/>
    </row>
    <row r="167" spans="1:11" x14ac:dyDescent="0.25">
      <c r="A167" s="161"/>
      <c r="B167" s="161"/>
      <c r="C167" s="376"/>
      <c r="D167" s="382"/>
      <c r="E167" s="382"/>
      <c r="F167" s="382"/>
      <c r="G167" s="383"/>
      <c r="H167" s="162"/>
      <c r="I167" s="166"/>
      <c r="J167" s="165"/>
      <c r="K167" s="18"/>
    </row>
    <row r="168" spans="1:11" x14ac:dyDescent="0.25">
      <c r="A168" s="373" t="s">
        <v>103</v>
      </c>
      <c r="B168" s="373"/>
      <c r="C168" s="373"/>
      <c r="D168" s="373"/>
      <c r="E168" s="373"/>
      <c r="F168" s="373"/>
      <c r="G168" s="373"/>
      <c r="H168" s="373"/>
      <c r="I168" s="373"/>
      <c r="J168" s="373"/>
      <c r="K168" s="170">
        <f>SUM(K113:K167)</f>
        <v>0</v>
      </c>
    </row>
    <row r="169" spans="1:11" x14ac:dyDescent="0.25">
      <c r="A169" s="420" t="s">
        <v>1807</v>
      </c>
      <c r="B169" s="516"/>
      <c r="C169" s="516"/>
      <c r="D169" s="516"/>
      <c r="E169" s="516"/>
      <c r="F169" s="516"/>
      <c r="G169" s="516"/>
      <c r="H169" s="516"/>
      <c r="I169" s="516"/>
      <c r="J169" s="516"/>
      <c r="K169" s="517"/>
    </row>
    <row r="170" spans="1:11" x14ac:dyDescent="0.25">
      <c r="A170" s="518"/>
      <c r="B170" s="519"/>
      <c r="C170" s="519"/>
      <c r="D170" s="519"/>
      <c r="E170" s="519"/>
      <c r="F170" s="519"/>
      <c r="G170" s="519"/>
      <c r="H170" s="519"/>
      <c r="I170" s="519"/>
      <c r="J170" s="519"/>
      <c r="K170" s="520"/>
    </row>
    <row r="171" spans="1:11" ht="26.4" customHeight="1" x14ac:dyDescent="0.25">
      <c r="A171" s="466" t="s">
        <v>105</v>
      </c>
      <c r="B171" s="467"/>
      <c r="C171" s="467"/>
      <c r="D171" s="467"/>
      <c r="E171" s="467"/>
      <c r="F171" s="467"/>
      <c r="G171" s="467"/>
      <c r="H171" s="467"/>
      <c r="I171" s="467"/>
      <c r="J171" s="468"/>
      <c r="K171" s="5">
        <f>K168</f>
        <v>0</v>
      </c>
    </row>
    <row r="172" spans="1:11" x14ac:dyDescent="0.25">
      <c r="A172" s="158"/>
      <c r="B172" s="158"/>
      <c r="C172" s="442"/>
      <c r="D172" s="443"/>
      <c r="E172" s="443"/>
      <c r="F172" s="443"/>
      <c r="G172" s="444"/>
      <c r="H172" s="159"/>
      <c r="I172" s="159"/>
      <c r="J172" s="159"/>
      <c r="K172" s="171"/>
    </row>
    <row r="173" spans="1:11" ht="26.4" customHeight="1" x14ac:dyDescent="0.25">
      <c r="A173" s="172" t="s">
        <v>1620</v>
      </c>
      <c r="B173" s="87"/>
      <c r="C173" s="460" t="s">
        <v>1808</v>
      </c>
      <c r="D173" s="461"/>
      <c r="E173" s="461"/>
      <c r="F173" s="461"/>
      <c r="G173" s="462"/>
      <c r="H173" s="60"/>
      <c r="I173" s="163"/>
      <c r="J173" s="67"/>
      <c r="K173" s="16"/>
    </row>
    <row r="174" spans="1:11" x14ac:dyDescent="0.25">
      <c r="A174" s="78"/>
      <c r="B174" s="87"/>
      <c r="C174" s="451"/>
      <c r="D174" s="452"/>
      <c r="E174" s="452"/>
      <c r="F174" s="452"/>
      <c r="G174" s="453"/>
      <c r="H174" s="60"/>
      <c r="I174" s="163"/>
      <c r="J174" s="67"/>
      <c r="K174" s="16"/>
    </row>
    <row r="175" spans="1:11" x14ac:dyDescent="0.25">
      <c r="A175" s="87"/>
      <c r="B175" s="79" t="s">
        <v>1738</v>
      </c>
      <c r="C175" s="433" t="s">
        <v>1809</v>
      </c>
      <c r="D175" s="434"/>
      <c r="E175" s="434"/>
      <c r="F175" s="434"/>
      <c r="G175" s="435"/>
      <c r="H175" s="60"/>
      <c r="I175" s="163"/>
      <c r="J175" s="67"/>
      <c r="K175" s="16"/>
    </row>
    <row r="176" spans="1:11" x14ac:dyDescent="0.25">
      <c r="A176" s="87"/>
      <c r="B176" s="79"/>
      <c r="C176" s="436"/>
      <c r="D176" s="437"/>
      <c r="E176" s="437"/>
      <c r="F176" s="437"/>
      <c r="G176" s="438"/>
      <c r="H176" s="60"/>
      <c r="I176" s="163"/>
      <c r="J176" s="67"/>
      <c r="K176" s="16"/>
    </row>
    <row r="177" spans="1:11" ht="13.95" customHeight="1" x14ac:dyDescent="0.25">
      <c r="A177" s="87"/>
      <c r="B177" s="79"/>
      <c r="C177" s="433" t="s">
        <v>1810</v>
      </c>
      <c r="D177" s="434"/>
      <c r="E177" s="434"/>
      <c r="F177" s="434"/>
      <c r="G177" s="435"/>
      <c r="H177" s="162" t="s">
        <v>1625</v>
      </c>
      <c r="I177" s="66">
        <v>1.5</v>
      </c>
      <c r="J177" s="37"/>
      <c r="K177" s="17">
        <f>I177*J177</f>
        <v>0</v>
      </c>
    </row>
    <row r="178" spans="1:11" x14ac:dyDescent="0.25">
      <c r="A178" s="87"/>
      <c r="B178" s="79"/>
      <c r="C178" s="433"/>
      <c r="D178" s="434"/>
      <c r="E178" s="434"/>
      <c r="F178" s="434"/>
      <c r="G178" s="435"/>
      <c r="H178" s="61"/>
      <c r="I178" s="163"/>
      <c r="J178" s="67"/>
      <c r="K178" s="154"/>
    </row>
    <row r="179" spans="1:11" ht="13.95" customHeight="1" x14ac:dyDescent="0.25">
      <c r="A179" s="87"/>
      <c r="B179" s="79"/>
      <c r="C179" s="433"/>
      <c r="D179" s="434"/>
      <c r="E179" s="434"/>
      <c r="F179" s="434"/>
      <c r="G179" s="435"/>
      <c r="H179" s="162"/>
      <c r="I179" s="140"/>
      <c r="J179" s="153"/>
      <c r="K179" s="154"/>
    </row>
    <row r="180" spans="1:11" x14ac:dyDescent="0.25">
      <c r="A180" s="87"/>
      <c r="B180" s="79"/>
      <c r="C180" s="433"/>
      <c r="D180" s="434"/>
      <c r="E180" s="434"/>
      <c r="F180" s="434"/>
      <c r="G180" s="435"/>
      <c r="H180" s="61"/>
      <c r="I180" s="164"/>
      <c r="J180" s="165"/>
      <c r="K180" s="154"/>
    </row>
    <row r="181" spans="1:11" ht="13.95" customHeight="1" x14ac:dyDescent="0.25">
      <c r="A181" s="87"/>
      <c r="B181" s="79"/>
      <c r="C181" s="433"/>
      <c r="D181" s="434"/>
      <c r="E181" s="434"/>
      <c r="F181" s="434"/>
      <c r="G181" s="435"/>
      <c r="H181" s="162"/>
      <c r="I181" s="140"/>
      <c r="J181" s="153"/>
      <c r="K181" s="154"/>
    </row>
    <row r="182" spans="1:11" x14ac:dyDescent="0.25">
      <c r="A182" s="87"/>
      <c r="B182" s="79"/>
      <c r="C182" s="436"/>
      <c r="D182" s="437"/>
      <c r="E182" s="437"/>
      <c r="F182" s="437"/>
      <c r="G182" s="438"/>
      <c r="H182" s="61"/>
      <c r="I182" s="164"/>
      <c r="J182" s="165"/>
      <c r="K182" s="154"/>
    </row>
    <row r="183" spans="1:11" ht="13.95" customHeight="1" x14ac:dyDescent="0.25">
      <c r="A183" s="161"/>
      <c r="B183" s="175"/>
      <c r="C183" s="355"/>
      <c r="D183" s="356"/>
      <c r="E183" s="356"/>
      <c r="F183" s="356"/>
      <c r="G183" s="357"/>
      <c r="H183" s="162"/>
      <c r="I183" s="164"/>
      <c r="J183" s="165"/>
      <c r="K183" s="154"/>
    </row>
    <row r="184" spans="1:11" x14ac:dyDescent="0.25">
      <c r="A184" s="160"/>
      <c r="B184" s="79"/>
      <c r="C184" s="367"/>
      <c r="D184" s="368"/>
      <c r="E184" s="368"/>
      <c r="F184" s="368"/>
      <c r="G184" s="369"/>
      <c r="H184" s="162"/>
      <c r="I184" s="164"/>
      <c r="J184" s="165"/>
      <c r="K184" s="154"/>
    </row>
    <row r="185" spans="1:11" x14ac:dyDescent="0.25">
      <c r="A185" s="132"/>
      <c r="B185" s="175"/>
      <c r="C185" s="433"/>
      <c r="D185" s="434"/>
      <c r="E185" s="434"/>
      <c r="F185" s="434"/>
      <c r="G185" s="435"/>
      <c r="H185" s="162"/>
      <c r="I185" s="140"/>
      <c r="J185" s="153"/>
      <c r="K185" s="154"/>
    </row>
    <row r="186" spans="1:11" ht="13.2" customHeight="1" x14ac:dyDescent="0.25">
      <c r="A186" s="132"/>
      <c r="B186" s="175"/>
      <c r="C186" s="355"/>
      <c r="D186" s="356"/>
      <c r="E186" s="356"/>
      <c r="F186" s="356"/>
      <c r="G186" s="357"/>
      <c r="H186" s="162"/>
      <c r="I186" s="164"/>
      <c r="J186" s="165"/>
      <c r="K186" s="154"/>
    </row>
    <row r="187" spans="1:11" x14ac:dyDescent="0.25">
      <c r="A187" s="132"/>
      <c r="B187" s="175"/>
      <c r="C187" s="355"/>
      <c r="D187" s="356"/>
      <c r="E187" s="356"/>
      <c r="F187" s="356"/>
      <c r="G187" s="357"/>
      <c r="H187" s="162"/>
      <c r="I187" s="140"/>
      <c r="J187" s="153"/>
      <c r="K187" s="154"/>
    </row>
    <row r="188" spans="1:11" x14ac:dyDescent="0.25">
      <c r="A188" s="132"/>
      <c r="B188" s="175"/>
      <c r="C188" s="355"/>
      <c r="D188" s="356"/>
      <c r="E188" s="356"/>
      <c r="F188" s="356"/>
      <c r="G188" s="357"/>
      <c r="H188" s="162"/>
      <c r="I188" s="164"/>
      <c r="J188" s="165"/>
      <c r="K188" s="154"/>
    </row>
    <row r="189" spans="1:11" x14ac:dyDescent="0.25">
      <c r="A189" s="132"/>
      <c r="B189" s="175"/>
      <c r="C189" s="433"/>
      <c r="D189" s="434"/>
      <c r="E189" s="434"/>
      <c r="F189" s="434"/>
      <c r="G189" s="435"/>
      <c r="H189" s="162"/>
      <c r="I189" s="140"/>
      <c r="J189" s="153"/>
      <c r="K189" s="154"/>
    </row>
    <row r="190" spans="1:11" ht="13.95" customHeight="1" x14ac:dyDescent="0.25">
      <c r="A190" s="161"/>
      <c r="B190" s="175"/>
      <c r="C190" s="433"/>
      <c r="D190" s="434"/>
      <c r="E190" s="434"/>
      <c r="F190" s="434"/>
      <c r="G190" s="435"/>
      <c r="H190" s="162"/>
      <c r="I190" s="164"/>
      <c r="J190" s="165"/>
      <c r="K190" s="154"/>
    </row>
    <row r="191" spans="1:11" x14ac:dyDescent="0.25">
      <c r="A191" s="160"/>
      <c r="B191" s="79"/>
      <c r="C191" s="367"/>
      <c r="D191" s="368"/>
      <c r="E191" s="368"/>
      <c r="F191" s="368"/>
      <c r="G191" s="369"/>
      <c r="H191" s="162"/>
      <c r="I191" s="140"/>
      <c r="J191" s="153"/>
      <c r="K191" s="154"/>
    </row>
    <row r="192" spans="1:11" ht="13.95" customHeight="1" x14ac:dyDescent="0.25">
      <c r="A192" s="161"/>
      <c r="B192" s="79"/>
      <c r="C192" s="367"/>
      <c r="D192" s="368"/>
      <c r="E192" s="368"/>
      <c r="F192" s="368"/>
      <c r="G192" s="369"/>
      <c r="H192" s="162"/>
      <c r="I192" s="164"/>
      <c r="J192" s="165"/>
      <c r="K192" s="154"/>
    </row>
    <row r="193" spans="1:16" x14ac:dyDescent="0.25">
      <c r="A193" s="161"/>
      <c r="B193" s="175"/>
      <c r="C193" s="430"/>
      <c r="D193" s="431"/>
      <c r="E193" s="431"/>
      <c r="F193" s="431"/>
      <c r="G193" s="432"/>
      <c r="H193" s="162"/>
      <c r="I193" s="164"/>
      <c r="J193" s="165"/>
      <c r="K193" s="154"/>
    </row>
    <row r="194" spans="1:16" x14ac:dyDescent="0.25">
      <c r="A194" s="160"/>
      <c r="B194" s="175"/>
      <c r="C194" s="451"/>
      <c r="D194" s="452"/>
      <c r="E194" s="452"/>
      <c r="F194" s="452"/>
      <c r="G194" s="453"/>
      <c r="H194" s="162"/>
      <c r="I194" s="164"/>
      <c r="J194" s="165"/>
      <c r="K194" s="154"/>
    </row>
    <row r="195" spans="1:16" x14ac:dyDescent="0.25">
      <c r="A195" s="160"/>
      <c r="B195" s="175"/>
      <c r="C195" s="451"/>
      <c r="D195" s="452"/>
      <c r="E195" s="452"/>
      <c r="F195" s="452"/>
      <c r="G195" s="453"/>
      <c r="H195" s="162"/>
      <c r="I195" s="164"/>
      <c r="J195" s="165"/>
      <c r="K195" s="154"/>
      <c r="L195" s="97"/>
      <c r="P195" s="97"/>
    </row>
    <row r="196" spans="1:16" x14ac:dyDescent="0.25">
      <c r="A196" s="160"/>
      <c r="B196" s="175"/>
      <c r="C196" s="433"/>
      <c r="D196" s="434"/>
      <c r="E196" s="434"/>
      <c r="F196" s="434"/>
      <c r="G196" s="435"/>
      <c r="H196" s="162"/>
      <c r="I196" s="140"/>
      <c r="J196" s="153"/>
      <c r="K196" s="154"/>
    </row>
    <row r="197" spans="1:16" x14ac:dyDescent="0.25">
      <c r="A197" s="160"/>
      <c r="B197" s="175"/>
      <c r="C197" s="433"/>
      <c r="D197" s="434"/>
      <c r="E197" s="434"/>
      <c r="F197" s="434"/>
      <c r="G197" s="435"/>
      <c r="H197" s="162"/>
      <c r="I197" s="164"/>
      <c r="J197" s="165"/>
      <c r="K197" s="154"/>
    </row>
    <row r="198" spans="1:16" x14ac:dyDescent="0.25">
      <c r="A198" s="160"/>
      <c r="B198" s="175"/>
      <c r="C198" s="433"/>
      <c r="D198" s="434"/>
      <c r="E198" s="434"/>
      <c r="F198" s="434"/>
      <c r="G198" s="435"/>
      <c r="H198" s="162"/>
      <c r="I198" s="140"/>
      <c r="J198" s="153"/>
      <c r="K198" s="154"/>
    </row>
    <row r="199" spans="1:16" x14ac:dyDescent="0.25">
      <c r="A199" s="161"/>
      <c r="B199" s="175"/>
      <c r="C199" s="433"/>
      <c r="D199" s="434"/>
      <c r="E199" s="434"/>
      <c r="F199" s="434"/>
      <c r="G199" s="435"/>
      <c r="H199" s="162"/>
      <c r="I199" s="164"/>
      <c r="J199" s="165"/>
      <c r="K199" s="154"/>
    </row>
    <row r="200" spans="1:16" x14ac:dyDescent="0.25">
      <c r="A200" s="161"/>
      <c r="B200" s="175"/>
      <c r="C200" s="433"/>
      <c r="D200" s="434"/>
      <c r="E200" s="434"/>
      <c r="F200" s="434"/>
      <c r="G200" s="435"/>
      <c r="H200" s="162"/>
      <c r="I200" s="140"/>
      <c r="J200" s="153"/>
      <c r="K200" s="154"/>
    </row>
    <row r="201" spans="1:16" x14ac:dyDescent="0.25">
      <c r="A201" s="161"/>
      <c r="B201" s="161"/>
      <c r="C201" s="430"/>
      <c r="D201" s="431"/>
      <c r="E201" s="431"/>
      <c r="F201" s="431"/>
      <c r="G201" s="432"/>
      <c r="H201" s="162"/>
      <c r="I201" s="166"/>
      <c r="J201" s="165"/>
      <c r="K201" s="18"/>
      <c r="L201" s="97"/>
      <c r="P201" s="97"/>
    </row>
    <row r="202" spans="1:16" x14ac:dyDescent="0.25">
      <c r="A202" s="160"/>
      <c r="B202" s="161"/>
      <c r="C202" s="451"/>
      <c r="D202" s="452"/>
      <c r="E202" s="452"/>
      <c r="F202" s="452"/>
      <c r="G202" s="453"/>
      <c r="H202" s="162"/>
      <c r="I202" s="166"/>
      <c r="J202" s="165"/>
      <c r="K202" s="18"/>
    </row>
    <row r="203" spans="1:16" x14ac:dyDescent="0.25">
      <c r="A203" s="161"/>
      <c r="B203" s="161"/>
      <c r="C203" s="433"/>
      <c r="D203" s="434"/>
      <c r="E203" s="434"/>
      <c r="F203" s="434"/>
      <c r="G203" s="435"/>
      <c r="H203" s="162"/>
      <c r="I203" s="166"/>
      <c r="J203" s="165"/>
      <c r="K203" s="18"/>
      <c r="L203" s="97"/>
      <c r="P203" s="97"/>
    </row>
    <row r="204" spans="1:16" x14ac:dyDescent="0.25">
      <c r="A204" s="161"/>
      <c r="B204" s="161"/>
      <c r="C204" s="433"/>
      <c r="D204" s="434"/>
      <c r="E204" s="434"/>
      <c r="F204" s="434"/>
      <c r="G204" s="435"/>
      <c r="H204" s="162"/>
      <c r="I204" s="166"/>
      <c r="J204" s="165"/>
      <c r="K204" s="18"/>
    </row>
    <row r="205" spans="1:16" x14ac:dyDescent="0.25">
      <c r="A205" s="161"/>
      <c r="B205" s="161"/>
      <c r="C205" s="430"/>
      <c r="D205" s="431"/>
      <c r="E205" s="431"/>
      <c r="F205" s="431"/>
      <c r="G205" s="432"/>
      <c r="H205" s="162"/>
      <c r="I205" s="166"/>
      <c r="J205" s="165"/>
      <c r="K205" s="18"/>
    </row>
    <row r="206" spans="1:16" x14ac:dyDescent="0.25">
      <c r="A206" s="161"/>
      <c r="B206" s="161"/>
      <c r="C206" s="433"/>
      <c r="D206" s="434"/>
      <c r="E206" s="434"/>
      <c r="F206" s="434"/>
      <c r="G206" s="435"/>
      <c r="H206" s="61"/>
      <c r="I206" s="140"/>
      <c r="J206" s="153"/>
      <c r="K206" s="154"/>
    </row>
    <row r="207" spans="1:16" x14ac:dyDescent="0.25">
      <c r="A207" s="161"/>
      <c r="B207" s="161"/>
      <c r="C207" s="433"/>
      <c r="D207" s="434"/>
      <c r="E207" s="434"/>
      <c r="F207" s="434"/>
      <c r="G207" s="435"/>
      <c r="H207" s="162"/>
      <c r="I207" s="166"/>
      <c r="J207" s="165"/>
      <c r="K207" s="18"/>
    </row>
    <row r="208" spans="1:16" x14ac:dyDescent="0.25">
      <c r="A208" s="161"/>
      <c r="B208" s="161"/>
      <c r="C208" s="433"/>
      <c r="D208" s="434"/>
      <c r="E208" s="434"/>
      <c r="F208" s="434"/>
      <c r="G208" s="435"/>
      <c r="H208" s="61"/>
      <c r="I208" s="140"/>
      <c r="J208" s="153"/>
      <c r="K208" s="154"/>
    </row>
    <row r="209" spans="1:16" x14ac:dyDescent="0.25">
      <c r="A209" s="161"/>
      <c r="B209" s="161"/>
      <c r="C209" s="430"/>
      <c r="D209" s="431"/>
      <c r="E209" s="431"/>
      <c r="F209" s="431"/>
      <c r="G209" s="432"/>
      <c r="H209" s="162"/>
      <c r="I209" s="166"/>
      <c r="J209" s="165"/>
      <c r="K209" s="18"/>
      <c r="L209" s="97"/>
      <c r="P209" s="97"/>
    </row>
    <row r="210" spans="1:16" x14ac:dyDescent="0.25">
      <c r="A210" s="161"/>
      <c r="B210" s="161"/>
      <c r="C210" s="430"/>
      <c r="D210" s="431"/>
      <c r="E210" s="431"/>
      <c r="F210" s="431"/>
      <c r="G210" s="432"/>
      <c r="H210" s="162"/>
      <c r="I210" s="166"/>
      <c r="J210" s="165"/>
      <c r="K210" s="18"/>
    </row>
    <row r="211" spans="1:16" x14ac:dyDescent="0.25">
      <c r="A211" s="161"/>
      <c r="B211" s="161"/>
      <c r="C211" s="430"/>
      <c r="D211" s="431"/>
      <c r="E211" s="431"/>
      <c r="F211" s="431"/>
      <c r="G211" s="432"/>
      <c r="H211" s="162"/>
      <c r="I211" s="166"/>
      <c r="J211" s="165"/>
      <c r="K211" s="18"/>
    </row>
    <row r="212" spans="1:16" x14ac:dyDescent="0.25">
      <c r="A212" s="161"/>
      <c r="B212" s="161"/>
      <c r="C212" s="430"/>
      <c r="D212" s="431"/>
      <c r="E212" s="431"/>
      <c r="F212" s="431"/>
      <c r="G212" s="432"/>
      <c r="H212" s="162"/>
      <c r="I212" s="166"/>
      <c r="J212" s="165"/>
      <c r="K212" s="18"/>
    </row>
    <row r="213" spans="1:16" x14ac:dyDescent="0.25">
      <c r="A213" s="161"/>
      <c r="B213" s="161"/>
      <c r="C213" s="430"/>
      <c r="D213" s="431"/>
      <c r="E213" s="431"/>
      <c r="F213" s="431"/>
      <c r="G213" s="432"/>
      <c r="H213" s="162"/>
      <c r="I213" s="166"/>
      <c r="J213" s="165"/>
      <c r="K213" s="18"/>
    </row>
    <row r="214" spans="1:16" x14ac:dyDescent="0.25">
      <c r="A214" s="161"/>
      <c r="B214" s="161"/>
      <c r="C214" s="430"/>
      <c r="D214" s="431"/>
      <c r="E214" s="431"/>
      <c r="F214" s="431"/>
      <c r="G214" s="432"/>
      <c r="H214" s="162"/>
      <c r="I214" s="166"/>
      <c r="J214" s="165"/>
      <c r="K214" s="18"/>
    </row>
    <row r="215" spans="1:16" x14ac:dyDescent="0.25">
      <c r="A215" s="161"/>
      <c r="B215" s="161"/>
      <c r="C215" s="430"/>
      <c r="D215" s="431"/>
      <c r="E215" s="431"/>
      <c r="F215" s="431"/>
      <c r="G215" s="432"/>
      <c r="H215" s="162"/>
      <c r="I215" s="166"/>
      <c r="J215" s="165"/>
      <c r="K215" s="18"/>
    </row>
    <row r="216" spans="1:16" x14ac:dyDescent="0.25">
      <c r="A216" s="161"/>
      <c r="B216" s="161"/>
      <c r="C216" s="430"/>
      <c r="D216" s="431"/>
      <c r="E216" s="431"/>
      <c r="F216" s="431"/>
      <c r="G216" s="432"/>
      <c r="H216" s="162"/>
      <c r="I216" s="166"/>
      <c r="J216" s="165"/>
      <c r="K216" s="18"/>
    </row>
    <row r="217" spans="1:16" x14ac:dyDescent="0.25">
      <c r="A217" s="161"/>
      <c r="B217" s="161"/>
      <c r="C217" s="430"/>
      <c r="D217" s="431"/>
      <c r="E217" s="431"/>
      <c r="F217" s="431"/>
      <c r="G217" s="432"/>
      <c r="H217" s="162"/>
      <c r="I217" s="166"/>
      <c r="J217" s="165"/>
      <c r="K217" s="18"/>
    </row>
    <row r="218" spans="1:16" x14ac:dyDescent="0.25">
      <c r="A218" s="161"/>
      <c r="B218" s="161"/>
      <c r="C218" s="430"/>
      <c r="D218" s="431"/>
      <c r="E218" s="431"/>
      <c r="F218" s="431"/>
      <c r="G218" s="432"/>
      <c r="H218" s="162"/>
      <c r="I218" s="166"/>
      <c r="J218" s="165"/>
      <c r="K218" s="18"/>
    </row>
    <row r="219" spans="1:16" x14ac:dyDescent="0.25">
      <c r="A219" s="161"/>
      <c r="B219" s="161"/>
      <c r="C219" s="430"/>
      <c r="D219" s="431"/>
      <c r="E219" s="431"/>
      <c r="F219" s="431"/>
      <c r="G219" s="432"/>
      <c r="H219" s="162"/>
      <c r="I219" s="166"/>
      <c r="J219" s="165"/>
      <c r="K219" s="18"/>
    </row>
    <row r="220" spans="1:16" x14ac:dyDescent="0.25">
      <c r="A220" s="161"/>
      <c r="B220" s="161"/>
      <c r="C220" s="430"/>
      <c r="D220" s="431"/>
      <c r="E220" s="431"/>
      <c r="F220" s="431"/>
      <c r="G220" s="432"/>
      <c r="H220" s="162"/>
      <c r="I220" s="166"/>
      <c r="J220" s="165"/>
      <c r="K220" s="18"/>
    </row>
    <row r="221" spans="1:16" x14ac:dyDescent="0.25">
      <c r="A221" s="161"/>
      <c r="B221" s="161"/>
      <c r="C221" s="430"/>
      <c r="D221" s="431"/>
      <c r="E221" s="431"/>
      <c r="F221" s="431"/>
      <c r="G221" s="432"/>
      <c r="H221" s="162"/>
      <c r="I221" s="166"/>
      <c r="J221" s="165"/>
      <c r="K221" s="18"/>
    </row>
    <row r="222" spans="1:16" x14ac:dyDescent="0.25">
      <c r="A222" s="161"/>
      <c r="B222" s="161"/>
      <c r="C222" s="430"/>
      <c r="D222" s="431"/>
      <c r="E222" s="431"/>
      <c r="F222" s="431"/>
      <c r="G222" s="432"/>
      <c r="H222" s="162"/>
      <c r="I222" s="166"/>
      <c r="J222" s="165"/>
      <c r="K222" s="18"/>
    </row>
    <row r="223" spans="1:16" ht="13.2" customHeight="1" x14ac:dyDescent="0.25">
      <c r="A223" s="161"/>
      <c r="B223" s="161"/>
      <c r="C223" s="430"/>
      <c r="D223" s="431"/>
      <c r="E223" s="431"/>
      <c r="F223" s="431"/>
      <c r="G223" s="432"/>
      <c r="H223" s="162"/>
      <c r="I223" s="166"/>
      <c r="J223" s="165"/>
      <c r="K223" s="18"/>
    </row>
    <row r="224" spans="1:16" x14ac:dyDescent="0.25">
      <c r="A224" s="373" t="s">
        <v>103</v>
      </c>
      <c r="B224" s="373"/>
      <c r="C224" s="373"/>
      <c r="D224" s="373"/>
      <c r="E224" s="373"/>
      <c r="F224" s="373"/>
      <c r="G224" s="373"/>
      <c r="H224" s="373"/>
      <c r="I224" s="373"/>
      <c r="J224" s="373"/>
      <c r="K224" s="170">
        <f>SUM(K171:K223)</f>
        <v>0</v>
      </c>
    </row>
    <row r="225" spans="1:11" x14ac:dyDescent="0.25">
      <c r="A225" s="420" t="s">
        <v>1629</v>
      </c>
      <c r="B225" s="421"/>
      <c r="C225" s="421"/>
      <c r="D225" s="421"/>
      <c r="E225" s="421"/>
      <c r="F225" s="421"/>
      <c r="G225" s="421"/>
      <c r="H225" s="421"/>
      <c r="I225" s="421"/>
      <c r="J225" s="421"/>
      <c r="K225" s="422"/>
    </row>
    <row r="226" spans="1:11" x14ac:dyDescent="0.25">
      <c r="A226" s="423"/>
      <c r="B226" s="424"/>
      <c r="C226" s="424"/>
      <c r="D226" s="424"/>
      <c r="E226" s="424"/>
      <c r="F226" s="424"/>
      <c r="G226" s="424"/>
      <c r="H226" s="424"/>
      <c r="I226" s="424"/>
      <c r="J226" s="424"/>
      <c r="K226" s="425"/>
    </row>
    <row r="227" spans="1:11" x14ac:dyDescent="0.25">
      <c r="A227" s="426" t="s">
        <v>105</v>
      </c>
      <c r="B227" s="426"/>
      <c r="C227" s="426"/>
      <c r="D227" s="426"/>
      <c r="E227" s="426"/>
      <c r="F227" s="426"/>
      <c r="G227" s="426"/>
      <c r="H227" s="426"/>
      <c r="I227" s="426"/>
      <c r="J227" s="426"/>
      <c r="K227" s="5">
        <f>K224</f>
        <v>0</v>
      </c>
    </row>
    <row r="228" spans="1:11" x14ac:dyDescent="0.25">
      <c r="A228" s="158"/>
      <c r="B228" s="158"/>
      <c r="C228" s="442"/>
      <c r="D228" s="443"/>
      <c r="E228" s="443"/>
      <c r="F228" s="443"/>
      <c r="G228" s="444"/>
      <c r="H228" s="159"/>
      <c r="I228" s="176"/>
      <c r="J228" s="177"/>
      <c r="K228" s="20"/>
    </row>
    <row r="229" spans="1:11" x14ac:dyDescent="0.25">
      <c r="A229" s="78" t="s">
        <v>1630</v>
      </c>
      <c r="B229" s="87"/>
      <c r="C229" s="367" t="s">
        <v>1811</v>
      </c>
      <c r="D229" s="368"/>
      <c r="E229" s="368"/>
      <c r="F229" s="368"/>
      <c r="G229" s="369"/>
      <c r="H229" s="60"/>
      <c r="I229" s="66"/>
      <c r="J229" s="67"/>
      <c r="K229" s="17"/>
    </row>
    <row r="230" spans="1:11" x14ac:dyDescent="0.25">
      <c r="A230" s="87"/>
      <c r="B230" s="87"/>
      <c r="C230" s="433"/>
      <c r="D230" s="434"/>
      <c r="E230" s="434"/>
      <c r="F230" s="434"/>
      <c r="G230" s="435"/>
      <c r="H230" s="60"/>
      <c r="I230" s="66"/>
      <c r="J230" s="67"/>
      <c r="K230" s="17"/>
    </row>
    <row r="231" spans="1:11" x14ac:dyDescent="0.25">
      <c r="A231" s="161"/>
      <c r="B231" s="79" t="s">
        <v>1632</v>
      </c>
      <c r="C231" s="433" t="s">
        <v>1812</v>
      </c>
      <c r="D231" s="434"/>
      <c r="E231" s="434"/>
      <c r="F231" s="434"/>
      <c r="G231" s="435"/>
      <c r="H231" s="162"/>
      <c r="I231" s="166"/>
      <c r="J231" s="165"/>
      <c r="K231" s="178"/>
    </row>
    <row r="232" spans="1:11" x14ac:dyDescent="0.25">
      <c r="A232" s="161"/>
      <c r="B232" s="79"/>
      <c r="C232" s="433"/>
      <c r="D232" s="434"/>
      <c r="E232" s="434"/>
      <c r="F232" s="434"/>
      <c r="G232" s="435"/>
      <c r="H232" s="182"/>
      <c r="I232" s="186"/>
      <c r="J232" s="179"/>
      <c r="K232" s="180"/>
    </row>
    <row r="233" spans="1:11" ht="13.8" x14ac:dyDescent="0.25">
      <c r="A233" s="161"/>
      <c r="B233" s="79"/>
      <c r="C233" s="433" t="s">
        <v>1813</v>
      </c>
      <c r="D233" s="434"/>
      <c r="E233" s="434"/>
      <c r="F233" s="434"/>
      <c r="G233" s="435"/>
      <c r="H233" s="162" t="s">
        <v>1561</v>
      </c>
      <c r="I233" s="66">
        <v>14</v>
      </c>
      <c r="J233" s="37"/>
      <c r="K233" s="17">
        <f>I233*J233</f>
        <v>0</v>
      </c>
    </row>
    <row r="234" spans="1:11" x14ac:dyDescent="0.25">
      <c r="A234" s="161"/>
      <c r="B234" s="79"/>
      <c r="C234" s="433"/>
      <c r="D234" s="434"/>
      <c r="E234" s="434"/>
      <c r="F234" s="434"/>
      <c r="G234" s="435"/>
      <c r="H234" s="162"/>
      <c r="I234" s="166"/>
      <c r="J234" s="165"/>
      <c r="K234" s="17"/>
    </row>
    <row r="235" spans="1:11" ht="13.8" x14ac:dyDescent="0.25">
      <c r="A235" s="161"/>
      <c r="B235" s="79"/>
      <c r="C235" s="433" t="s">
        <v>1814</v>
      </c>
      <c r="D235" s="434"/>
      <c r="E235" s="434"/>
      <c r="F235" s="434"/>
      <c r="G235" s="435"/>
      <c r="H235" s="162" t="s">
        <v>1561</v>
      </c>
      <c r="I235" s="66">
        <v>3</v>
      </c>
      <c r="J235" s="37"/>
      <c r="K235" s="17">
        <f>I235*J235</f>
        <v>0</v>
      </c>
    </row>
    <row r="236" spans="1:11" x14ac:dyDescent="0.25">
      <c r="A236" s="161"/>
      <c r="B236" s="175"/>
      <c r="C236" s="430"/>
      <c r="D236" s="431"/>
      <c r="E236" s="431"/>
      <c r="F236" s="431"/>
      <c r="G236" s="432"/>
      <c r="H236" s="162"/>
      <c r="I236" s="166"/>
      <c r="J236" s="165"/>
      <c r="K236" s="154"/>
    </row>
    <row r="237" spans="1:11" x14ac:dyDescent="0.25">
      <c r="A237" s="161"/>
      <c r="B237" s="175"/>
      <c r="C237" s="513"/>
      <c r="D237" s="514"/>
      <c r="E237" s="514"/>
      <c r="F237" s="514"/>
      <c r="G237" s="515"/>
      <c r="H237" s="162"/>
      <c r="I237" s="166"/>
      <c r="J237" s="165"/>
      <c r="K237" s="154"/>
    </row>
    <row r="238" spans="1:11" x14ac:dyDescent="0.25">
      <c r="A238" s="161"/>
      <c r="B238" s="79"/>
      <c r="C238" s="433"/>
      <c r="D238" s="434"/>
      <c r="E238" s="434"/>
      <c r="F238" s="434"/>
      <c r="G238" s="435"/>
      <c r="H238" s="162"/>
      <c r="I238" s="166"/>
      <c r="J238" s="165"/>
      <c r="K238" s="154"/>
    </row>
    <row r="239" spans="1:11" x14ac:dyDescent="0.25">
      <c r="A239" s="161"/>
      <c r="B239" s="79"/>
      <c r="C239" s="433"/>
      <c r="D239" s="434"/>
      <c r="E239" s="434"/>
      <c r="F239" s="434"/>
      <c r="G239" s="435"/>
      <c r="H239" s="182"/>
      <c r="I239" s="186"/>
      <c r="J239" s="179"/>
      <c r="K239" s="154"/>
    </row>
    <row r="240" spans="1:11" x14ac:dyDescent="0.25">
      <c r="A240" s="161"/>
      <c r="B240" s="79"/>
      <c r="C240" s="433"/>
      <c r="D240" s="434"/>
      <c r="E240" s="434"/>
      <c r="F240" s="434"/>
      <c r="G240" s="435"/>
      <c r="H240" s="162"/>
      <c r="I240" s="140"/>
      <c r="J240" s="153"/>
      <c r="K240" s="154"/>
    </row>
    <row r="241" spans="1:11" x14ac:dyDescent="0.25">
      <c r="A241" s="161"/>
      <c r="B241" s="79"/>
      <c r="C241" s="433"/>
      <c r="D241" s="434"/>
      <c r="E241" s="434"/>
      <c r="F241" s="434"/>
      <c r="G241" s="435"/>
      <c r="H241" s="162"/>
      <c r="I241" s="166"/>
      <c r="J241" s="165"/>
      <c r="K241" s="154"/>
    </row>
    <row r="242" spans="1:11" x14ac:dyDescent="0.25">
      <c r="A242" s="161"/>
      <c r="B242" s="79"/>
      <c r="C242" s="433"/>
      <c r="D242" s="434"/>
      <c r="E242" s="434"/>
      <c r="F242" s="434"/>
      <c r="G242" s="435"/>
      <c r="H242" s="162"/>
      <c r="I242" s="140"/>
      <c r="J242" s="153"/>
      <c r="K242" s="154"/>
    </row>
    <row r="243" spans="1:11" x14ac:dyDescent="0.25">
      <c r="A243" s="161"/>
      <c r="B243" s="175"/>
      <c r="C243" s="430"/>
      <c r="D243" s="431"/>
      <c r="E243" s="431"/>
      <c r="F243" s="431"/>
      <c r="G243" s="432"/>
      <c r="H243" s="162"/>
      <c r="I243" s="166"/>
      <c r="J243" s="165"/>
      <c r="K243" s="154"/>
    </row>
    <row r="244" spans="1:11" x14ac:dyDescent="0.25">
      <c r="A244" s="161"/>
      <c r="B244" s="175"/>
      <c r="C244" s="430"/>
      <c r="D244" s="431"/>
      <c r="E244" s="431"/>
      <c r="F244" s="431"/>
      <c r="G244" s="432"/>
      <c r="H244" s="162"/>
      <c r="I244" s="166"/>
      <c r="J244" s="165"/>
      <c r="K244" s="154"/>
    </row>
    <row r="245" spans="1:11" x14ac:dyDescent="0.25">
      <c r="A245" s="266"/>
      <c r="B245" s="262"/>
      <c r="C245" s="402"/>
      <c r="D245" s="508"/>
      <c r="E245" s="508"/>
      <c r="F245" s="508"/>
      <c r="G245" s="509"/>
      <c r="H245" s="265"/>
      <c r="I245" s="140"/>
      <c r="J245" s="153"/>
      <c r="K245" s="154"/>
    </row>
    <row r="246" spans="1:11" x14ac:dyDescent="0.25">
      <c r="A246" s="161"/>
      <c r="B246" s="175"/>
      <c r="C246" s="430"/>
      <c r="D246" s="431"/>
      <c r="E246" s="431"/>
      <c r="F246" s="431"/>
      <c r="G246" s="432"/>
      <c r="H246" s="162"/>
      <c r="I246" s="166"/>
      <c r="J246" s="165"/>
      <c r="K246" s="154"/>
    </row>
    <row r="247" spans="1:11" x14ac:dyDescent="0.25">
      <c r="A247" s="266"/>
      <c r="B247" s="262"/>
      <c r="C247" s="510"/>
      <c r="D247" s="511"/>
      <c r="E247" s="511"/>
      <c r="F247" s="511"/>
      <c r="G247" s="512"/>
      <c r="H247" s="265"/>
      <c r="I247" s="140"/>
      <c r="J247" s="153"/>
      <c r="K247" s="154"/>
    </row>
    <row r="248" spans="1:11" x14ac:dyDescent="0.25">
      <c r="A248" s="161"/>
      <c r="B248" s="175"/>
      <c r="C248" s="433"/>
      <c r="D248" s="434"/>
      <c r="E248" s="434"/>
      <c r="F248" s="434"/>
      <c r="G248" s="435"/>
      <c r="H248" s="162"/>
      <c r="I248" s="166"/>
      <c r="J248" s="165"/>
      <c r="K248" s="154"/>
    </row>
    <row r="249" spans="1:11" x14ac:dyDescent="0.25">
      <c r="A249" s="161"/>
      <c r="B249" s="262"/>
      <c r="C249" s="433"/>
      <c r="D249" s="434"/>
      <c r="E249" s="434"/>
      <c r="F249" s="434"/>
      <c r="G249" s="435"/>
      <c r="H249" s="265"/>
      <c r="I249" s="140"/>
      <c r="J249" s="153"/>
      <c r="K249" s="154"/>
    </row>
    <row r="250" spans="1:11" x14ac:dyDescent="0.25">
      <c r="A250" s="161"/>
      <c r="B250" s="262"/>
      <c r="C250" s="433"/>
      <c r="D250" s="434"/>
      <c r="E250" s="434"/>
      <c r="F250" s="434"/>
      <c r="G250" s="435"/>
      <c r="H250" s="265"/>
      <c r="I250" s="140"/>
      <c r="J250" s="153"/>
      <c r="K250" s="154"/>
    </row>
    <row r="251" spans="1:11" x14ac:dyDescent="0.25">
      <c r="A251" s="161"/>
      <c r="B251" s="175"/>
      <c r="C251" s="433"/>
      <c r="D251" s="434"/>
      <c r="E251" s="434"/>
      <c r="F251" s="434"/>
      <c r="G251" s="435"/>
      <c r="H251" s="162"/>
      <c r="I251" s="166"/>
      <c r="J251" s="165"/>
      <c r="K251" s="154"/>
    </row>
    <row r="252" spans="1:11" x14ac:dyDescent="0.25">
      <c r="A252" s="78"/>
      <c r="B252" s="79"/>
      <c r="C252" s="433"/>
      <c r="D252" s="434"/>
      <c r="E252" s="434"/>
      <c r="F252" s="434"/>
      <c r="G252" s="435"/>
      <c r="H252" s="60"/>
      <c r="I252" s="140"/>
      <c r="J252" s="153"/>
      <c r="K252" s="154"/>
    </row>
    <row r="253" spans="1:11" x14ac:dyDescent="0.25">
      <c r="A253" s="161"/>
      <c r="B253" s="175"/>
      <c r="C253" s="430"/>
      <c r="D253" s="431"/>
      <c r="E253" s="431"/>
      <c r="F253" s="431"/>
      <c r="G253" s="432"/>
      <c r="H253" s="162"/>
      <c r="I253" s="166"/>
      <c r="J253" s="165"/>
      <c r="K253" s="154"/>
    </row>
    <row r="254" spans="1:11" x14ac:dyDescent="0.25">
      <c r="A254" s="274"/>
      <c r="B254" s="262"/>
      <c r="C254" s="403"/>
      <c r="D254" s="506"/>
      <c r="E254" s="506"/>
      <c r="F254" s="506"/>
      <c r="G254" s="507"/>
      <c r="H254" s="162"/>
      <c r="I254" s="166"/>
      <c r="J254" s="165"/>
      <c r="K254" s="154"/>
    </row>
    <row r="255" spans="1:11" x14ac:dyDescent="0.25">
      <c r="A255" s="161"/>
      <c r="B255" s="175"/>
      <c r="C255" s="403"/>
      <c r="D255" s="506"/>
      <c r="E255" s="506"/>
      <c r="F255" s="506"/>
      <c r="G255" s="507"/>
      <c r="H255" s="162"/>
      <c r="I255" s="166"/>
      <c r="J255" s="165"/>
      <c r="K255" s="154"/>
    </row>
    <row r="256" spans="1:11" x14ac:dyDescent="0.25">
      <c r="A256" s="161"/>
      <c r="B256" s="175"/>
      <c r="C256" s="355"/>
      <c r="D256" s="356"/>
      <c r="E256" s="356"/>
      <c r="F256" s="356"/>
      <c r="G256" s="357"/>
      <c r="H256" s="162"/>
      <c r="I256" s="140"/>
      <c r="J256" s="153"/>
      <c r="K256" s="154"/>
    </row>
    <row r="257" spans="1:22" x14ac:dyDescent="0.25">
      <c r="A257" s="161"/>
      <c r="B257" s="175"/>
      <c r="C257" s="355"/>
      <c r="D257" s="356"/>
      <c r="E257" s="356"/>
      <c r="F257" s="356"/>
      <c r="G257" s="357"/>
      <c r="H257" s="162"/>
      <c r="I257" s="164"/>
      <c r="J257" s="165"/>
      <c r="K257" s="154"/>
    </row>
    <row r="258" spans="1:22" x14ac:dyDescent="0.25">
      <c r="A258" s="161"/>
      <c r="B258" s="175"/>
      <c r="C258" s="355"/>
      <c r="D258" s="356"/>
      <c r="E258" s="356"/>
      <c r="F258" s="356"/>
      <c r="G258" s="357"/>
      <c r="H258" s="162"/>
      <c r="I258" s="140"/>
      <c r="J258" s="153"/>
      <c r="K258" s="154"/>
    </row>
    <row r="259" spans="1:22" x14ac:dyDescent="0.25">
      <c r="A259" s="161"/>
      <c r="B259" s="161"/>
      <c r="C259" s="430"/>
      <c r="D259" s="431"/>
      <c r="E259" s="431"/>
      <c r="F259" s="431"/>
      <c r="G259" s="432"/>
      <c r="H259" s="162"/>
      <c r="I259" s="166"/>
      <c r="J259" s="165"/>
      <c r="K259" s="178"/>
    </row>
    <row r="260" spans="1:22" x14ac:dyDescent="0.25">
      <c r="A260" s="161"/>
      <c r="B260" s="161"/>
      <c r="C260" s="430"/>
      <c r="D260" s="431"/>
      <c r="E260" s="431"/>
      <c r="F260" s="431"/>
      <c r="G260" s="432"/>
      <c r="H260" s="162"/>
      <c r="I260" s="166"/>
      <c r="J260" s="165"/>
      <c r="K260" s="178"/>
    </row>
    <row r="261" spans="1:22" x14ac:dyDescent="0.25">
      <c r="A261" s="161"/>
      <c r="B261" s="161"/>
      <c r="C261" s="430"/>
      <c r="D261" s="431"/>
      <c r="E261" s="431"/>
      <c r="F261" s="431"/>
      <c r="G261" s="432"/>
      <c r="H261" s="162"/>
      <c r="I261" s="166"/>
      <c r="J261" s="165"/>
      <c r="K261" s="178"/>
    </row>
    <row r="262" spans="1:22" x14ac:dyDescent="0.25">
      <c r="A262" s="161"/>
      <c r="B262" s="161"/>
      <c r="C262" s="430"/>
      <c r="D262" s="431"/>
      <c r="E262" s="431"/>
      <c r="F262" s="431"/>
      <c r="G262" s="432"/>
      <c r="H262" s="162"/>
      <c r="I262" s="166"/>
      <c r="J262" s="165"/>
      <c r="K262" s="178"/>
    </row>
    <row r="263" spans="1:22" x14ac:dyDescent="0.25">
      <c r="A263" s="161"/>
      <c r="B263" s="161"/>
      <c r="C263" s="430"/>
      <c r="D263" s="431"/>
      <c r="E263" s="431"/>
      <c r="F263" s="431"/>
      <c r="G263" s="432"/>
      <c r="H263" s="162"/>
      <c r="I263" s="166"/>
      <c r="J263" s="165"/>
      <c r="K263" s="178"/>
    </row>
    <row r="264" spans="1:22" x14ac:dyDescent="0.25">
      <c r="A264" s="161"/>
      <c r="B264" s="161"/>
      <c r="C264" s="430"/>
      <c r="D264" s="431"/>
      <c r="E264" s="431"/>
      <c r="F264" s="431"/>
      <c r="G264" s="432"/>
      <c r="H264" s="162"/>
      <c r="I264" s="166"/>
      <c r="J264" s="165"/>
      <c r="K264" s="178"/>
    </row>
    <row r="265" spans="1:22" x14ac:dyDescent="0.25">
      <c r="A265" s="161"/>
      <c r="B265" s="161"/>
      <c r="C265" s="430"/>
      <c r="D265" s="431"/>
      <c r="E265" s="431"/>
      <c r="F265" s="431"/>
      <c r="G265" s="432"/>
      <c r="H265" s="162"/>
      <c r="I265" s="166"/>
      <c r="J265" s="165"/>
      <c r="K265" s="178"/>
    </row>
    <row r="266" spans="1:22" x14ac:dyDescent="0.25">
      <c r="A266" s="161"/>
      <c r="B266" s="161"/>
      <c r="C266" s="430"/>
      <c r="D266" s="431"/>
      <c r="E266" s="431"/>
      <c r="F266" s="431"/>
      <c r="G266" s="432"/>
      <c r="H266" s="162"/>
      <c r="I266" s="166"/>
      <c r="J266" s="165"/>
      <c r="K266" s="178"/>
    </row>
    <row r="267" spans="1:22" x14ac:dyDescent="0.25">
      <c r="A267" s="161"/>
      <c r="B267" s="161"/>
      <c r="C267" s="430"/>
      <c r="D267" s="431"/>
      <c r="E267" s="431"/>
      <c r="F267" s="431"/>
      <c r="G267" s="432"/>
      <c r="H267" s="162"/>
      <c r="I267" s="166"/>
      <c r="J267" s="165"/>
      <c r="K267" s="178"/>
    </row>
    <row r="268" spans="1:22" x14ac:dyDescent="0.25">
      <c r="A268" s="161"/>
      <c r="B268" s="161"/>
      <c r="C268" s="430"/>
      <c r="D268" s="431"/>
      <c r="E268" s="431"/>
      <c r="F268" s="431"/>
      <c r="G268" s="432"/>
      <c r="H268" s="162"/>
      <c r="I268" s="166"/>
      <c r="J268" s="165"/>
      <c r="K268" s="178"/>
    </row>
    <row r="269" spans="1:22" ht="13.2" customHeight="1" x14ac:dyDescent="0.25">
      <c r="A269" s="161"/>
      <c r="B269" s="161"/>
      <c r="C269" s="430"/>
      <c r="D269" s="431"/>
      <c r="E269" s="431"/>
      <c r="F269" s="431"/>
      <c r="G269" s="432"/>
      <c r="H269" s="162"/>
      <c r="I269" s="166"/>
      <c r="J269" s="165"/>
      <c r="K269" s="178"/>
    </row>
    <row r="270" spans="1:22" ht="12.75" customHeight="1" x14ac:dyDescent="0.25">
      <c r="A270" s="161"/>
      <c r="B270" s="161"/>
      <c r="C270" s="430"/>
      <c r="D270" s="431"/>
      <c r="E270" s="431"/>
      <c r="F270" s="431"/>
      <c r="G270" s="432"/>
      <c r="H270" s="162"/>
      <c r="I270" s="166"/>
      <c r="J270" s="165"/>
      <c r="K270" s="178"/>
    </row>
    <row r="271" spans="1:22" ht="13.2" customHeight="1" x14ac:dyDescent="0.25">
      <c r="A271" s="161"/>
      <c r="B271" s="161"/>
      <c r="C271" s="430"/>
      <c r="D271" s="431"/>
      <c r="E271" s="431"/>
      <c r="F271" s="431"/>
      <c r="G271" s="432"/>
      <c r="H271" s="162"/>
      <c r="I271" s="166"/>
      <c r="J271" s="165"/>
      <c r="K271" s="178"/>
    </row>
    <row r="272" spans="1:22" ht="12" customHeight="1" x14ac:dyDescent="0.25">
      <c r="A272" s="161"/>
      <c r="B272" s="161"/>
      <c r="C272" s="430"/>
      <c r="D272" s="431"/>
      <c r="E272" s="431"/>
      <c r="F272" s="431"/>
      <c r="G272" s="432"/>
      <c r="H272" s="162"/>
      <c r="I272" s="166"/>
      <c r="J272" s="165"/>
      <c r="K272" s="178"/>
      <c r="M272" s="272"/>
      <c r="N272" s="505"/>
      <c r="O272" s="505"/>
      <c r="P272" s="505"/>
      <c r="Q272" s="505"/>
      <c r="R272" s="505"/>
      <c r="S272" s="272"/>
      <c r="T272" s="271"/>
      <c r="U272" s="270"/>
      <c r="V272" s="269"/>
    </row>
    <row r="273" spans="1:22" ht="12" customHeight="1" x14ac:dyDescent="0.25">
      <c r="A273" s="161"/>
      <c r="B273" s="161"/>
      <c r="C273" s="430"/>
      <c r="D273" s="431"/>
      <c r="E273" s="431"/>
      <c r="F273" s="431"/>
      <c r="G273" s="432"/>
      <c r="H273" s="162"/>
      <c r="I273" s="166"/>
      <c r="J273" s="165"/>
      <c r="K273" s="178"/>
      <c r="M273" s="272"/>
      <c r="N273" s="273"/>
      <c r="O273" s="273"/>
      <c r="P273" s="273"/>
      <c r="Q273" s="273"/>
      <c r="R273" s="273"/>
      <c r="S273" s="272"/>
      <c r="T273" s="271"/>
      <c r="U273" s="270"/>
      <c r="V273" s="269"/>
    </row>
    <row r="274" spans="1:22" ht="12" customHeight="1" x14ac:dyDescent="0.25">
      <c r="A274" s="161"/>
      <c r="B274" s="161"/>
      <c r="C274" s="430"/>
      <c r="D274" s="431"/>
      <c r="E274" s="431"/>
      <c r="F274" s="431"/>
      <c r="G274" s="432"/>
      <c r="H274" s="162"/>
      <c r="I274" s="166"/>
      <c r="J274" s="165"/>
      <c r="K274" s="178"/>
      <c r="M274" s="272"/>
      <c r="N274" s="273"/>
      <c r="O274" s="273"/>
      <c r="P274" s="273"/>
      <c r="Q274" s="273"/>
      <c r="R274" s="273"/>
      <c r="S274" s="272"/>
      <c r="T274" s="271"/>
      <c r="U274" s="270"/>
      <c r="V274" s="269"/>
    </row>
    <row r="275" spans="1:22" ht="12" customHeight="1" x14ac:dyDescent="0.25">
      <c r="A275" s="161"/>
      <c r="B275" s="161"/>
      <c r="C275" s="430"/>
      <c r="D275" s="431"/>
      <c r="E275" s="431"/>
      <c r="F275" s="431"/>
      <c r="G275" s="432"/>
      <c r="H275" s="162"/>
      <c r="I275" s="166"/>
      <c r="J275" s="165"/>
      <c r="K275" s="178"/>
      <c r="M275" s="272"/>
      <c r="N275" s="273"/>
      <c r="O275" s="273"/>
      <c r="P275" s="273"/>
      <c r="Q275" s="273"/>
      <c r="R275" s="273"/>
      <c r="S275" s="272"/>
      <c r="T275" s="271"/>
      <c r="U275" s="270"/>
      <c r="V275" s="269"/>
    </row>
    <row r="276" spans="1:22" ht="12" customHeight="1" x14ac:dyDescent="0.25">
      <c r="A276" s="161"/>
      <c r="B276" s="161"/>
      <c r="C276" s="430"/>
      <c r="D276" s="431"/>
      <c r="E276" s="431"/>
      <c r="F276" s="431"/>
      <c r="G276" s="432"/>
      <c r="H276" s="162"/>
      <c r="I276" s="166"/>
      <c r="J276" s="165"/>
      <c r="K276" s="178"/>
      <c r="M276" s="272"/>
      <c r="N276" s="273"/>
      <c r="O276" s="273"/>
      <c r="P276" s="273"/>
      <c r="Q276" s="273"/>
      <c r="R276" s="273"/>
      <c r="S276" s="272"/>
      <c r="T276" s="271"/>
      <c r="U276" s="270"/>
      <c r="V276" s="269"/>
    </row>
    <row r="277" spans="1:22" ht="12" customHeight="1" x14ac:dyDescent="0.25">
      <c r="A277" s="161"/>
      <c r="B277" s="161"/>
      <c r="C277" s="430"/>
      <c r="D277" s="431"/>
      <c r="E277" s="431"/>
      <c r="F277" s="431"/>
      <c r="G277" s="432"/>
      <c r="H277" s="162"/>
      <c r="I277" s="166"/>
      <c r="J277" s="165"/>
      <c r="K277" s="178"/>
      <c r="M277" s="272"/>
      <c r="N277" s="273"/>
      <c r="O277" s="273"/>
      <c r="P277" s="273"/>
      <c r="Q277" s="273"/>
      <c r="R277" s="273"/>
      <c r="S277" s="272"/>
      <c r="T277" s="271"/>
      <c r="U277" s="270"/>
      <c r="V277" s="269"/>
    </row>
    <row r="278" spans="1:22" x14ac:dyDescent="0.25">
      <c r="A278" s="161"/>
      <c r="B278" s="161"/>
      <c r="C278" s="430"/>
      <c r="D278" s="431"/>
      <c r="E278" s="431"/>
      <c r="F278" s="431"/>
      <c r="G278" s="432"/>
      <c r="H278" s="162"/>
      <c r="I278" s="166"/>
      <c r="J278" s="165"/>
      <c r="K278" s="178"/>
      <c r="Q278" s="210"/>
    </row>
    <row r="279" spans="1:22" ht="15" customHeight="1" x14ac:dyDescent="0.25">
      <c r="A279" s="161"/>
      <c r="B279" s="161"/>
      <c r="C279" s="430"/>
      <c r="D279" s="431"/>
      <c r="E279" s="431"/>
      <c r="F279" s="431"/>
      <c r="G279" s="432"/>
      <c r="H279" s="162"/>
      <c r="I279" s="166"/>
      <c r="J279" s="165"/>
      <c r="K279" s="178"/>
    </row>
    <row r="280" spans="1:22" x14ac:dyDescent="0.25">
      <c r="A280" s="161"/>
      <c r="B280" s="161"/>
      <c r="C280" s="430"/>
      <c r="D280" s="431"/>
      <c r="E280" s="431"/>
      <c r="F280" s="431"/>
      <c r="G280" s="432"/>
      <c r="H280" s="162"/>
      <c r="I280" s="166"/>
      <c r="J280" s="165"/>
      <c r="K280" s="178"/>
    </row>
    <row r="281" spans="1:22" x14ac:dyDescent="0.25">
      <c r="A281" s="161"/>
      <c r="B281" s="161"/>
      <c r="C281" s="430"/>
      <c r="D281" s="431"/>
      <c r="E281" s="431"/>
      <c r="F281" s="431"/>
      <c r="G281" s="432"/>
      <c r="H281" s="162"/>
      <c r="I281" s="166"/>
      <c r="J281" s="165"/>
      <c r="K281" s="178"/>
    </row>
    <row r="282" spans="1:22" x14ac:dyDescent="0.25">
      <c r="A282" s="161"/>
      <c r="B282" s="161"/>
      <c r="C282" s="430"/>
      <c r="D282" s="431"/>
      <c r="E282" s="431"/>
      <c r="F282" s="431"/>
      <c r="G282" s="432"/>
      <c r="H282" s="162"/>
      <c r="I282" s="166"/>
      <c r="J282" s="165"/>
      <c r="K282" s="178"/>
    </row>
    <row r="283" spans="1:22" x14ac:dyDescent="0.25">
      <c r="A283" s="373" t="s">
        <v>103</v>
      </c>
      <c r="B283" s="373"/>
      <c r="C283" s="373"/>
      <c r="D283" s="373"/>
      <c r="E283" s="373"/>
      <c r="F283" s="373"/>
      <c r="G283" s="373"/>
      <c r="H283" s="373"/>
      <c r="I283" s="373"/>
      <c r="J283" s="373"/>
      <c r="K283" s="5">
        <f>SUM(K227:K282)</f>
        <v>0</v>
      </c>
    </row>
    <row r="284" spans="1:22" x14ac:dyDescent="0.25">
      <c r="A284" s="420" t="s">
        <v>1815</v>
      </c>
      <c r="B284" s="421"/>
      <c r="C284" s="421"/>
      <c r="D284" s="421"/>
      <c r="E284" s="421"/>
      <c r="F284" s="421"/>
      <c r="G284" s="421"/>
      <c r="H284" s="421"/>
      <c r="I284" s="421"/>
      <c r="J284" s="421"/>
      <c r="K284" s="422"/>
    </row>
    <row r="285" spans="1:22" x14ac:dyDescent="0.25">
      <c r="A285" s="423"/>
      <c r="B285" s="424"/>
      <c r="C285" s="424"/>
      <c r="D285" s="424"/>
      <c r="E285" s="424"/>
      <c r="F285" s="424"/>
      <c r="G285" s="424"/>
      <c r="H285" s="424"/>
      <c r="I285" s="424"/>
      <c r="J285" s="424"/>
      <c r="K285" s="425"/>
    </row>
    <row r="286" spans="1:22" x14ac:dyDescent="0.25">
      <c r="A286" s="426" t="s">
        <v>105</v>
      </c>
      <c r="B286" s="426"/>
      <c r="C286" s="426"/>
      <c r="D286" s="426"/>
      <c r="E286" s="426"/>
      <c r="F286" s="426"/>
      <c r="G286" s="426"/>
      <c r="H286" s="426"/>
      <c r="I286" s="426"/>
      <c r="J286" s="426"/>
      <c r="K286" s="5">
        <f>K283</f>
        <v>0</v>
      </c>
    </row>
    <row r="287" spans="1:22" x14ac:dyDescent="0.25">
      <c r="A287" s="158"/>
      <c r="B287" s="158"/>
      <c r="C287" s="442"/>
      <c r="D287" s="443"/>
      <c r="E287" s="443"/>
      <c r="F287" s="443"/>
      <c r="G287" s="444"/>
      <c r="H287" s="159"/>
      <c r="I287" s="176"/>
      <c r="J287" s="177"/>
      <c r="K287" s="20"/>
    </row>
    <row r="288" spans="1:22" ht="26.4" customHeight="1" x14ac:dyDescent="0.25">
      <c r="A288" s="268" t="s">
        <v>1816</v>
      </c>
      <c r="B288" s="267"/>
      <c r="C288" s="497" t="s">
        <v>1817</v>
      </c>
      <c r="D288" s="498"/>
      <c r="E288" s="498"/>
      <c r="F288" s="498"/>
      <c r="G288" s="499"/>
      <c r="H288" s="162" t="s">
        <v>1659</v>
      </c>
      <c r="I288" s="66">
        <v>1</v>
      </c>
      <c r="J288" s="37"/>
      <c r="K288" s="17">
        <f>I288*J288</f>
        <v>0</v>
      </c>
    </row>
    <row r="289" spans="1:11" x14ac:dyDescent="0.25">
      <c r="A289" s="161"/>
      <c r="B289" s="161"/>
      <c r="C289" s="430"/>
      <c r="D289" s="431"/>
      <c r="E289" s="431"/>
      <c r="F289" s="431"/>
      <c r="G289" s="432"/>
      <c r="H289" s="162"/>
      <c r="I289" s="166"/>
      <c r="J289" s="165"/>
      <c r="K289" s="178"/>
    </row>
    <row r="290" spans="1:11" x14ac:dyDescent="0.25">
      <c r="A290" s="160" t="s">
        <v>1773</v>
      </c>
      <c r="B290" s="160"/>
      <c r="C290" s="451" t="s">
        <v>1774</v>
      </c>
      <c r="D290" s="452"/>
      <c r="E290" s="452"/>
      <c r="F290" s="452"/>
      <c r="G290" s="453"/>
      <c r="H290" s="162"/>
      <c r="I290" s="166"/>
      <c r="J290" s="165"/>
      <c r="K290" s="178"/>
    </row>
    <row r="291" spans="1:11" x14ac:dyDescent="0.25">
      <c r="A291" s="161"/>
      <c r="B291" s="161"/>
      <c r="C291" s="430"/>
      <c r="D291" s="431"/>
      <c r="E291" s="431"/>
      <c r="F291" s="431"/>
      <c r="G291" s="432"/>
      <c r="H291" s="162"/>
      <c r="I291" s="166"/>
      <c r="J291" s="165"/>
      <c r="K291" s="178"/>
    </row>
    <row r="292" spans="1:11" ht="13.2" customHeight="1" x14ac:dyDescent="0.25">
      <c r="A292" s="161"/>
      <c r="B292" s="161" t="s">
        <v>1818</v>
      </c>
      <c r="C292" s="494" t="s">
        <v>1819</v>
      </c>
      <c r="D292" s="495"/>
      <c r="E292" s="495"/>
      <c r="F292" s="495"/>
      <c r="G292" s="496"/>
      <c r="H292" s="162" t="s">
        <v>1820</v>
      </c>
      <c r="I292" s="166">
        <v>58</v>
      </c>
      <c r="J292" s="342"/>
      <c r="K292" s="154">
        <f>I292*J292</f>
        <v>0</v>
      </c>
    </row>
    <row r="293" spans="1:11" x14ac:dyDescent="0.25">
      <c r="A293" s="161"/>
      <c r="B293" s="161"/>
      <c r="C293" s="430"/>
      <c r="D293" s="431"/>
      <c r="E293" s="431"/>
      <c r="F293" s="431"/>
      <c r="G293" s="432"/>
      <c r="H293" s="162"/>
      <c r="I293" s="166"/>
      <c r="J293" s="165"/>
      <c r="K293" s="178"/>
    </row>
    <row r="294" spans="1:11" x14ac:dyDescent="0.25">
      <c r="A294" s="161"/>
      <c r="B294" s="161"/>
      <c r="C294" s="430"/>
      <c r="D294" s="431"/>
      <c r="E294" s="431"/>
      <c r="F294" s="431"/>
      <c r="G294" s="432"/>
      <c r="H294" s="162"/>
      <c r="I294" s="166"/>
      <c r="J294" s="165"/>
      <c r="K294" s="178"/>
    </row>
    <row r="295" spans="1:11" x14ac:dyDescent="0.25">
      <c r="A295" s="161"/>
      <c r="B295" s="161"/>
      <c r="C295" s="430"/>
      <c r="D295" s="431"/>
      <c r="E295" s="431"/>
      <c r="F295" s="431"/>
      <c r="G295" s="432"/>
      <c r="H295" s="162"/>
      <c r="I295" s="166"/>
      <c r="J295" s="165"/>
      <c r="K295" s="178"/>
    </row>
    <row r="296" spans="1:11" x14ac:dyDescent="0.25">
      <c r="A296" s="161"/>
      <c r="B296" s="161"/>
      <c r="C296" s="430"/>
      <c r="D296" s="431"/>
      <c r="E296" s="431"/>
      <c r="F296" s="431"/>
      <c r="G296" s="432"/>
      <c r="H296" s="162"/>
      <c r="I296" s="166"/>
      <c r="J296" s="165"/>
      <c r="K296" s="178"/>
    </row>
    <row r="297" spans="1:11" x14ac:dyDescent="0.25">
      <c r="A297" s="161"/>
      <c r="B297" s="161"/>
      <c r="C297" s="430"/>
      <c r="D297" s="431"/>
      <c r="E297" s="431"/>
      <c r="F297" s="431"/>
      <c r="G297" s="432"/>
      <c r="H297" s="162"/>
      <c r="I297" s="166"/>
      <c r="J297" s="165"/>
      <c r="K297" s="178"/>
    </row>
    <row r="298" spans="1:11" x14ac:dyDescent="0.25">
      <c r="A298" s="161"/>
      <c r="B298" s="161"/>
      <c r="C298" s="430"/>
      <c r="D298" s="431"/>
      <c r="E298" s="431"/>
      <c r="F298" s="431"/>
      <c r="G298" s="432"/>
      <c r="H298" s="162"/>
      <c r="I298" s="166"/>
      <c r="J298" s="165"/>
      <c r="K298" s="178"/>
    </row>
    <row r="299" spans="1:11" x14ac:dyDescent="0.25">
      <c r="A299" s="161"/>
      <c r="B299" s="161"/>
      <c r="C299" s="430"/>
      <c r="D299" s="431"/>
      <c r="E299" s="431"/>
      <c r="F299" s="431"/>
      <c r="G299" s="432"/>
      <c r="H299" s="162"/>
      <c r="I299" s="166"/>
      <c r="J299" s="165"/>
      <c r="K299" s="178"/>
    </row>
    <row r="300" spans="1:11" x14ac:dyDescent="0.25">
      <c r="A300" s="161"/>
      <c r="B300" s="161"/>
      <c r="C300" s="430"/>
      <c r="D300" s="431"/>
      <c r="E300" s="431"/>
      <c r="F300" s="431"/>
      <c r="G300" s="432"/>
      <c r="H300" s="162"/>
      <c r="I300" s="166"/>
      <c r="J300" s="165"/>
      <c r="K300" s="178"/>
    </row>
    <row r="301" spans="1:11" x14ac:dyDescent="0.25">
      <c r="A301" s="161"/>
      <c r="B301" s="161"/>
      <c r="C301" s="430"/>
      <c r="D301" s="431"/>
      <c r="E301" s="431"/>
      <c r="F301" s="431"/>
      <c r="G301" s="432"/>
      <c r="H301" s="162"/>
      <c r="I301" s="166"/>
      <c r="J301" s="165"/>
      <c r="K301" s="178"/>
    </row>
    <row r="302" spans="1:11" x14ac:dyDescent="0.25">
      <c r="A302" s="161"/>
      <c r="B302" s="161"/>
      <c r="C302" s="430"/>
      <c r="D302" s="431"/>
      <c r="E302" s="431"/>
      <c r="F302" s="431"/>
      <c r="G302" s="432"/>
      <c r="H302" s="162"/>
      <c r="I302" s="166"/>
      <c r="J302" s="165"/>
      <c r="K302" s="178"/>
    </row>
    <row r="303" spans="1:11" x14ac:dyDescent="0.25">
      <c r="A303" s="161"/>
      <c r="B303" s="161"/>
      <c r="C303" s="430"/>
      <c r="D303" s="431"/>
      <c r="E303" s="431"/>
      <c r="F303" s="431"/>
      <c r="G303" s="432"/>
      <c r="H303" s="162"/>
      <c r="I303" s="166"/>
      <c r="J303" s="165"/>
      <c r="K303" s="178"/>
    </row>
    <row r="304" spans="1:11" x14ac:dyDescent="0.25">
      <c r="A304" s="161"/>
      <c r="B304" s="161"/>
      <c r="C304" s="430"/>
      <c r="D304" s="431"/>
      <c r="E304" s="431"/>
      <c r="F304" s="431"/>
      <c r="G304" s="432"/>
      <c r="H304" s="162"/>
      <c r="I304" s="166"/>
      <c r="J304" s="165"/>
      <c r="K304" s="178"/>
    </row>
    <row r="305" spans="1:13" x14ac:dyDescent="0.25">
      <c r="A305" s="161"/>
      <c r="B305" s="161"/>
      <c r="C305" s="430"/>
      <c r="D305" s="431"/>
      <c r="E305" s="431"/>
      <c r="F305" s="431"/>
      <c r="G305" s="432"/>
      <c r="H305" s="162"/>
      <c r="I305" s="166"/>
      <c r="J305" s="165"/>
      <c r="K305" s="178"/>
    </row>
    <row r="306" spans="1:13" x14ac:dyDescent="0.25">
      <c r="A306" s="161"/>
      <c r="B306" s="161"/>
      <c r="C306" s="430"/>
      <c r="D306" s="431"/>
      <c r="E306" s="431"/>
      <c r="F306" s="431"/>
      <c r="G306" s="432"/>
      <c r="H306" s="162"/>
      <c r="I306" s="166"/>
      <c r="J306" s="165"/>
      <c r="K306" s="178"/>
    </row>
    <row r="307" spans="1:13" x14ac:dyDescent="0.25">
      <c r="A307" s="161"/>
      <c r="B307" s="161"/>
      <c r="C307" s="430"/>
      <c r="D307" s="431"/>
      <c r="E307" s="431"/>
      <c r="F307" s="431"/>
      <c r="G307" s="432"/>
      <c r="H307" s="162"/>
      <c r="I307" s="166"/>
      <c r="J307" s="165"/>
      <c r="K307" s="178"/>
    </row>
    <row r="308" spans="1:13" x14ac:dyDescent="0.25">
      <c r="A308" s="161"/>
      <c r="B308" s="161"/>
      <c r="C308" s="430"/>
      <c r="D308" s="431"/>
      <c r="E308" s="431"/>
      <c r="F308" s="431"/>
      <c r="G308" s="432"/>
      <c r="H308" s="162"/>
      <c r="I308" s="166"/>
      <c r="J308" s="165"/>
      <c r="K308" s="178"/>
    </row>
    <row r="309" spans="1:13" x14ac:dyDescent="0.25">
      <c r="A309" s="161"/>
      <c r="B309" s="161"/>
      <c r="C309" s="430"/>
      <c r="D309" s="431"/>
      <c r="E309" s="431"/>
      <c r="F309" s="431"/>
      <c r="G309" s="432"/>
      <c r="H309" s="162"/>
      <c r="I309" s="166"/>
      <c r="J309" s="165"/>
      <c r="K309" s="178"/>
    </row>
    <row r="310" spans="1:13" x14ac:dyDescent="0.25">
      <c r="A310" s="161"/>
      <c r="B310" s="161"/>
      <c r="C310" s="430"/>
      <c r="D310" s="431"/>
      <c r="E310" s="431"/>
      <c r="F310" s="431"/>
      <c r="G310" s="432"/>
      <c r="H310" s="162"/>
      <c r="I310" s="166"/>
      <c r="J310" s="165"/>
      <c r="K310" s="178"/>
    </row>
    <row r="311" spans="1:13" x14ac:dyDescent="0.25">
      <c r="A311" s="161"/>
      <c r="B311" s="161"/>
      <c r="C311" s="430"/>
      <c r="D311" s="431"/>
      <c r="E311" s="431"/>
      <c r="F311" s="431"/>
      <c r="G311" s="432"/>
      <c r="H311" s="162"/>
      <c r="I311" s="166"/>
      <c r="J311" s="165"/>
      <c r="K311" s="178"/>
    </row>
    <row r="312" spans="1:13" ht="13.2" customHeight="1" x14ac:dyDescent="0.25">
      <c r="A312" s="161"/>
      <c r="B312" s="161"/>
      <c r="C312" s="430"/>
      <c r="D312" s="431"/>
      <c r="E312" s="431"/>
      <c r="F312" s="431"/>
      <c r="G312" s="432"/>
      <c r="H312" s="162"/>
      <c r="I312" s="166"/>
      <c r="J312" s="165"/>
      <c r="K312" s="178"/>
    </row>
    <row r="313" spans="1:13" ht="13.2" customHeight="1" x14ac:dyDescent="0.25">
      <c r="A313" s="161"/>
      <c r="B313" s="161"/>
      <c r="C313" s="430"/>
      <c r="D313" s="431"/>
      <c r="E313" s="431"/>
      <c r="F313" s="431"/>
      <c r="G313" s="432"/>
      <c r="H313" s="162"/>
      <c r="I313" s="166"/>
      <c r="J313" s="165"/>
      <c r="K313" s="178"/>
    </row>
    <row r="314" spans="1:13" ht="13.2" customHeight="1" x14ac:dyDescent="0.25">
      <c r="A314" s="161"/>
      <c r="B314" s="161"/>
      <c r="C314" s="430"/>
      <c r="D314" s="431"/>
      <c r="E314" s="431"/>
      <c r="F314" s="431"/>
      <c r="G314" s="432"/>
      <c r="H314" s="162"/>
      <c r="I314" s="166"/>
      <c r="J314" s="165"/>
      <c r="K314" s="178"/>
      <c r="L314" s="503"/>
      <c r="M314" s="504"/>
    </row>
    <row r="315" spans="1:13" ht="13.2" customHeight="1" x14ac:dyDescent="0.25">
      <c r="A315" s="161"/>
      <c r="B315" s="161"/>
      <c r="C315" s="430"/>
      <c r="D315" s="431"/>
      <c r="E315" s="431"/>
      <c r="F315" s="431"/>
      <c r="G315" s="432"/>
      <c r="H315" s="162"/>
      <c r="I315" s="166"/>
      <c r="J315" s="165"/>
      <c r="K315" s="178"/>
      <c r="L315" s="503"/>
      <c r="M315" s="504"/>
    </row>
    <row r="316" spans="1:13" ht="13.2" customHeight="1" x14ac:dyDescent="0.25">
      <c r="A316" s="161"/>
      <c r="B316" s="161"/>
      <c r="C316" s="430"/>
      <c r="D316" s="431"/>
      <c r="E316" s="431"/>
      <c r="F316" s="431"/>
      <c r="G316" s="432"/>
      <c r="H316" s="162"/>
      <c r="I316" s="166"/>
      <c r="J316" s="165"/>
      <c r="K316" s="178"/>
      <c r="L316" s="503"/>
      <c r="M316" s="504"/>
    </row>
    <row r="317" spans="1:13" ht="13.2" customHeight="1" x14ac:dyDescent="0.25">
      <c r="A317" s="161"/>
      <c r="B317" s="161"/>
      <c r="C317" s="430"/>
      <c r="D317" s="431"/>
      <c r="E317" s="431"/>
      <c r="F317" s="431"/>
      <c r="G317" s="432"/>
      <c r="H317" s="162"/>
      <c r="I317" s="166"/>
      <c r="J317" s="165"/>
      <c r="K317" s="178"/>
    </row>
    <row r="318" spans="1:13" ht="13.2" customHeight="1" x14ac:dyDescent="0.25">
      <c r="A318" s="161"/>
      <c r="B318" s="161"/>
      <c r="C318" s="430"/>
      <c r="D318" s="431"/>
      <c r="E318" s="431"/>
      <c r="F318" s="431"/>
      <c r="G318" s="432"/>
      <c r="H318" s="162"/>
      <c r="I318" s="166"/>
      <c r="J318" s="165"/>
      <c r="K318" s="178"/>
    </row>
    <row r="319" spans="1:13" ht="13.2" customHeight="1" x14ac:dyDescent="0.25">
      <c r="A319" s="161"/>
      <c r="B319" s="161"/>
      <c r="C319" s="430"/>
      <c r="D319" s="431"/>
      <c r="E319" s="431"/>
      <c r="F319" s="431"/>
      <c r="G319" s="432"/>
      <c r="H319" s="162"/>
      <c r="I319" s="166"/>
      <c r="J319" s="165"/>
      <c r="K319" s="178"/>
    </row>
    <row r="320" spans="1:13" ht="13.2" customHeight="1" x14ac:dyDescent="0.25">
      <c r="A320" s="161"/>
      <c r="B320" s="161"/>
      <c r="C320" s="430"/>
      <c r="D320" s="431"/>
      <c r="E320" s="431"/>
      <c r="F320" s="431"/>
      <c r="G320" s="432"/>
      <c r="H320" s="162"/>
      <c r="I320" s="166"/>
      <c r="J320" s="165"/>
      <c r="K320" s="178"/>
    </row>
    <row r="321" spans="1:11" ht="13.2" customHeight="1" x14ac:dyDescent="0.25">
      <c r="A321" s="161"/>
      <c r="B321" s="161"/>
      <c r="C321" s="430"/>
      <c r="D321" s="431"/>
      <c r="E321" s="431"/>
      <c r="F321" s="431"/>
      <c r="G321" s="432"/>
      <c r="H321" s="162"/>
      <c r="I321" s="166"/>
      <c r="J321" s="165"/>
      <c r="K321" s="178"/>
    </row>
    <row r="322" spans="1:11" ht="13.2" customHeight="1" x14ac:dyDescent="0.25">
      <c r="A322" s="161"/>
      <c r="B322" s="161"/>
      <c r="C322" s="430"/>
      <c r="D322" s="431"/>
      <c r="E322" s="431"/>
      <c r="F322" s="431"/>
      <c r="G322" s="432"/>
      <c r="H322" s="162"/>
      <c r="I322" s="166"/>
      <c r="J322" s="165"/>
      <c r="K322" s="178"/>
    </row>
    <row r="323" spans="1:11" ht="13.2" customHeight="1" x14ac:dyDescent="0.25">
      <c r="A323" s="161"/>
      <c r="B323" s="161"/>
      <c r="C323" s="430"/>
      <c r="D323" s="431"/>
      <c r="E323" s="431"/>
      <c r="F323" s="431"/>
      <c r="G323" s="432"/>
      <c r="H323" s="162"/>
      <c r="I323" s="166"/>
      <c r="J323" s="165"/>
      <c r="K323" s="178"/>
    </row>
    <row r="324" spans="1:11" ht="13.2" customHeight="1" x14ac:dyDescent="0.25">
      <c r="A324" s="161"/>
      <c r="B324" s="161"/>
      <c r="C324" s="430"/>
      <c r="D324" s="431"/>
      <c r="E324" s="431"/>
      <c r="F324" s="431"/>
      <c r="G324" s="432"/>
      <c r="H324" s="162"/>
      <c r="I324" s="166"/>
      <c r="J324" s="165"/>
      <c r="K324" s="178"/>
    </row>
    <row r="325" spans="1:11" ht="13.2" customHeight="1" x14ac:dyDescent="0.25">
      <c r="A325" s="161"/>
      <c r="B325" s="161"/>
      <c r="C325" s="430"/>
      <c r="D325" s="431"/>
      <c r="E325" s="431"/>
      <c r="F325" s="431"/>
      <c r="G325" s="432"/>
      <c r="H325" s="162"/>
      <c r="I325" s="166"/>
      <c r="J325" s="165"/>
      <c r="K325" s="178"/>
    </row>
    <row r="326" spans="1:11" ht="13.2" customHeight="1" x14ac:dyDescent="0.25">
      <c r="A326" s="161"/>
      <c r="B326" s="161"/>
      <c r="C326" s="430"/>
      <c r="D326" s="431"/>
      <c r="E326" s="431"/>
      <c r="F326" s="431"/>
      <c r="G326" s="432"/>
      <c r="H326" s="162"/>
      <c r="I326" s="166"/>
      <c r="J326" s="165"/>
      <c r="K326" s="178"/>
    </row>
    <row r="327" spans="1:11" ht="13.2" customHeight="1" x14ac:dyDescent="0.25">
      <c r="A327" s="161"/>
      <c r="B327" s="161"/>
      <c r="C327" s="430"/>
      <c r="D327" s="431"/>
      <c r="E327" s="431"/>
      <c r="F327" s="431"/>
      <c r="G327" s="432"/>
      <c r="H327" s="162"/>
      <c r="I327" s="166"/>
      <c r="J327" s="165"/>
      <c r="K327" s="178"/>
    </row>
    <row r="328" spans="1:11" ht="13.2" customHeight="1" x14ac:dyDescent="0.25">
      <c r="A328" s="161"/>
      <c r="B328" s="161"/>
      <c r="C328" s="430"/>
      <c r="D328" s="431"/>
      <c r="E328" s="431"/>
      <c r="F328" s="431"/>
      <c r="G328" s="432"/>
      <c r="H328" s="162"/>
      <c r="I328" s="166"/>
      <c r="J328" s="165"/>
      <c r="K328" s="178"/>
    </row>
    <row r="329" spans="1:11" ht="13.2" customHeight="1" x14ac:dyDescent="0.25">
      <c r="A329" s="161"/>
      <c r="B329" s="161"/>
      <c r="C329" s="430"/>
      <c r="D329" s="431"/>
      <c r="E329" s="431"/>
      <c r="F329" s="431"/>
      <c r="G329" s="432"/>
      <c r="H329" s="162"/>
      <c r="I329" s="166"/>
      <c r="J329" s="165"/>
      <c r="K329" s="178"/>
    </row>
    <row r="330" spans="1:11" ht="13.2" customHeight="1" x14ac:dyDescent="0.25">
      <c r="A330" s="161"/>
      <c r="B330" s="161"/>
      <c r="C330" s="430"/>
      <c r="D330" s="431"/>
      <c r="E330" s="431"/>
      <c r="F330" s="431"/>
      <c r="G330" s="432"/>
      <c r="H330" s="162"/>
      <c r="I330" s="166"/>
      <c r="J330" s="165"/>
      <c r="K330" s="178"/>
    </row>
    <row r="331" spans="1:11" ht="13.2" customHeight="1" x14ac:dyDescent="0.25">
      <c r="A331" s="161"/>
      <c r="B331" s="161"/>
      <c r="C331" s="430"/>
      <c r="D331" s="431"/>
      <c r="E331" s="431"/>
      <c r="F331" s="431"/>
      <c r="G331" s="432"/>
      <c r="H331" s="162"/>
      <c r="I331" s="166"/>
      <c r="J331" s="165"/>
      <c r="K331" s="178"/>
    </row>
    <row r="332" spans="1:11" ht="13.2" customHeight="1" x14ac:dyDescent="0.25">
      <c r="A332" s="161"/>
      <c r="B332" s="161"/>
      <c r="C332" s="430"/>
      <c r="D332" s="431"/>
      <c r="E332" s="431"/>
      <c r="F332" s="431"/>
      <c r="G332" s="432"/>
      <c r="H332" s="162"/>
      <c r="I332" s="166"/>
      <c r="J332" s="165"/>
      <c r="K332" s="178"/>
    </row>
    <row r="333" spans="1:11" ht="13.2" customHeight="1" x14ac:dyDescent="0.25">
      <c r="A333" s="161"/>
      <c r="B333" s="161"/>
      <c r="C333" s="430"/>
      <c r="D333" s="431"/>
      <c r="E333" s="431"/>
      <c r="F333" s="431"/>
      <c r="G333" s="432"/>
      <c r="H333" s="162"/>
      <c r="I333" s="166"/>
      <c r="J333" s="165"/>
      <c r="K333" s="178"/>
    </row>
    <row r="334" spans="1:11" ht="13.2" customHeight="1" x14ac:dyDescent="0.25">
      <c r="A334" s="161"/>
      <c r="B334" s="161"/>
      <c r="C334" s="430"/>
      <c r="D334" s="431"/>
      <c r="E334" s="431"/>
      <c r="F334" s="431"/>
      <c r="G334" s="432"/>
      <c r="H334" s="162"/>
      <c r="I334" s="166"/>
      <c r="J334" s="165"/>
      <c r="K334" s="178"/>
    </row>
    <row r="335" spans="1:11" ht="13.2" customHeight="1" x14ac:dyDescent="0.25">
      <c r="A335" s="161"/>
      <c r="B335" s="161"/>
      <c r="C335" s="430"/>
      <c r="D335" s="431"/>
      <c r="E335" s="431"/>
      <c r="F335" s="431"/>
      <c r="G335" s="432"/>
      <c r="H335" s="162"/>
      <c r="I335" s="166"/>
      <c r="J335" s="165"/>
      <c r="K335" s="178"/>
    </row>
    <row r="336" spans="1:11" ht="13.2" customHeight="1" x14ac:dyDescent="0.25">
      <c r="A336" s="161"/>
      <c r="B336" s="161"/>
      <c r="C336" s="430"/>
      <c r="D336" s="431"/>
      <c r="E336" s="431"/>
      <c r="F336" s="431"/>
      <c r="G336" s="432"/>
      <c r="H336" s="162"/>
      <c r="I336" s="166"/>
      <c r="J336" s="165"/>
      <c r="K336" s="178"/>
    </row>
    <row r="337" spans="1:11" ht="13.2" customHeight="1" x14ac:dyDescent="0.25">
      <c r="A337" s="161"/>
      <c r="B337" s="161"/>
      <c r="C337" s="430"/>
      <c r="D337" s="431"/>
      <c r="E337" s="431"/>
      <c r="F337" s="431"/>
      <c r="G337" s="432"/>
      <c r="H337" s="162"/>
      <c r="I337" s="166"/>
      <c r="J337" s="165"/>
      <c r="K337" s="178"/>
    </row>
    <row r="338" spans="1:11" ht="13.2" customHeight="1" x14ac:dyDescent="0.25">
      <c r="A338" s="161"/>
      <c r="B338" s="161"/>
      <c r="C338" s="430"/>
      <c r="D338" s="431"/>
      <c r="E338" s="431"/>
      <c r="F338" s="431"/>
      <c r="G338" s="432"/>
      <c r="H338" s="162"/>
      <c r="I338" s="166"/>
      <c r="J338" s="165"/>
      <c r="K338" s="178"/>
    </row>
    <row r="339" spans="1:11" ht="13.2" customHeight="1" x14ac:dyDescent="0.25">
      <c r="A339" s="161"/>
      <c r="B339" s="161"/>
      <c r="C339" s="430"/>
      <c r="D339" s="431"/>
      <c r="E339" s="431"/>
      <c r="F339" s="431"/>
      <c r="G339" s="432"/>
      <c r="H339" s="162"/>
      <c r="I339" s="166"/>
      <c r="J339" s="165"/>
      <c r="K339" s="178"/>
    </row>
    <row r="340" spans="1:11" x14ac:dyDescent="0.25">
      <c r="A340" s="373" t="s">
        <v>103</v>
      </c>
      <c r="B340" s="373"/>
      <c r="C340" s="373"/>
      <c r="D340" s="373"/>
      <c r="E340" s="373"/>
      <c r="F340" s="373"/>
      <c r="G340" s="373"/>
      <c r="H340" s="373"/>
      <c r="I340" s="373"/>
      <c r="J340" s="373"/>
      <c r="K340" s="5">
        <f>SUM(K286:K339)</f>
        <v>0</v>
      </c>
    </row>
    <row r="341" spans="1:11" x14ac:dyDescent="0.25">
      <c r="A341" s="420" t="s">
        <v>1691</v>
      </c>
      <c r="B341" s="421"/>
      <c r="C341" s="421"/>
      <c r="D341" s="421"/>
      <c r="E341" s="421"/>
      <c r="F341" s="421"/>
      <c r="G341" s="421"/>
      <c r="H341" s="421"/>
      <c r="I341" s="421"/>
      <c r="J341" s="421"/>
      <c r="K341" s="422"/>
    </row>
    <row r="342" spans="1:11" x14ac:dyDescent="0.25">
      <c r="A342" s="423"/>
      <c r="B342" s="424"/>
      <c r="C342" s="424"/>
      <c r="D342" s="424"/>
      <c r="E342" s="424"/>
      <c r="F342" s="424"/>
      <c r="G342" s="424"/>
      <c r="H342" s="424"/>
      <c r="I342" s="424"/>
      <c r="J342" s="424"/>
      <c r="K342" s="425"/>
    </row>
    <row r="343" spans="1:11" x14ac:dyDescent="0.25">
      <c r="A343" s="426" t="s">
        <v>105</v>
      </c>
      <c r="B343" s="426"/>
      <c r="C343" s="426"/>
      <c r="D343" s="426"/>
      <c r="E343" s="426"/>
      <c r="F343" s="426"/>
      <c r="G343" s="426"/>
      <c r="H343" s="426"/>
      <c r="I343" s="426"/>
      <c r="J343" s="426"/>
      <c r="K343" s="5">
        <f>K340</f>
        <v>0</v>
      </c>
    </row>
    <row r="344" spans="1:11" x14ac:dyDescent="0.25">
      <c r="A344" s="158"/>
      <c r="B344" s="158"/>
      <c r="C344" s="442"/>
      <c r="D344" s="443"/>
      <c r="E344" s="443"/>
      <c r="F344" s="443"/>
      <c r="G344" s="444"/>
      <c r="H344" s="159"/>
      <c r="I344" s="176"/>
      <c r="J344" s="177"/>
      <c r="K344" s="20"/>
    </row>
    <row r="345" spans="1:11" ht="26.4" customHeight="1" x14ac:dyDescent="0.25">
      <c r="A345" s="142" t="s">
        <v>1695</v>
      </c>
      <c r="B345" s="142"/>
      <c r="C345" s="497" t="s">
        <v>1821</v>
      </c>
      <c r="D345" s="498"/>
      <c r="E345" s="498"/>
      <c r="F345" s="498"/>
      <c r="G345" s="499"/>
      <c r="H345" s="162"/>
      <c r="I345" s="164"/>
      <c r="J345" s="67"/>
      <c r="K345" s="17"/>
    </row>
    <row r="346" spans="1:11" x14ac:dyDescent="0.25">
      <c r="A346" s="161"/>
      <c r="B346" s="161"/>
      <c r="C346" s="430"/>
      <c r="D346" s="431"/>
      <c r="E346" s="431"/>
      <c r="F346" s="431"/>
      <c r="G346" s="432"/>
      <c r="H346" s="162"/>
      <c r="I346" s="166"/>
      <c r="J346" s="165"/>
      <c r="K346" s="178"/>
    </row>
    <row r="347" spans="1:11" x14ac:dyDescent="0.25">
      <c r="A347" s="161"/>
      <c r="B347" s="161" t="s">
        <v>1697</v>
      </c>
      <c r="C347" s="433" t="s">
        <v>1698</v>
      </c>
      <c r="D347" s="434"/>
      <c r="E347" s="434"/>
      <c r="F347" s="434"/>
      <c r="G347" s="435"/>
      <c r="H347" s="162" t="s">
        <v>1659</v>
      </c>
      <c r="I347" s="166">
        <v>1</v>
      </c>
      <c r="J347" s="342"/>
      <c r="K347" s="154">
        <f>I347*J347</f>
        <v>0</v>
      </c>
    </row>
    <row r="348" spans="1:11" x14ac:dyDescent="0.25">
      <c r="A348" s="161"/>
      <c r="B348" s="161"/>
      <c r="C348" s="430"/>
      <c r="D348" s="431"/>
      <c r="E348" s="431"/>
      <c r="F348" s="431"/>
      <c r="G348" s="432"/>
      <c r="H348" s="162"/>
      <c r="I348" s="166"/>
      <c r="J348" s="165"/>
      <c r="K348" s="178"/>
    </row>
    <row r="349" spans="1:11" x14ac:dyDescent="0.25">
      <c r="A349" s="161"/>
      <c r="B349" s="161" t="s">
        <v>1822</v>
      </c>
      <c r="C349" s="433" t="s">
        <v>1823</v>
      </c>
      <c r="D349" s="434"/>
      <c r="E349" s="434"/>
      <c r="F349" s="434"/>
      <c r="G349" s="435"/>
      <c r="H349" s="162" t="s">
        <v>1659</v>
      </c>
      <c r="I349" s="166">
        <v>1</v>
      </c>
      <c r="J349" s="342"/>
      <c r="K349" s="154">
        <f>I349*J349</f>
        <v>0</v>
      </c>
    </row>
    <row r="350" spans="1:11" x14ac:dyDescent="0.25">
      <c r="A350" s="161"/>
      <c r="B350" s="161"/>
      <c r="C350" s="430"/>
      <c r="D350" s="431"/>
      <c r="E350" s="431"/>
      <c r="F350" s="431"/>
      <c r="G350" s="432"/>
      <c r="H350" s="162"/>
      <c r="I350" s="166"/>
      <c r="J350" s="165"/>
      <c r="K350" s="178"/>
    </row>
    <row r="351" spans="1:11" x14ac:dyDescent="0.25">
      <c r="A351" s="161"/>
      <c r="B351" s="161"/>
      <c r="C351" s="430"/>
      <c r="D351" s="431"/>
      <c r="E351" s="431"/>
      <c r="F351" s="431"/>
      <c r="G351" s="432"/>
      <c r="H351" s="162"/>
      <c r="I351" s="166"/>
      <c r="J351" s="165"/>
      <c r="K351" s="178"/>
    </row>
    <row r="352" spans="1:11" x14ac:dyDescent="0.25">
      <c r="A352" s="161"/>
      <c r="B352" s="161"/>
      <c r="C352" s="430"/>
      <c r="D352" s="431"/>
      <c r="E352" s="431"/>
      <c r="F352" s="431"/>
      <c r="G352" s="432"/>
      <c r="H352" s="162"/>
      <c r="I352" s="166"/>
      <c r="J352" s="165"/>
      <c r="K352" s="178"/>
    </row>
    <row r="353" spans="1:11" x14ac:dyDescent="0.25">
      <c r="A353" s="161"/>
      <c r="B353" s="161"/>
      <c r="C353" s="430"/>
      <c r="D353" s="431"/>
      <c r="E353" s="431"/>
      <c r="F353" s="431"/>
      <c r="G353" s="432"/>
      <c r="H353" s="162"/>
      <c r="I353" s="166"/>
      <c r="J353" s="165"/>
      <c r="K353" s="178"/>
    </row>
    <row r="354" spans="1:11" x14ac:dyDescent="0.25">
      <c r="A354" s="161"/>
      <c r="B354" s="161"/>
      <c r="C354" s="430"/>
      <c r="D354" s="431"/>
      <c r="E354" s="431"/>
      <c r="F354" s="431"/>
      <c r="G354" s="432"/>
      <c r="H354" s="162"/>
      <c r="I354" s="166"/>
      <c r="J354" s="165"/>
      <c r="K354" s="178"/>
    </row>
    <row r="355" spans="1:11" x14ac:dyDescent="0.25">
      <c r="A355" s="161"/>
      <c r="B355" s="161"/>
      <c r="C355" s="430"/>
      <c r="D355" s="431"/>
      <c r="E355" s="431"/>
      <c r="F355" s="431"/>
      <c r="G355" s="432"/>
      <c r="H355" s="162"/>
      <c r="I355" s="166"/>
      <c r="J355" s="165"/>
      <c r="K355" s="178"/>
    </row>
    <row r="356" spans="1:11" x14ac:dyDescent="0.25">
      <c r="A356" s="161"/>
      <c r="B356" s="161"/>
      <c r="C356" s="430"/>
      <c r="D356" s="431"/>
      <c r="E356" s="431"/>
      <c r="F356" s="431"/>
      <c r="G356" s="432"/>
      <c r="H356" s="162"/>
      <c r="I356" s="166"/>
      <c r="J356" s="165"/>
      <c r="K356" s="178"/>
    </row>
    <row r="357" spans="1:11" x14ac:dyDescent="0.25">
      <c r="A357" s="161"/>
      <c r="B357" s="161"/>
      <c r="C357" s="430"/>
      <c r="D357" s="431"/>
      <c r="E357" s="431"/>
      <c r="F357" s="431"/>
      <c r="G357" s="432"/>
      <c r="H357" s="162"/>
      <c r="I357" s="166"/>
      <c r="J357" s="165"/>
      <c r="K357" s="178"/>
    </row>
    <row r="358" spans="1:11" x14ac:dyDescent="0.25">
      <c r="A358" s="161"/>
      <c r="B358" s="161"/>
      <c r="C358" s="430"/>
      <c r="D358" s="431"/>
      <c r="E358" s="431"/>
      <c r="F358" s="431"/>
      <c r="G358" s="432"/>
      <c r="H358" s="162"/>
      <c r="I358" s="166"/>
      <c r="J358" s="165"/>
      <c r="K358" s="178"/>
    </row>
    <row r="359" spans="1:11" x14ac:dyDescent="0.25">
      <c r="A359" s="161"/>
      <c r="B359" s="161"/>
      <c r="C359" s="430"/>
      <c r="D359" s="431"/>
      <c r="E359" s="431"/>
      <c r="F359" s="431"/>
      <c r="G359" s="432"/>
      <c r="H359" s="162"/>
      <c r="I359" s="166"/>
      <c r="J359" s="165"/>
      <c r="K359" s="178"/>
    </row>
    <row r="360" spans="1:11" x14ac:dyDescent="0.25">
      <c r="A360" s="161"/>
      <c r="B360" s="161"/>
      <c r="C360" s="430"/>
      <c r="D360" s="431"/>
      <c r="E360" s="431"/>
      <c r="F360" s="431"/>
      <c r="G360" s="432"/>
      <c r="H360" s="162"/>
      <c r="I360" s="166"/>
      <c r="J360" s="165"/>
      <c r="K360" s="178"/>
    </row>
    <row r="361" spans="1:11" x14ac:dyDescent="0.25">
      <c r="A361" s="161"/>
      <c r="B361" s="161"/>
      <c r="C361" s="430"/>
      <c r="D361" s="431"/>
      <c r="E361" s="431"/>
      <c r="F361" s="431"/>
      <c r="G361" s="432"/>
      <c r="H361" s="162"/>
      <c r="I361" s="166"/>
      <c r="J361" s="165"/>
      <c r="K361" s="178"/>
    </row>
    <row r="362" spans="1:11" x14ac:dyDescent="0.25">
      <c r="A362" s="161"/>
      <c r="B362" s="161"/>
      <c r="C362" s="430"/>
      <c r="D362" s="431"/>
      <c r="E362" s="431"/>
      <c r="F362" s="431"/>
      <c r="G362" s="432"/>
      <c r="H362" s="162"/>
      <c r="I362" s="166"/>
      <c r="J362" s="165"/>
      <c r="K362" s="178"/>
    </row>
    <row r="363" spans="1:11" x14ac:dyDescent="0.25">
      <c r="A363" s="161"/>
      <c r="B363" s="161"/>
      <c r="C363" s="430"/>
      <c r="D363" s="431"/>
      <c r="E363" s="431"/>
      <c r="F363" s="431"/>
      <c r="G363" s="432"/>
      <c r="H363" s="162"/>
      <c r="I363" s="166"/>
      <c r="J363" s="165"/>
      <c r="K363" s="178"/>
    </row>
    <row r="364" spans="1:11" x14ac:dyDescent="0.25">
      <c r="A364" s="161"/>
      <c r="B364" s="161"/>
      <c r="C364" s="430"/>
      <c r="D364" s="431"/>
      <c r="E364" s="431"/>
      <c r="F364" s="431"/>
      <c r="G364" s="432"/>
      <c r="H364" s="162"/>
      <c r="I364" s="166"/>
      <c r="J364" s="165"/>
      <c r="K364" s="178"/>
    </row>
    <row r="365" spans="1:11" x14ac:dyDescent="0.25">
      <c r="A365" s="161"/>
      <c r="B365" s="161"/>
      <c r="C365" s="430"/>
      <c r="D365" s="431"/>
      <c r="E365" s="431"/>
      <c r="F365" s="431"/>
      <c r="G365" s="432"/>
      <c r="H365" s="162"/>
      <c r="I365" s="166"/>
      <c r="J365" s="165"/>
      <c r="K365" s="178"/>
    </row>
    <row r="366" spans="1:11" ht="15" customHeight="1" x14ac:dyDescent="0.25">
      <c r="A366" s="161"/>
      <c r="B366" s="161"/>
      <c r="C366" s="430"/>
      <c r="D366" s="431"/>
      <c r="E366" s="431"/>
      <c r="F366" s="431"/>
      <c r="G366" s="432"/>
      <c r="H366" s="162"/>
      <c r="I366" s="166"/>
      <c r="J366" s="165"/>
      <c r="K366" s="178"/>
    </row>
    <row r="367" spans="1:11" x14ac:dyDescent="0.25">
      <c r="A367" s="161"/>
      <c r="B367" s="161"/>
      <c r="C367" s="430"/>
      <c r="D367" s="431"/>
      <c r="E367" s="431"/>
      <c r="F367" s="431"/>
      <c r="G367" s="432"/>
      <c r="H367" s="162"/>
      <c r="I367" s="166"/>
      <c r="J367" s="165"/>
      <c r="K367" s="178"/>
    </row>
    <row r="368" spans="1:11" x14ac:dyDescent="0.25">
      <c r="A368" s="161"/>
      <c r="B368" s="161"/>
      <c r="C368" s="430"/>
      <c r="D368" s="431"/>
      <c r="E368" s="431"/>
      <c r="F368" s="431"/>
      <c r="G368" s="432"/>
      <c r="H368" s="162"/>
      <c r="I368" s="166"/>
      <c r="J368" s="165"/>
      <c r="K368" s="178"/>
    </row>
    <row r="369" spans="1:11" x14ac:dyDescent="0.25">
      <c r="A369" s="161"/>
      <c r="B369" s="161"/>
      <c r="C369" s="430"/>
      <c r="D369" s="431"/>
      <c r="E369" s="431"/>
      <c r="F369" s="431"/>
      <c r="G369" s="432"/>
      <c r="H369" s="162"/>
      <c r="I369" s="166"/>
      <c r="J369" s="165"/>
      <c r="K369" s="178"/>
    </row>
    <row r="370" spans="1:11" ht="13.2" customHeight="1" x14ac:dyDescent="0.25">
      <c r="A370" s="161"/>
      <c r="B370" s="161"/>
      <c r="C370" s="430"/>
      <c r="D370" s="431"/>
      <c r="E370" s="431"/>
      <c r="F370" s="431"/>
      <c r="G370" s="432"/>
      <c r="H370" s="162"/>
      <c r="I370" s="166"/>
      <c r="J370" s="165"/>
      <c r="K370" s="178"/>
    </row>
    <row r="371" spans="1:11" x14ac:dyDescent="0.25">
      <c r="A371" s="161"/>
      <c r="B371" s="161"/>
      <c r="C371" s="430"/>
      <c r="D371" s="431"/>
      <c r="E371" s="431"/>
      <c r="F371" s="431"/>
      <c r="G371" s="432"/>
      <c r="H371" s="162"/>
      <c r="I371" s="166"/>
      <c r="J371" s="165"/>
      <c r="K371" s="178"/>
    </row>
    <row r="372" spans="1:11" ht="12.75" customHeight="1" x14ac:dyDescent="0.25">
      <c r="A372" s="161"/>
      <c r="B372" s="161"/>
      <c r="C372" s="430"/>
      <c r="D372" s="431"/>
      <c r="E372" s="431"/>
      <c r="F372" s="431"/>
      <c r="G372" s="432"/>
      <c r="H372" s="162"/>
      <c r="I372" s="166"/>
      <c r="J372" s="165"/>
      <c r="K372" s="178"/>
    </row>
    <row r="373" spans="1:11" x14ac:dyDescent="0.25">
      <c r="A373" s="161"/>
      <c r="B373" s="161"/>
      <c r="C373" s="430"/>
      <c r="D373" s="431"/>
      <c r="E373" s="431"/>
      <c r="F373" s="431"/>
      <c r="G373" s="432"/>
      <c r="H373" s="162"/>
      <c r="I373" s="166"/>
      <c r="J373" s="165"/>
      <c r="K373" s="178"/>
    </row>
    <row r="374" spans="1:11" x14ac:dyDescent="0.25">
      <c r="A374" s="161"/>
      <c r="B374" s="161"/>
      <c r="C374" s="430"/>
      <c r="D374" s="431"/>
      <c r="E374" s="431"/>
      <c r="F374" s="431"/>
      <c r="G374" s="432"/>
      <c r="H374" s="162"/>
      <c r="I374" s="166"/>
      <c r="J374" s="165"/>
      <c r="K374" s="178"/>
    </row>
    <row r="375" spans="1:11" x14ac:dyDescent="0.25">
      <c r="A375" s="161"/>
      <c r="B375" s="161"/>
      <c r="C375" s="430"/>
      <c r="D375" s="431"/>
      <c r="E375" s="431"/>
      <c r="F375" s="431"/>
      <c r="G375" s="432"/>
      <c r="H375" s="162"/>
      <c r="I375" s="166"/>
      <c r="J375" s="165"/>
      <c r="K375" s="178"/>
    </row>
    <row r="376" spans="1:11" x14ac:dyDescent="0.25">
      <c r="A376" s="161"/>
      <c r="B376" s="161"/>
      <c r="C376" s="430"/>
      <c r="D376" s="431"/>
      <c r="E376" s="431"/>
      <c r="F376" s="431"/>
      <c r="G376" s="432"/>
      <c r="H376" s="162"/>
      <c r="I376" s="166"/>
      <c r="J376" s="165"/>
      <c r="K376" s="178"/>
    </row>
    <row r="377" spans="1:11" x14ac:dyDescent="0.25">
      <c r="A377" s="161"/>
      <c r="B377" s="161"/>
      <c r="C377" s="430"/>
      <c r="D377" s="431"/>
      <c r="E377" s="431"/>
      <c r="F377" s="431"/>
      <c r="G377" s="432"/>
      <c r="H377" s="162"/>
      <c r="I377" s="166"/>
      <c r="J377" s="165"/>
      <c r="K377" s="178"/>
    </row>
    <row r="378" spans="1:11" x14ac:dyDescent="0.25">
      <c r="A378" s="161"/>
      <c r="B378" s="161"/>
      <c r="C378" s="430"/>
      <c r="D378" s="431"/>
      <c r="E378" s="431"/>
      <c r="F378" s="431"/>
      <c r="G378" s="432"/>
      <c r="H378" s="162"/>
      <c r="I378" s="166"/>
      <c r="J378" s="165"/>
      <c r="K378" s="178"/>
    </row>
    <row r="379" spans="1:11" x14ac:dyDescent="0.25">
      <c r="A379" s="161"/>
      <c r="B379" s="161"/>
      <c r="C379" s="430"/>
      <c r="D379" s="431"/>
      <c r="E379" s="431"/>
      <c r="F379" s="431"/>
      <c r="G379" s="432"/>
      <c r="H379" s="162"/>
      <c r="I379" s="166"/>
      <c r="J379" s="165"/>
      <c r="K379" s="178"/>
    </row>
    <row r="380" spans="1:11" x14ac:dyDescent="0.25">
      <c r="A380" s="161"/>
      <c r="B380" s="161"/>
      <c r="C380" s="430"/>
      <c r="D380" s="431"/>
      <c r="E380" s="431"/>
      <c r="F380" s="431"/>
      <c r="G380" s="432"/>
      <c r="H380" s="162"/>
      <c r="I380" s="166"/>
      <c r="J380" s="165"/>
      <c r="K380" s="178"/>
    </row>
    <row r="381" spans="1:11" x14ac:dyDescent="0.25">
      <c r="A381" s="161"/>
      <c r="B381" s="161"/>
      <c r="C381" s="430"/>
      <c r="D381" s="431"/>
      <c r="E381" s="431"/>
      <c r="F381" s="431"/>
      <c r="G381" s="432"/>
      <c r="H381" s="162"/>
      <c r="I381" s="166"/>
      <c r="J381" s="165"/>
      <c r="K381" s="178"/>
    </row>
    <row r="382" spans="1:11" x14ac:dyDescent="0.25">
      <c r="A382" s="161"/>
      <c r="B382" s="161"/>
      <c r="C382" s="430"/>
      <c r="D382" s="431"/>
      <c r="E382" s="431"/>
      <c r="F382" s="431"/>
      <c r="G382" s="432"/>
      <c r="H382" s="162"/>
      <c r="I382" s="166"/>
      <c r="J382" s="165"/>
      <c r="K382" s="178"/>
    </row>
    <row r="383" spans="1:11" x14ac:dyDescent="0.25">
      <c r="A383" s="161"/>
      <c r="B383" s="161"/>
      <c r="C383" s="430"/>
      <c r="D383" s="431"/>
      <c r="E383" s="431"/>
      <c r="F383" s="431"/>
      <c r="G383" s="432"/>
      <c r="H383" s="162"/>
      <c r="I383" s="166"/>
      <c r="J383" s="165"/>
      <c r="K383" s="178"/>
    </row>
    <row r="384" spans="1:11" x14ac:dyDescent="0.25">
      <c r="A384" s="161"/>
      <c r="B384" s="161"/>
      <c r="C384" s="430"/>
      <c r="D384" s="431"/>
      <c r="E384" s="431"/>
      <c r="F384" s="431"/>
      <c r="G384" s="432"/>
      <c r="H384" s="162"/>
      <c r="I384" s="166"/>
      <c r="J384" s="165"/>
      <c r="K384" s="178"/>
    </row>
    <row r="385" spans="1:11" x14ac:dyDescent="0.25">
      <c r="A385" s="161"/>
      <c r="B385" s="161"/>
      <c r="C385" s="430"/>
      <c r="D385" s="431"/>
      <c r="E385" s="431"/>
      <c r="F385" s="431"/>
      <c r="G385" s="432"/>
      <c r="H385" s="162"/>
      <c r="I385" s="166"/>
      <c r="J385" s="165"/>
      <c r="K385" s="178"/>
    </row>
    <row r="386" spans="1:11" x14ac:dyDescent="0.25">
      <c r="A386" s="161"/>
      <c r="B386" s="161"/>
      <c r="C386" s="430"/>
      <c r="D386" s="431"/>
      <c r="E386" s="431"/>
      <c r="F386" s="431"/>
      <c r="G386" s="432"/>
      <c r="H386" s="162"/>
      <c r="I386" s="166"/>
      <c r="J386" s="165"/>
      <c r="K386" s="178"/>
    </row>
    <row r="387" spans="1:11" x14ac:dyDescent="0.25">
      <c r="A387" s="161"/>
      <c r="B387" s="161"/>
      <c r="C387" s="430"/>
      <c r="D387" s="431"/>
      <c r="E387" s="431"/>
      <c r="F387" s="431"/>
      <c r="G387" s="432"/>
      <c r="H387" s="162"/>
      <c r="I387" s="166"/>
      <c r="J387" s="165"/>
      <c r="K387" s="178"/>
    </row>
    <row r="388" spans="1:11" x14ac:dyDescent="0.25">
      <c r="A388" s="161"/>
      <c r="B388" s="161"/>
      <c r="C388" s="430"/>
      <c r="D388" s="431"/>
      <c r="E388" s="431"/>
      <c r="F388" s="431"/>
      <c r="G388" s="432"/>
      <c r="H388" s="162"/>
      <c r="I388" s="166"/>
      <c r="J388" s="165"/>
      <c r="K388" s="178"/>
    </row>
    <row r="389" spans="1:11" x14ac:dyDescent="0.25">
      <c r="A389" s="161"/>
      <c r="B389" s="161"/>
      <c r="C389" s="430"/>
      <c r="D389" s="431"/>
      <c r="E389" s="431"/>
      <c r="F389" s="431"/>
      <c r="G389" s="432"/>
      <c r="H389" s="162"/>
      <c r="I389" s="166"/>
      <c r="J389" s="165"/>
      <c r="K389" s="178"/>
    </row>
    <row r="390" spans="1:11" x14ac:dyDescent="0.25">
      <c r="A390" s="161"/>
      <c r="B390" s="161"/>
      <c r="C390" s="430"/>
      <c r="D390" s="431"/>
      <c r="E390" s="431"/>
      <c r="F390" s="431"/>
      <c r="G390" s="432"/>
      <c r="H390" s="162"/>
      <c r="I390" s="166"/>
      <c r="J390" s="165"/>
      <c r="K390" s="178"/>
    </row>
    <row r="391" spans="1:11" x14ac:dyDescent="0.25">
      <c r="A391" s="161"/>
      <c r="B391" s="161"/>
      <c r="C391" s="430"/>
      <c r="D391" s="431"/>
      <c r="E391" s="431"/>
      <c r="F391" s="431"/>
      <c r="G391" s="432"/>
      <c r="H391" s="162"/>
      <c r="I391" s="166"/>
      <c r="J391" s="165"/>
      <c r="K391" s="178"/>
    </row>
    <row r="392" spans="1:11" x14ac:dyDescent="0.25">
      <c r="A392" s="161"/>
      <c r="B392" s="161"/>
      <c r="C392" s="430"/>
      <c r="D392" s="431"/>
      <c r="E392" s="431"/>
      <c r="F392" s="431"/>
      <c r="G392" s="432"/>
      <c r="H392" s="162"/>
      <c r="I392" s="166"/>
      <c r="J392" s="165"/>
      <c r="K392" s="178"/>
    </row>
    <row r="393" spans="1:11" x14ac:dyDescent="0.25">
      <c r="A393" s="161"/>
      <c r="B393" s="161"/>
      <c r="C393" s="430"/>
      <c r="D393" s="431"/>
      <c r="E393" s="431"/>
      <c r="F393" s="431"/>
      <c r="G393" s="432"/>
      <c r="H393" s="162"/>
      <c r="I393" s="166"/>
      <c r="J393" s="165"/>
      <c r="K393" s="178"/>
    </row>
    <row r="394" spans="1:11" x14ac:dyDescent="0.25">
      <c r="A394" s="161"/>
      <c r="B394" s="161"/>
      <c r="C394" s="430"/>
      <c r="D394" s="431"/>
      <c r="E394" s="431"/>
      <c r="F394" s="431"/>
      <c r="G394" s="432"/>
      <c r="H394" s="162"/>
      <c r="I394" s="166"/>
      <c r="J394" s="165"/>
      <c r="K394" s="178"/>
    </row>
    <row r="395" spans="1:11" x14ac:dyDescent="0.25">
      <c r="A395" s="161"/>
      <c r="B395" s="161"/>
      <c r="C395" s="430"/>
      <c r="D395" s="431"/>
      <c r="E395" s="431"/>
      <c r="F395" s="431"/>
      <c r="G395" s="432"/>
      <c r="H395" s="162"/>
      <c r="I395" s="166"/>
      <c r="J395" s="165"/>
      <c r="K395" s="178"/>
    </row>
    <row r="396" spans="1:11" x14ac:dyDescent="0.25">
      <c r="A396" s="161"/>
      <c r="B396" s="161"/>
      <c r="C396" s="430"/>
      <c r="D396" s="431"/>
      <c r="E396" s="431"/>
      <c r="F396" s="431"/>
      <c r="G396" s="432"/>
      <c r="H396" s="162"/>
      <c r="I396" s="166"/>
      <c r="J396" s="165"/>
      <c r="K396" s="178"/>
    </row>
    <row r="397" spans="1:11" x14ac:dyDescent="0.25">
      <c r="A397" s="373" t="s">
        <v>103</v>
      </c>
      <c r="B397" s="373"/>
      <c r="C397" s="373"/>
      <c r="D397" s="373"/>
      <c r="E397" s="373"/>
      <c r="F397" s="373"/>
      <c r="G397" s="373"/>
      <c r="H397" s="373"/>
      <c r="I397" s="373"/>
      <c r="J397" s="373"/>
      <c r="K397" s="5">
        <f>SUM(K343:K396)</f>
        <v>0</v>
      </c>
    </row>
    <row r="398" spans="1:11" x14ac:dyDescent="0.25">
      <c r="A398" s="420" t="s">
        <v>1824</v>
      </c>
      <c r="B398" s="421"/>
      <c r="C398" s="421"/>
      <c r="D398" s="421"/>
      <c r="E398" s="421"/>
      <c r="F398" s="421"/>
      <c r="G398" s="421"/>
      <c r="H398" s="421"/>
      <c r="I398" s="421"/>
      <c r="J398" s="421"/>
      <c r="K398" s="422"/>
    </row>
    <row r="399" spans="1:11" x14ac:dyDescent="0.25">
      <c r="A399" s="423"/>
      <c r="B399" s="424"/>
      <c r="C399" s="424"/>
      <c r="D399" s="424"/>
      <c r="E399" s="424"/>
      <c r="F399" s="424"/>
      <c r="G399" s="424"/>
      <c r="H399" s="424"/>
      <c r="I399" s="424"/>
      <c r="J399" s="424"/>
      <c r="K399" s="425"/>
    </row>
    <row r="400" spans="1:11" x14ac:dyDescent="0.25">
      <c r="A400" s="426" t="s">
        <v>105</v>
      </c>
      <c r="B400" s="426"/>
      <c r="C400" s="426"/>
      <c r="D400" s="426"/>
      <c r="E400" s="426"/>
      <c r="F400" s="426"/>
      <c r="G400" s="426"/>
      <c r="H400" s="426"/>
      <c r="I400" s="426"/>
      <c r="J400" s="426"/>
      <c r="K400" s="5">
        <f>K397</f>
        <v>0</v>
      </c>
    </row>
    <row r="401" spans="1:11" x14ac:dyDescent="0.25">
      <c r="A401" s="158"/>
      <c r="B401" s="158"/>
      <c r="C401" s="442"/>
      <c r="D401" s="443"/>
      <c r="E401" s="443"/>
      <c r="F401" s="443"/>
      <c r="G401" s="444"/>
      <c r="H401" s="159"/>
      <c r="I401" s="176"/>
      <c r="J401" s="177"/>
      <c r="K401" s="20"/>
    </row>
    <row r="402" spans="1:11" x14ac:dyDescent="0.25">
      <c r="A402" s="78" t="s">
        <v>1825</v>
      </c>
      <c r="B402" s="78"/>
      <c r="C402" s="497" t="s">
        <v>1826</v>
      </c>
      <c r="D402" s="498"/>
      <c r="E402" s="498"/>
      <c r="F402" s="498"/>
      <c r="G402" s="499"/>
      <c r="H402" s="162"/>
      <c r="I402" s="164"/>
      <c r="J402" s="67"/>
      <c r="K402" s="17"/>
    </row>
    <row r="403" spans="1:11" x14ac:dyDescent="0.25">
      <c r="A403" s="161"/>
      <c r="B403" s="161"/>
      <c r="C403" s="430"/>
      <c r="D403" s="431"/>
      <c r="E403" s="431"/>
      <c r="F403" s="431"/>
      <c r="G403" s="432"/>
      <c r="H403" s="162"/>
      <c r="I403" s="166"/>
      <c r="J403" s="165"/>
      <c r="K403" s="178"/>
    </row>
    <row r="404" spans="1:11" ht="13.2" customHeight="1" x14ac:dyDescent="0.25">
      <c r="A404" s="161"/>
      <c r="B404" s="266" t="s">
        <v>1622</v>
      </c>
      <c r="C404" s="494" t="s">
        <v>1827</v>
      </c>
      <c r="D404" s="495"/>
      <c r="E404" s="495"/>
      <c r="F404" s="495"/>
      <c r="G404" s="496"/>
      <c r="H404" s="265" t="s">
        <v>1625</v>
      </c>
      <c r="I404" s="166">
        <v>4</v>
      </c>
      <c r="J404" s="342"/>
      <c r="K404" s="17">
        <f>I404*J404</f>
        <v>0</v>
      </c>
    </row>
    <row r="405" spans="1:11" x14ac:dyDescent="0.25">
      <c r="A405" s="161"/>
      <c r="B405" s="161"/>
      <c r="C405" s="500"/>
      <c r="D405" s="501"/>
      <c r="E405" s="501"/>
      <c r="F405" s="501"/>
      <c r="G405" s="502"/>
      <c r="H405" s="162"/>
      <c r="I405" s="166"/>
      <c r="J405" s="165"/>
      <c r="K405" s="178"/>
    </row>
    <row r="406" spans="1:11" x14ac:dyDescent="0.25">
      <c r="A406" s="161"/>
      <c r="B406" s="161"/>
      <c r="C406" s="433" t="s">
        <v>1828</v>
      </c>
      <c r="D406" s="434"/>
      <c r="E406" s="434"/>
      <c r="F406" s="434"/>
      <c r="G406" s="435"/>
      <c r="H406" s="162" t="s">
        <v>1659</v>
      </c>
      <c r="I406" s="166">
        <v>10</v>
      </c>
      <c r="J406" s="342"/>
      <c r="K406" s="17">
        <f>I406*J406</f>
        <v>0</v>
      </c>
    </row>
    <row r="407" spans="1:11" x14ac:dyDescent="0.25">
      <c r="A407" s="161"/>
      <c r="B407" s="161"/>
      <c r="C407" s="430"/>
      <c r="D407" s="431"/>
      <c r="E407" s="431"/>
      <c r="F407" s="431"/>
      <c r="G407" s="432"/>
      <c r="H407" s="162"/>
      <c r="I407" s="166"/>
      <c r="J407" s="165"/>
      <c r="K407" s="178"/>
    </row>
    <row r="408" spans="1:11" x14ac:dyDescent="0.25">
      <c r="A408" s="78" t="s">
        <v>1829</v>
      </c>
      <c r="B408" s="78"/>
      <c r="C408" s="451" t="s">
        <v>1830</v>
      </c>
      <c r="D408" s="452"/>
      <c r="E408" s="452"/>
      <c r="F408" s="452"/>
      <c r="G408" s="453"/>
      <c r="H408" s="162"/>
      <c r="I408" s="166"/>
      <c r="J408" s="165"/>
      <c r="K408" s="178"/>
    </row>
    <row r="409" spans="1:11" ht="15" customHeight="1" x14ac:dyDescent="0.25">
      <c r="A409" s="161"/>
      <c r="B409" s="161"/>
      <c r="C409" s="500"/>
      <c r="D409" s="501"/>
      <c r="E409" s="501"/>
      <c r="F409" s="501"/>
      <c r="G409" s="502"/>
      <c r="H409" s="162"/>
      <c r="I409" s="166"/>
      <c r="J409" s="165"/>
      <c r="K409" s="178"/>
    </row>
    <row r="410" spans="1:11" ht="26.4" customHeight="1" x14ac:dyDescent="0.25">
      <c r="A410" s="161"/>
      <c r="B410" s="266" t="s">
        <v>1831</v>
      </c>
      <c r="C410" s="494" t="s">
        <v>1832</v>
      </c>
      <c r="D410" s="495"/>
      <c r="E410" s="495"/>
      <c r="F410" s="495"/>
      <c r="G410" s="496"/>
      <c r="H410" s="162" t="s">
        <v>1741</v>
      </c>
      <c r="I410" s="166">
        <v>110</v>
      </c>
      <c r="J410" s="342"/>
      <c r="K410" s="17">
        <f>I410*J410</f>
        <v>0</v>
      </c>
    </row>
    <row r="411" spans="1:11" x14ac:dyDescent="0.25">
      <c r="A411" s="161"/>
      <c r="B411" s="161"/>
      <c r="C411" s="430"/>
      <c r="D411" s="431"/>
      <c r="E411" s="431"/>
      <c r="F411" s="431"/>
      <c r="G411" s="432"/>
      <c r="H411" s="162"/>
      <c r="I411" s="166"/>
      <c r="J411" s="165"/>
      <c r="K411" s="178"/>
    </row>
    <row r="412" spans="1:11" x14ac:dyDescent="0.25">
      <c r="A412" s="78" t="s">
        <v>1833</v>
      </c>
      <c r="B412" s="78"/>
      <c r="C412" s="451" t="s">
        <v>1834</v>
      </c>
      <c r="D412" s="452"/>
      <c r="E412" s="452"/>
      <c r="F412" s="452"/>
      <c r="G412" s="453"/>
      <c r="H412" s="162"/>
      <c r="I412" s="166"/>
      <c r="J412" s="165"/>
      <c r="K412" s="178"/>
    </row>
    <row r="413" spans="1:11" x14ac:dyDescent="0.25">
      <c r="A413" s="161"/>
      <c r="B413" s="161"/>
      <c r="C413" s="430"/>
      <c r="D413" s="431"/>
      <c r="E413" s="431"/>
      <c r="F413" s="431"/>
      <c r="G413" s="432"/>
      <c r="H413" s="162"/>
      <c r="I413" s="166"/>
      <c r="J413" s="165"/>
      <c r="K413" s="178"/>
    </row>
    <row r="414" spans="1:11" x14ac:dyDescent="0.25">
      <c r="A414" s="161"/>
      <c r="B414" s="161" t="s">
        <v>1835</v>
      </c>
      <c r="C414" s="433" t="s">
        <v>1836</v>
      </c>
      <c r="D414" s="434"/>
      <c r="E414" s="434"/>
      <c r="F414" s="434"/>
      <c r="G414" s="435"/>
      <c r="H414" s="162"/>
      <c r="I414" s="166"/>
      <c r="J414" s="165"/>
      <c r="K414" s="178"/>
    </row>
    <row r="415" spans="1:11" x14ac:dyDescent="0.25">
      <c r="A415" s="161"/>
      <c r="B415" s="161"/>
      <c r="C415" s="430"/>
      <c r="D415" s="431"/>
      <c r="E415" s="431"/>
      <c r="F415" s="431"/>
      <c r="G415" s="432"/>
      <c r="H415" s="162"/>
      <c r="I415" s="166"/>
      <c r="J415" s="165"/>
      <c r="K415" s="178"/>
    </row>
    <row r="416" spans="1:11" x14ac:dyDescent="0.25">
      <c r="A416" s="161"/>
      <c r="B416" s="161"/>
      <c r="C416" s="433" t="s">
        <v>1837</v>
      </c>
      <c r="D416" s="434"/>
      <c r="E416" s="434"/>
      <c r="F416" s="434"/>
      <c r="G416" s="435"/>
      <c r="H416" s="162" t="s">
        <v>1625</v>
      </c>
      <c r="I416" s="166">
        <v>4</v>
      </c>
      <c r="J416" s="342"/>
      <c r="K416" s="17">
        <f>I416*J416</f>
        <v>0</v>
      </c>
    </row>
    <row r="417" spans="1:11" x14ac:dyDescent="0.25">
      <c r="A417" s="161"/>
      <c r="B417" s="161"/>
      <c r="C417" s="430"/>
      <c r="D417" s="431"/>
      <c r="E417" s="431"/>
      <c r="F417" s="431"/>
      <c r="G417" s="432"/>
      <c r="H417" s="162"/>
      <c r="I417" s="166"/>
      <c r="J417" s="165"/>
      <c r="K417" s="178"/>
    </row>
    <row r="418" spans="1:11" x14ac:dyDescent="0.25">
      <c r="A418" s="161"/>
      <c r="B418" s="161"/>
      <c r="C418" s="430"/>
      <c r="D418" s="431"/>
      <c r="E418" s="431"/>
      <c r="F418" s="431"/>
      <c r="G418" s="432"/>
      <c r="H418" s="162"/>
      <c r="I418" s="166"/>
      <c r="J418" s="165"/>
      <c r="K418" s="178"/>
    </row>
    <row r="419" spans="1:11" x14ac:dyDescent="0.25">
      <c r="A419" s="161"/>
      <c r="B419" s="161"/>
      <c r="C419" s="430"/>
      <c r="D419" s="431"/>
      <c r="E419" s="431"/>
      <c r="F419" s="431"/>
      <c r="G419" s="432"/>
      <c r="H419" s="162"/>
      <c r="I419" s="166"/>
      <c r="J419" s="165"/>
      <c r="K419" s="178"/>
    </row>
    <row r="420" spans="1:11" x14ac:dyDescent="0.25">
      <c r="A420" s="161"/>
      <c r="B420" s="161"/>
      <c r="C420" s="430"/>
      <c r="D420" s="431"/>
      <c r="E420" s="431"/>
      <c r="F420" s="431"/>
      <c r="G420" s="432"/>
      <c r="H420" s="162"/>
      <c r="I420" s="166"/>
      <c r="J420" s="165"/>
      <c r="K420" s="178"/>
    </row>
    <row r="421" spans="1:11" x14ac:dyDescent="0.25">
      <c r="A421" s="161"/>
      <c r="B421" s="161"/>
      <c r="C421" s="430"/>
      <c r="D421" s="431"/>
      <c r="E421" s="431"/>
      <c r="F421" s="431"/>
      <c r="G421" s="432"/>
      <c r="H421" s="162"/>
      <c r="I421" s="166"/>
      <c r="J421" s="165"/>
      <c r="K421" s="178"/>
    </row>
    <row r="422" spans="1:11" x14ac:dyDescent="0.25">
      <c r="A422" s="161"/>
      <c r="B422" s="161"/>
      <c r="C422" s="430"/>
      <c r="D422" s="431"/>
      <c r="E422" s="431"/>
      <c r="F422" s="431"/>
      <c r="G422" s="432"/>
      <c r="H422" s="162"/>
      <c r="I422" s="166"/>
      <c r="J422" s="165"/>
      <c r="K422" s="178"/>
    </row>
    <row r="423" spans="1:11" x14ac:dyDescent="0.25">
      <c r="A423" s="161"/>
      <c r="B423" s="161"/>
      <c r="C423" s="430"/>
      <c r="D423" s="431"/>
      <c r="E423" s="431"/>
      <c r="F423" s="431"/>
      <c r="G423" s="432"/>
      <c r="H423" s="162"/>
      <c r="I423" s="166"/>
      <c r="J423" s="165"/>
      <c r="K423" s="178"/>
    </row>
    <row r="424" spans="1:11" x14ac:dyDescent="0.25">
      <c r="A424" s="161"/>
      <c r="B424" s="161"/>
      <c r="C424" s="430"/>
      <c r="D424" s="431"/>
      <c r="E424" s="431"/>
      <c r="F424" s="431"/>
      <c r="G424" s="432"/>
      <c r="H424" s="162"/>
      <c r="I424" s="166"/>
      <c r="J424" s="165"/>
      <c r="K424" s="178"/>
    </row>
    <row r="425" spans="1:11" x14ac:dyDescent="0.25">
      <c r="A425" s="161"/>
      <c r="B425" s="161"/>
      <c r="C425" s="430"/>
      <c r="D425" s="431"/>
      <c r="E425" s="431"/>
      <c r="F425" s="431"/>
      <c r="G425" s="432"/>
      <c r="H425" s="162"/>
      <c r="I425" s="166"/>
      <c r="J425" s="165"/>
      <c r="K425" s="178"/>
    </row>
    <row r="426" spans="1:11" x14ac:dyDescent="0.25">
      <c r="A426" s="161"/>
      <c r="B426" s="161"/>
      <c r="C426" s="430"/>
      <c r="D426" s="431"/>
      <c r="E426" s="431"/>
      <c r="F426" s="431"/>
      <c r="G426" s="432"/>
      <c r="H426" s="162"/>
      <c r="I426" s="166"/>
      <c r="J426" s="165"/>
      <c r="K426" s="178"/>
    </row>
    <row r="427" spans="1:11" x14ac:dyDescent="0.25">
      <c r="A427" s="161"/>
      <c r="B427" s="161"/>
      <c r="C427" s="430"/>
      <c r="D427" s="431"/>
      <c r="E427" s="431"/>
      <c r="F427" s="431"/>
      <c r="G427" s="432"/>
      <c r="H427" s="162"/>
      <c r="I427" s="166"/>
      <c r="J427" s="165"/>
      <c r="K427" s="178"/>
    </row>
    <row r="428" spans="1:11" x14ac:dyDescent="0.25">
      <c r="A428" s="161"/>
      <c r="B428" s="161"/>
      <c r="C428" s="430"/>
      <c r="D428" s="431"/>
      <c r="E428" s="431"/>
      <c r="F428" s="431"/>
      <c r="G428" s="432"/>
      <c r="H428" s="162"/>
      <c r="I428" s="166"/>
      <c r="J428" s="165"/>
      <c r="K428" s="178"/>
    </row>
    <row r="429" spans="1:11" x14ac:dyDescent="0.25">
      <c r="A429" s="161"/>
      <c r="B429" s="161"/>
      <c r="C429" s="430"/>
      <c r="D429" s="431"/>
      <c r="E429" s="431"/>
      <c r="F429" s="431"/>
      <c r="G429" s="432"/>
      <c r="H429" s="162"/>
      <c r="I429" s="166"/>
      <c r="J429" s="165"/>
      <c r="K429" s="178"/>
    </row>
    <row r="430" spans="1:11" x14ac:dyDescent="0.25">
      <c r="A430" s="161"/>
      <c r="B430" s="161"/>
      <c r="C430" s="430"/>
      <c r="D430" s="431"/>
      <c r="E430" s="431"/>
      <c r="F430" s="431"/>
      <c r="G430" s="432"/>
      <c r="H430" s="162"/>
      <c r="I430" s="166"/>
      <c r="J430" s="165"/>
      <c r="K430" s="178"/>
    </row>
    <row r="431" spans="1:11" x14ac:dyDescent="0.25">
      <c r="A431" s="161"/>
      <c r="B431" s="161"/>
      <c r="C431" s="430"/>
      <c r="D431" s="431"/>
      <c r="E431" s="431"/>
      <c r="F431" s="431"/>
      <c r="G431" s="432"/>
      <c r="H431" s="162"/>
      <c r="I431" s="166"/>
      <c r="J431" s="165"/>
      <c r="K431" s="178"/>
    </row>
    <row r="432" spans="1:11" x14ac:dyDescent="0.25">
      <c r="A432" s="161"/>
      <c r="B432" s="161"/>
      <c r="C432" s="430"/>
      <c r="D432" s="431"/>
      <c r="E432" s="431"/>
      <c r="F432" s="431"/>
      <c r="G432" s="432"/>
      <c r="H432" s="162"/>
      <c r="I432" s="166"/>
      <c r="J432" s="165"/>
      <c r="K432" s="178"/>
    </row>
    <row r="433" spans="1:11" x14ac:dyDescent="0.25">
      <c r="A433" s="161"/>
      <c r="B433" s="161"/>
      <c r="C433" s="430"/>
      <c r="D433" s="431"/>
      <c r="E433" s="431"/>
      <c r="F433" s="431"/>
      <c r="G433" s="432"/>
      <c r="H433" s="162"/>
      <c r="I433" s="166"/>
      <c r="J433" s="165"/>
      <c r="K433" s="178"/>
    </row>
    <row r="434" spans="1:11" x14ac:dyDescent="0.25">
      <c r="A434" s="161"/>
      <c r="B434" s="161"/>
      <c r="C434" s="430"/>
      <c r="D434" s="431"/>
      <c r="E434" s="431"/>
      <c r="F434" s="431"/>
      <c r="G434" s="432"/>
      <c r="H434" s="162"/>
      <c r="I434" s="166"/>
      <c r="J434" s="165"/>
      <c r="K434" s="178"/>
    </row>
    <row r="435" spans="1:11" x14ac:dyDescent="0.25">
      <c r="A435" s="161"/>
      <c r="B435" s="161"/>
      <c r="C435" s="430"/>
      <c r="D435" s="431"/>
      <c r="E435" s="431"/>
      <c r="F435" s="431"/>
      <c r="G435" s="432"/>
      <c r="H435" s="162"/>
      <c r="I435" s="166"/>
      <c r="J435" s="165"/>
      <c r="K435" s="178"/>
    </row>
    <row r="436" spans="1:11" x14ac:dyDescent="0.25">
      <c r="A436" s="161"/>
      <c r="B436" s="161"/>
      <c r="C436" s="430"/>
      <c r="D436" s="431"/>
      <c r="E436" s="431"/>
      <c r="F436" s="431"/>
      <c r="G436" s="432"/>
      <c r="H436" s="162"/>
      <c r="I436" s="166"/>
      <c r="J436" s="165"/>
      <c r="K436" s="178"/>
    </row>
    <row r="437" spans="1:11" x14ac:dyDescent="0.25">
      <c r="A437" s="161"/>
      <c r="B437" s="161"/>
      <c r="C437" s="430"/>
      <c r="D437" s="431"/>
      <c r="E437" s="431"/>
      <c r="F437" s="431"/>
      <c r="G437" s="432"/>
      <c r="H437" s="162"/>
      <c r="I437" s="166"/>
      <c r="J437" s="165"/>
      <c r="K437" s="178"/>
    </row>
    <row r="438" spans="1:11" x14ac:dyDescent="0.25">
      <c r="A438" s="161"/>
      <c r="B438" s="161"/>
      <c r="C438" s="430"/>
      <c r="D438" s="431"/>
      <c r="E438" s="431"/>
      <c r="F438" s="431"/>
      <c r="G438" s="432"/>
      <c r="H438" s="162"/>
      <c r="I438" s="166"/>
      <c r="J438" s="165"/>
      <c r="K438" s="178"/>
    </row>
    <row r="439" spans="1:11" x14ac:dyDescent="0.25">
      <c r="A439" s="161"/>
      <c r="B439" s="161"/>
      <c r="C439" s="430"/>
      <c r="D439" s="431"/>
      <c r="E439" s="431"/>
      <c r="F439" s="431"/>
      <c r="G439" s="432"/>
      <c r="H439" s="162"/>
      <c r="I439" s="166"/>
      <c r="J439" s="165"/>
      <c r="K439" s="178"/>
    </row>
    <row r="440" spans="1:11" x14ac:dyDescent="0.25">
      <c r="A440" s="161"/>
      <c r="B440" s="161"/>
      <c r="C440" s="430"/>
      <c r="D440" s="431"/>
      <c r="E440" s="431"/>
      <c r="F440" s="431"/>
      <c r="G440" s="432"/>
      <c r="H440" s="162"/>
      <c r="I440" s="166"/>
      <c r="J440" s="165"/>
      <c r="K440" s="178"/>
    </row>
    <row r="441" spans="1:11" x14ac:dyDescent="0.25">
      <c r="A441" s="161"/>
      <c r="B441" s="161"/>
      <c r="C441" s="430"/>
      <c r="D441" s="431"/>
      <c r="E441" s="431"/>
      <c r="F441" s="431"/>
      <c r="G441" s="432"/>
      <c r="H441" s="162"/>
      <c r="I441" s="166"/>
      <c r="J441" s="165"/>
      <c r="K441" s="178"/>
    </row>
    <row r="442" spans="1:11" x14ac:dyDescent="0.25">
      <c r="A442" s="161"/>
      <c r="B442" s="161"/>
      <c r="C442" s="430"/>
      <c r="D442" s="431"/>
      <c r="E442" s="431"/>
      <c r="F442" s="431"/>
      <c r="G442" s="432"/>
      <c r="H442" s="162"/>
      <c r="I442" s="166"/>
      <c r="J442" s="165"/>
      <c r="K442" s="178"/>
    </row>
    <row r="443" spans="1:11" x14ac:dyDescent="0.25">
      <c r="A443" s="161"/>
      <c r="B443" s="161"/>
      <c r="C443" s="430"/>
      <c r="D443" s="431"/>
      <c r="E443" s="431"/>
      <c r="F443" s="431"/>
      <c r="G443" s="432"/>
      <c r="H443" s="162"/>
      <c r="I443" s="166"/>
      <c r="J443" s="165"/>
      <c r="K443" s="178"/>
    </row>
    <row r="444" spans="1:11" x14ac:dyDescent="0.25">
      <c r="A444" s="161"/>
      <c r="B444" s="161"/>
      <c r="C444" s="430"/>
      <c r="D444" s="431"/>
      <c r="E444" s="431"/>
      <c r="F444" s="431"/>
      <c r="G444" s="432"/>
      <c r="H444" s="162"/>
      <c r="I444" s="166"/>
      <c r="J444" s="165"/>
      <c r="K444" s="178"/>
    </row>
    <row r="445" spans="1:11" x14ac:dyDescent="0.25">
      <c r="A445" s="161"/>
      <c r="B445" s="161"/>
      <c r="C445" s="430"/>
      <c r="D445" s="431"/>
      <c r="E445" s="431"/>
      <c r="F445" s="431"/>
      <c r="G445" s="432"/>
      <c r="H445" s="162"/>
      <c r="I445" s="166"/>
      <c r="J445" s="165"/>
      <c r="K445" s="178"/>
    </row>
    <row r="446" spans="1:11" x14ac:dyDescent="0.25">
      <c r="A446" s="161"/>
      <c r="B446" s="161"/>
      <c r="C446" s="430"/>
      <c r="D446" s="431"/>
      <c r="E446" s="431"/>
      <c r="F446" s="431"/>
      <c r="G446" s="432"/>
      <c r="H446" s="162"/>
      <c r="I446" s="166"/>
      <c r="J446" s="165"/>
      <c r="K446" s="178"/>
    </row>
    <row r="447" spans="1:11" x14ac:dyDescent="0.25">
      <c r="A447" s="161"/>
      <c r="B447" s="161"/>
      <c r="C447" s="430"/>
      <c r="D447" s="431"/>
      <c r="E447" s="431"/>
      <c r="F447" s="431"/>
      <c r="G447" s="432"/>
      <c r="H447" s="162"/>
      <c r="I447" s="166"/>
      <c r="J447" s="165"/>
      <c r="K447" s="178"/>
    </row>
    <row r="448" spans="1:11" x14ac:dyDescent="0.25">
      <c r="A448" s="161"/>
      <c r="B448" s="161"/>
      <c r="C448" s="430"/>
      <c r="D448" s="431"/>
      <c r="E448" s="431"/>
      <c r="F448" s="431"/>
      <c r="G448" s="432"/>
      <c r="H448" s="162"/>
      <c r="I448" s="166"/>
      <c r="J448" s="165"/>
      <c r="K448" s="178"/>
    </row>
    <row r="449" spans="1:11" x14ac:dyDescent="0.25">
      <c r="A449" s="161"/>
      <c r="B449" s="161"/>
      <c r="C449" s="430"/>
      <c r="D449" s="431"/>
      <c r="E449" s="431"/>
      <c r="F449" s="431"/>
      <c r="G449" s="432"/>
      <c r="H449" s="162"/>
      <c r="I449" s="166"/>
      <c r="J449" s="165"/>
      <c r="K449" s="178"/>
    </row>
    <row r="450" spans="1:11" x14ac:dyDescent="0.25">
      <c r="A450" s="161"/>
      <c r="B450" s="161"/>
      <c r="C450" s="430"/>
      <c r="D450" s="431"/>
      <c r="E450" s="431"/>
      <c r="F450" s="431"/>
      <c r="G450" s="432"/>
      <c r="H450" s="162"/>
      <c r="I450" s="166"/>
      <c r="J450" s="165"/>
      <c r="K450" s="178"/>
    </row>
    <row r="451" spans="1:11" x14ac:dyDescent="0.25">
      <c r="A451" s="161"/>
      <c r="B451" s="161"/>
      <c r="C451" s="430"/>
      <c r="D451" s="431"/>
      <c r="E451" s="431"/>
      <c r="F451" s="431"/>
      <c r="G451" s="432"/>
      <c r="H451" s="162"/>
      <c r="I451" s="166"/>
      <c r="J451" s="165"/>
      <c r="K451" s="178"/>
    </row>
    <row r="452" spans="1:11" x14ac:dyDescent="0.25">
      <c r="A452" s="161"/>
      <c r="B452" s="161"/>
      <c r="C452" s="430"/>
      <c r="D452" s="431"/>
      <c r="E452" s="431"/>
      <c r="F452" s="431"/>
      <c r="G452" s="432"/>
      <c r="H452" s="162"/>
      <c r="I452" s="166"/>
      <c r="J452" s="165"/>
      <c r="K452" s="178"/>
    </row>
    <row r="453" spans="1:11" x14ac:dyDescent="0.25">
      <c r="A453" s="161"/>
      <c r="B453" s="161"/>
      <c r="C453" s="430"/>
      <c r="D453" s="431"/>
      <c r="E453" s="431"/>
      <c r="F453" s="431"/>
      <c r="G453" s="432"/>
      <c r="H453" s="162"/>
      <c r="I453" s="166"/>
      <c r="J453" s="165"/>
      <c r="K453" s="178"/>
    </row>
    <row r="454" spans="1:11" x14ac:dyDescent="0.25">
      <c r="A454" s="373" t="s">
        <v>103</v>
      </c>
      <c r="B454" s="373"/>
      <c r="C454" s="373"/>
      <c r="D454" s="373"/>
      <c r="E454" s="373"/>
      <c r="F454" s="373"/>
      <c r="G454" s="373"/>
      <c r="H454" s="373"/>
      <c r="I454" s="373"/>
      <c r="J454" s="373"/>
      <c r="K454" s="5">
        <f>SUM(K400:K453)</f>
        <v>0</v>
      </c>
    </row>
    <row r="455" spans="1:11" x14ac:dyDescent="0.25">
      <c r="A455" s="420" t="s">
        <v>1838</v>
      </c>
      <c r="B455" s="421"/>
      <c r="C455" s="421"/>
      <c r="D455" s="421"/>
      <c r="E455" s="421"/>
      <c r="F455" s="421"/>
      <c r="G455" s="421"/>
      <c r="H455" s="421"/>
      <c r="I455" s="421"/>
      <c r="J455" s="421"/>
      <c r="K455" s="422"/>
    </row>
    <row r="456" spans="1:11" x14ac:dyDescent="0.25">
      <c r="A456" s="423"/>
      <c r="B456" s="424"/>
      <c r="C456" s="424"/>
      <c r="D456" s="424"/>
      <c r="E456" s="424"/>
      <c r="F456" s="424"/>
      <c r="G456" s="424"/>
      <c r="H456" s="424"/>
      <c r="I456" s="424"/>
      <c r="J456" s="424"/>
      <c r="K456" s="425"/>
    </row>
    <row r="457" spans="1:11" x14ac:dyDescent="0.25">
      <c r="A457" s="426" t="s">
        <v>105</v>
      </c>
      <c r="B457" s="426"/>
      <c r="C457" s="426"/>
      <c r="D457" s="426"/>
      <c r="E457" s="426"/>
      <c r="F457" s="426"/>
      <c r="G457" s="426"/>
      <c r="H457" s="426"/>
      <c r="I457" s="426"/>
      <c r="J457" s="426"/>
      <c r="K457" s="5">
        <f>K454</f>
        <v>0</v>
      </c>
    </row>
    <row r="458" spans="1:11" x14ac:dyDescent="0.25">
      <c r="A458" s="158"/>
      <c r="B458" s="158"/>
      <c r="C458" s="442"/>
      <c r="D458" s="443"/>
      <c r="E458" s="443"/>
      <c r="F458" s="443"/>
      <c r="G458" s="444"/>
      <c r="H458" s="159"/>
      <c r="I458" s="176"/>
      <c r="J458" s="177"/>
      <c r="K458" s="20"/>
    </row>
    <row r="459" spans="1:11" x14ac:dyDescent="0.25">
      <c r="A459" s="264" t="s">
        <v>1839</v>
      </c>
      <c r="B459" s="264"/>
      <c r="C459" s="460" t="s">
        <v>1840</v>
      </c>
      <c r="D459" s="461"/>
      <c r="E459" s="461"/>
      <c r="F459" s="461"/>
      <c r="G459" s="462"/>
      <c r="H459" s="253"/>
      <c r="I459" s="140"/>
      <c r="J459" s="153"/>
      <c r="K459" s="154"/>
    </row>
    <row r="460" spans="1:11" x14ac:dyDescent="0.25">
      <c r="A460" s="252"/>
      <c r="B460" s="252"/>
      <c r="C460" s="488"/>
      <c r="D460" s="489"/>
      <c r="E460" s="489"/>
      <c r="F460" s="489"/>
      <c r="G460" s="490"/>
      <c r="H460" s="253"/>
      <c r="I460" s="254"/>
      <c r="J460" s="255"/>
      <c r="K460" s="256"/>
    </row>
    <row r="461" spans="1:11" ht="39.6" customHeight="1" x14ac:dyDescent="0.25">
      <c r="A461" s="263"/>
      <c r="B461" s="262" t="s">
        <v>1841</v>
      </c>
      <c r="C461" s="494" t="s">
        <v>1842</v>
      </c>
      <c r="D461" s="495"/>
      <c r="E461" s="495"/>
      <c r="F461" s="495"/>
      <c r="G461" s="496"/>
      <c r="H461" s="60" t="s">
        <v>1781</v>
      </c>
      <c r="I461" s="66">
        <v>37</v>
      </c>
      <c r="J461" s="37"/>
      <c r="K461" s="17">
        <f>I461*J461</f>
        <v>0</v>
      </c>
    </row>
    <row r="462" spans="1:11" x14ac:dyDescent="0.25">
      <c r="A462" s="161"/>
      <c r="B462" s="175"/>
      <c r="C462" s="433"/>
      <c r="D462" s="434"/>
      <c r="E462" s="434"/>
      <c r="F462" s="434"/>
      <c r="G462" s="435"/>
      <c r="H462" s="162"/>
      <c r="I462" s="140"/>
      <c r="J462" s="153"/>
      <c r="K462" s="154"/>
    </row>
    <row r="463" spans="1:11" x14ac:dyDescent="0.25">
      <c r="A463" s="161"/>
      <c r="B463" s="175"/>
      <c r="C463" s="433"/>
      <c r="D463" s="434"/>
      <c r="E463" s="434"/>
      <c r="F463" s="434"/>
      <c r="G463" s="435"/>
      <c r="H463" s="162"/>
      <c r="I463" s="140"/>
      <c r="J463" s="153"/>
      <c r="K463" s="154"/>
    </row>
    <row r="464" spans="1:11" x14ac:dyDescent="0.25">
      <c r="A464" s="161"/>
      <c r="B464" s="181"/>
      <c r="C464" s="430"/>
      <c r="D464" s="431"/>
      <c r="E464" s="431"/>
      <c r="F464" s="431"/>
      <c r="G464" s="432"/>
      <c r="H464" s="182"/>
      <c r="I464" s="140"/>
      <c r="J464" s="153"/>
      <c r="K464" s="154"/>
    </row>
    <row r="465" spans="1:11" x14ac:dyDescent="0.25">
      <c r="A465" s="161"/>
      <c r="B465" s="175"/>
      <c r="C465" s="430"/>
      <c r="D465" s="431"/>
      <c r="E465" s="431"/>
      <c r="F465" s="431"/>
      <c r="G465" s="432"/>
      <c r="H465" s="162"/>
      <c r="I465" s="140"/>
      <c r="J465" s="153"/>
      <c r="K465" s="154"/>
    </row>
    <row r="466" spans="1:11" x14ac:dyDescent="0.25">
      <c r="A466" s="161"/>
      <c r="B466" s="181"/>
      <c r="C466" s="430"/>
      <c r="D466" s="431"/>
      <c r="E466" s="431"/>
      <c r="F466" s="431"/>
      <c r="G466" s="432"/>
      <c r="H466" s="182"/>
      <c r="I466" s="140"/>
      <c r="J466" s="153"/>
      <c r="K466" s="154"/>
    </row>
    <row r="467" spans="1:11" x14ac:dyDescent="0.25">
      <c r="A467" s="160"/>
      <c r="B467" s="175"/>
      <c r="C467" s="451"/>
      <c r="D467" s="452"/>
      <c r="E467" s="452"/>
      <c r="F467" s="452"/>
      <c r="G467" s="453"/>
      <c r="H467" s="162"/>
      <c r="I467" s="140"/>
      <c r="J467" s="153"/>
      <c r="K467" s="154"/>
    </row>
    <row r="468" spans="1:11" x14ac:dyDescent="0.25">
      <c r="A468" s="161"/>
      <c r="B468" s="175"/>
      <c r="C468" s="433"/>
      <c r="D468" s="434"/>
      <c r="E468" s="434"/>
      <c r="F468" s="434"/>
      <c r="G468" s="435"/>
      <c r="H468" s="162"/>
      <c r="I468" s="140"/>
      <c r="J468" s="153"/>
      <c r="K468" s="154"/>
    </row>
    <row r="469" spans="1:11" x14ac:dyDescent="0.25">
      <c r="A469" s="161"/>
      <c r="B469" s="175"/>
      <c r="C469" s="433"/>
      <c r="D469" s="434"/>
      <c r="E469" s="434"/>
      <c r="F469" s="434"/>
      <c r="G469" s="435"/>
      <c r="H469" s="162"/>
      <c r="I469" s="140"/>
      <c r="J469" s="153"/>
      <c r="K469" s="154"/>
    </row>
    <row r="470" spans="1:11" x14ac:dyDescent="0.25">
      <c r="A470" s="161"/>
      <c r="B470" s="175"/>
      <c r="C470" s="433"/>
      <c r="D470" s="434"/>
      <c r="E470" s="434"/>
      <c r="F470" s="434"/>
      <c r="G470" s="435"/>
      <c r="H470" s="162"/>
      <c r="I470" s="140"/>
      <c r="J470" s="153"/>
      <c r="K470" s="154"/>
    </row>
    <row r="471" spans="1:11" x14ac:dyDescent="0.25">
      <c r="A471" s="161"/>
      <c r="B471" s="175"/>
      <c r="C471" s="433"/>
      <c r="D471" s="434"/>
      <c r="E471" s="434"/>
      <c r="F471" s="434"/>
      <c r="G471" s="435"/>
      <c r="H471" s="162"/>
      <c r="I471" s="260"/>
      <c r="J471" s="153"/>
      <c r="K471" s="154"/>
    </row>
    <row r="472" spans="1:11" ht="13.2" customHeight="1" x14ac:dyDescent="0.25">
      <c r="A472" s="161"/>
      <c r="B472" s="175"/>
      <c r="C472" s="430"/>
      <c r="D472" s="431"/>
      <c r="E472" s="431"/>
      <c r="F472" s="431"/>
      <c r="G472" s="432"/>
      <c r="H472" s="162"/>
      <c r="I472" s="140"/>
      <c r="J472" s="153"/>
      <c r="K472" s="154"/>
    </row>
    <row r="473" spans="1:11" ht="13.2" customHeight="1" x14ac:dyDescent="0.25">
      <c r="A473" s="160"/>
      <c r="B473" s="175"/>
      <c r="C473" s="451"/>
      <c r="D473" s="452"/>
      <c r="E473" s="452"/>
      <c r="F473" s="452"/>
      <c r="G473" s="453"/>
      <c r="H473" s="162"/>
      <c r="I473" s="140"/>
      <c r="J473" s="153"/>
      <c r="K473" s="154"/>
    </row>
    <row r="474" spans="1:11" x14ac:dyDescent="0.25">
      <c r="A474" s="161"/>
      <c r="B474" s="175"/>
      <c r="C474" s="433"/>
      <c r="D474" s="434"/>
      <c r="E474" s="434"/>
      <c r="F474" s="434"/>
      <c r="G474" s="435"/>
      <c r="H474" s="162"/>
      <c r="I474" s="140"/>
      <c r="J474" s="153"/>
      <c r="K474" s="154"/>
    </row>
    <row r="475" spans="1:11" x14ac:dyDescent="0.25">
      <c r="A475" s="161"/>
      <c r="B475" s="175"/>
      <c r="C475" s="433"/>
      <c r="D475" s="434"/>
      <c r="E475" s="434"/>
      <c r="F475" s="434"/>
      <c r="G475" s="435"/>
      <c r="H475" s="162"/>
      <c r="I475" s="140"/>
      <c r="J475" s="153"/>
      <c r="K475" s="154"/>
    </row>
    <row r="476" spans="1:11" x14ac:dyDescent="0.25">
      <c r="A476" s="161"/>
      <c r="B476" s="175"/>
      <c r="C476" s="430"/>
      <c r="D476" s="431"/>
      <c r="E476" s="431"/>
      <c r="F476" s="431"/>
      <c r="G476" s="432"/>
      <c r="H476" s="162"/>
      <c r="I476" s="140"/>
      <c r="J476" s="153"/>
      <c r="K476" s="154"/>
    </row>
    <row r="477" spans="1:11" x14ac:dyDescent="0.25">
      <c r="A477" s="160"/>
      <c r="B477" s="175"/>
      <c r="C477" s="451"/>
      <c r="D477" s="452"/>
      <c r="E477" s="452"/>
      <c r="F477" s="452"/>
      <c r="G477" s="453"/>
      <c r="H477" s="162"/>
      <c r="I477" s="140"/>
      <c r="J477" s="153"/>
      <c r="K477" s="154"/>
    </row>
    <row r="478" spans="1:11" x14ac:dyDescent="0.25">
      <c r="A478" s="161"/>
      <c r="B478" s="175"/>
      <c r="C478" s="430"/>
      <c r="D478" s="431"/>
      <c r="E478" s="431"/>
      <c r="F478" s="431"/>
      <c r="G478" s="432"/>
      <c r="H478" s="162"/>
      <c r="I478" s="140"/>
      <c r="J478" s="153"/>
      <c r="K478" s="154"/>
    </row>
    <row r="479" spans="1:11" x14ac:dyDescent="0.25">
      <c r="A479" s="160"/>
      <c r="B479" s="175"/>
      <c r="C479" s="451"/>
      <c r="D479" s="452"/>
      <c r="E479" s="452"/>
      <c r="F479" s="452"/>
      <c r="G479" s="453"/>
      <c r="H479" s="162"/>
      <c r="I479" s="140"/>
      <c r="J479" s="153"/>
      <c r="K479" s="154"/>
    </row>
    <row r="480" spans="1:11" x14ac:dyDescent="0.25">
      <c r="A480" s="161"/>
      <c r="B480" s="175"/>
      <c r="C480" s="433"/>
      <c r="D480" s="434"/>
      <c r="E480" s="434"/>
      <c r="F480" s="434"/>
      <c r="G480" s="435"/>
      <c r="H480" s="162"/>
      <c r="I480" s="140"/>
      <c r="J480" s="153"/>
      <c r="K480" s="154"/>
    </row>
    <row r="481" spans="1:11" x14ac:dyDescent="0.25">
      <c r="A481" s="161"/>
      <c r="B481" s="175"/>
      <c r="C481" s="433"/>
      <c r="D481" s="434"/>
      <c r="E481" s="434"/>
      <c r="F481" s="434"/>
      <c r="G481" s="435"/>
      <c r="H481" s="162"/>
      <c r="I481" s="140"/>
      <c r="J481" s="153"/>
      <c r="K481" s="154"/>
    </row>
    <row r="482" spans="1:11" x14ac:dyDescent="0.25">
      <c r="A482" s="161"/>
      <c r="B482" s="161"/>
      <c r="C482" s="430"/>
      <c r="D482" s="431"/>
      <c r="E482" s="431"/>
      <c r="F482" s="431"/>
      <c r="G482" s="432"/>
      <c r="H482" s="162"/>
      <c r="I482" s="166"/>
      <c r="J482" s="165"/>
      <c r="K482" s="178"/>
    </row>
    <row r="483" spans="1:11" x14ac:dyDescent="0.25">
      <c r="A483" s="161"/>
      <c r="B483" s="161"/>
      <c r="C483" s="430"/>
      <c r="D483" s="431"/>
      <c r="E483" s="431"/>
      <c r="F483" s="431"/>
      <c r="G483" s="432"/>
      <c r="H483" s="162"/>
      <c r="I483" s="166"/>
      <c r="J483" s="165"/>
      <c r="K483" s="178"/>
    </row>
    <row r="484" spans="1:11" x14ac:dyDescent="0.25">
      <c r="A484" s="161"/>
      <c r="B484" s="161"/>
      <c r="C484" s="430"/>
      <c r="D484" s="431"/>
      <c r="E484" s="431"/>
      <c r="F484" s="431"/>
      <c r="G484" s="432"/>
      <c r="H484" s="162"/>
      <c r="I484" s="166"/>
      <c r="J484" s="165"/>
      <c r="K484" s="178"/>
    </row>
    <row r="485" spans="1:11" x14ac:dyDescent="0.25">
      <c r="A485" s="161"/>
      <c r="B485" s="161"/>
      <c r="C485" s="430"/>
      <c r="D485" s="431"/>
      <c r="E485" s="431"/>
      <c r="F485" s="431"/>
      <c r="G485" s="432"/>
      <c r="H485" s="162"/>
      <c r="I485" s="166"/>
      <c r="J485" s="165"/>
      <c r="K485" s="178"/>
    </row>
    <row r="486" spans="1:11" x14ac:dyDescent="0.25">
      <c r="A486" s="161"/>
      <c r="B486" s="161"/>
      <c r="C486" s="430"/>
      <c r="D486" s="431"/>
      <c r="E486" s="431"/>
      <c r="F486" s="431"/>
      <c r="G486" s="432"/>
      <c r="H486" s="162"/>
      <c r="I486" s="166"/>
      <c r="J486" s="165"/>
      <c r="K486" s="178"/>
    </row>
    <row r="487" spans="1:11" x14ac:dyDescent="0.25">
      <c r="A487" s="161"/>
      <c r="B487" s="161"/>
      <c r="C487" s="430"/>
      <c r="D487" s="431"/>
      <c r="E487" s="431"/>
      <c r="F487" s="431"/>
      <c r="G487" s="432"/>
      <c r="H487" s="162"/>
      <c r="I487" s="166"/>
      <c r="J487" s="165"/>
      <c r="K487" s="178"/>
    </row>
    <row r="488" spans="1:11" x14ac:dyDescent="0.25">
      <c r="A488" s="161"/>
      <c r="B488" s="161"/>
      <c r="C488" s="430"/>
      <c r="D488" s="431"/>
      <c r="E488" s="431"/>
      <c r="F488" s="431"/>
      <c r="G488" s="432"/>
      <c r="H488" s="162"/>
      <c r="I488" s="166"/>
      <c r="J488" s="165"/>
      <c r="K488" s="178"/>
    </row>
    <row r="489" spans="1:11" x14ac:dyDescent="0.25">
      <c r="A489" s="161"/>
      <c r="B489" s="161"/>
      <c r="C489" s="430"/>
      <c r="D489" s="431"/>
      <c r="E489" s="431"/>
      <c r="F489" s="431"/>
      <c r="G489" s="432"/>
      <c r="H489" s="162"/>
      <c r="I489" s="166"/>
      <c r="J489" s="165"/>
      <c r="K489" s="178"/>
    </row>
    <row r="490" spans="1:11" x14ac:dyDescent="0.25">
      <c r="A490" s="161"/>
      <c r="B490" s="161"/>
      <c r="C490" s="430"/>
      <c r="D490" s="431"/>
      <c r="E490" s="431"/>
      <c r="F490" s="431"/>
      <c r="G490" s="432"/>
      <c r="H490" s="162"/>
      <c r="I490" s="166"/>
      <c r="J490" s="165"/>
      <c r="K490" s="178"/>
    </row>
    <row r="491" spans="1:11" x14ac:dyDescent="0.25">
      <c r="A491" s="161"/>
      <c r="B491" s="161"/>
      <c r="C491" s="430"/>
      <c r="D491" s="431"/>
      <c r="E491" s="431"/>
      <c r="F491" s="431"/>
      <c r="G491" s="432"/>
      <c r="H491" s="162"/>
      <c r="I491" s="166"/>
      <c r="J491" s="165"/>
      <c r="K491" s="178"/>
    </row>
    <row r="492" spans="1:11" x14ac:dyDescent="0.25">
      <c r="A492" s="161"/>
      <c r="B492" s="161"/>
      <c r="C492" s="430"/>
      <c r="D492" s="431"/>
      <c r="E492" s="431"/>
      <c r="F492" s="431"/>
      <c r="G492" s="432"/>
      <c r="H492" s="162"/>
      <c r="I492" s="166"/>
      <c r="J492" s="165"/>
      <c r="K492" s="178"/>
    </row>
    <row r="493" spans="1:11" x14ac:dyDescent="0.25">
      <c r="A493" s="161"/>
      <c r="B493" s="161"/>
      <c r="C493" s="430"/>
      <c r="D493" s="431"/>
      <c r="E493" s="431"/>
      <c r="F493" s="431"/>
      <c r="G493" s="432"/>
      <c r="H493" s="162"/>
      <c r="I493" s="166"/>
      <c r="J493" s="165"/>
      <c r="K493" s="178"/>
    </row>
    <row r="494" spans="1:11" x14ac:dyDescent="0.25">
      <c r="A494" s="161"/>
      <c r="B494" s="161"/>
      <c r="C494" s="430"/>
      <c r="D494" s="431"/>
      <c r="E494" s="431"/>
      <c r="F494" s="431"/>
      <c r="G494" s="432"/>
      <c r="H494" s="162"/>
      <c r="I494" s="166"/>
      <c r="J494" s="165"/>
      <c r="K494" s="178"/>
    </row>
    <row r="495" spans="1:11" x14ac:dyDescent="0.25">
      <c r="A495" s="161"/>
      <c r="B495" s="161"/>
      <c r="C495" s="430"/>
      <c r="D495" s="431"/>
      <c r="E495" s="431"/>
      <c r="F495" s="431"/>
      <c r="G495" s="432"/>
      <c r="H495" s="162"/>
      <c r="I495" s="166"/>
      <c r="J495" s="165"/>
      <c r="K495" s="178"/>
    </row>
    <row r="496" spans="1:11" x14ac:dyDescent="0.25">
      <c r="A496" s="161"/>
      <c r="B496" s="161"/>
      <c r="C496" s="430"/>
      <c r="D496" s="431"/>
      <c r="E496" s="431"/>
      <c r="F496" s="431"/>
      <c r="G496" s="432"/>
      <c r="H496" s="162"/>
      <c r="I496" s="166"/>
      <c r="J496" s="165"/>
      <c r="K496" s="178"/>
    </row>
    <row r="497" spans="1:11" x14ac:dyDescent="0.25">
      <c r="A497" s="161"/>
      <c r="B497" s="161"/>
      <c r="C497" s="430"/>
      <c r="D497" s="431"/>
      <c r="E497" s="431"/>
      <c r="F497" s="431"/>
      <c r="G497" s="432"/>
      <c r="H497" s="162"/>
      <c r="I497" s="166"/>
      <c r="J497" s="165"/>
      <c r="K497" s="178"/>
    </row>
    <row r="498" spans="1:11" x14ac:dyDescent="0.25">
      <c r="A498" s="161"/>
      <c r="B498" s="161"/>
      <c r="C498" s="430"/>
      <c r="D498" s="431"/>
      <c r="E498" s="431"/>
      <c r="F498" s="431"/>
      <c r="G498" s="432"/>
      <c r="H498" s="162"/>
      <c r="I498" s="166"/>
      <c r="J498" s="165"/>
      <c r="K498" s="178"/>
    </row>
    <row r="499" spans="1:11" x14ac:dyDescent="0.25">
      <c r="A499" s="161"/>
      <c r="B499" s="161"/>
      <c r="C499" s="430"/>
      <c r="D499" s="431"/>
      <c r="E499" s="431"/>
      <c r="F499" s="431"/>
      <c r="G499" s="432"/>
      <c r="H499" s="162"/>
      <c r="I499" s="166"/>
      <c r="J499" s="165"/>
      <c r="K499" s="178"/>
    </row>
    <row r="500" spans="1:11" x14ac:dyDescent="0.25">
      <c r="A500" s="161"/>
      <c r="B500" s="161"/>
      <c r="C500" s="430"/>
      <c r="D500" s="431"/>
      <c r="E500" s="431"/>
      <c r="F500" s="431"/>
      <c r="G500" s="432"/>
      <c r="H500" s="162"/>
      <c r="I500" s="166"/>
      <c r="J500" s="165"/>
      <c r="K500" s="178"/>
    </row>
    <row r="501" spans="1:11" x14ac:dyDescent="0.25">
      <c r="A501" s="161"/>
      <c r="B501" s="161"/>
      <c r="C501" s="430"/>
      <c r="D501" s="431"/>
      <c r="E501" s="431"/>
      <c r="F501" s="431"/>
      <c r="G501" s="432"/>
      <c r="H501" s="162"/>
      <c r="I501" s="166"/>
      <c r="J501" s="165"/>
      <c r="K501" s="178"/>
    </row>
    <row r="502" spans="1:11" x14ac:dyDescent="0.25">
      <c r="A502" s="161"/>
      <c r="B502" s="161"/>
      <c r="C502" s="430"/>
      <c r="D502" s="431"/>
      <c r="E502" s="431"/>
      <c r="F502" s="431"/>
      <c r="G502" s="432"/>
      <c r="H502" s="162"/>
      <c r="I502" s="166"/>
      <c r="J502" s="165"/>
      <c r="K502" s="178"/>
    </row>
    <row r="503" spans="1:11" x14ac:dyDescent="0.25">
      <c r="A503" s="161"/>
      <c r="B503" s="161"/>
      <c r="C503" s="430"/>
      <c r="D503" s="431"/>
      <c r="E503" s="431"/>
      <c r="F503" s="431"/>
      <c r="G503" s="432"/>
      <c r="H503" s="162"/>
      <c r="I503" s="166"/>
      <c r="J503" s="165"/>
      <c r="K503" s="178"/>
    </row>
    <row r="504" spans="1:11" x14ac:dyDescent="0.25">
      <c r="A504" s="161"/>
      <c r="B504" s="161"/>
      <c r="C504" s="430"/>
      <c r="D504" s="431"/>
      <c r="E504" s="431"/>
      <c r="F504" s="431"/>
      <c r="G504" s="432"/>
      <c r="H504" s="162"/>
      <c r="I504" s="166"/>
      <c r="J504" s="165"/>
      <c r="K504" s="178"/>
    </row>
    <row r="505" spans="1:11" x14ac:dyDescent="0.25">
      <c r="A505" s="161"/>
      <c r="B505" s="161"/>
      <c r="C505" s="430"/>
      <c r="D505" s="431"/>
      <c r="E505" s="431"/>
      <c r="F505" s="431"/>
      <c r="G505" s="432"/>
      <c r="H505" s="162"/>
      <c r="I505" s="166"/>
      <c r="J505" s="165"/>
      <c r="K505" s="178"/>
    </row>
    <row r="506" spans="1:11" x14ac:dyDescent="0.25">
      <c r="A506" s="161"/>
      <c r="B506" s="161"/>
      <c r="C506" s="430"/>
      <c r="D506" s="431"/>
      <c r="E506" s="431"/>
      <c r="F506" s="431"/>
      <c r="G506" s="432"/>
      <c r="H506" s="162"/>
      <c r="I506" s="166"/>
      <c r="J506" s="165"/>
      <c r="K506" s="178"/>
    </row>
    <row r="507" spans="1:11" x14ac:dyDescent="0.25">
      <c r="A507" s="161"/>
      <c r="B507" s="161"/>
      <c r="C507" s="430"/>
      <c r="D507" s="431"/>
      <c r="E507" s="431"/>
      <c r="F507" s="431"/>
      <c r="G507" s="432"/>
      <c r="H507" s="162"/>
      <c r="I507" s="166"/>
      <c r="J507" s="165"/>
      <c r="K507" s="178"/>
    </row>
    <row r="508" spans="1:11" x14ac:dyDescent="0.25">
      <c r="A508" s="161"/>
      <c r="B508" s="161"/>
      <c r="C508" s="430"/>
      <c r="D508" s="431"/>
      <c r="E508" s="431"/>
      <c r="F508" s="431"/>
      <c r="G508" s="432"/>
      <c r="H508" s="162"/>
      <c r="I508" s="166"/>
      <c r="J508" s="165"/>
      <c r="K508" s="178"/>
    </row>
    <row r="509" spans="1:11" x14ac:dyDescent="0.25">
      <c r="A509" s="161"/>
      <c r="B509" s="161"/>
      <c r="C509" s="430"/>
      <c r="D509" s="431"/>
      <c r="E509" s="431"/>
      <c r="F509" s="431"/>
      <c r="G509" s="432"/>
      <c r="H509" s="162"/>
      <c r="I509" s="166"/>
      <c r="J509" s="165"/>
      <c r="K509" s="178"/>
    </row>
    <row r="510" spans="1:11" x14ac:dyDescent="0.25">
      <c r="A510" s="373" t="s">
        <v>1728</v>
      </c>
      <c r="B510" s="373"/>
      <c r="C510" s="373"/>
      <c r="D510" s="373"/>
      <c r="E510" s="373"/>
      <c r="F510" s="373"/>
      <c r="G510" s="373"/>
      <c r="H510" s="373"/>
      <c r="I510" s="373"/>
      <c r="J510" s="373"/>
      <c r="K510" s="5">
        <f>SUM(K457:K509)</f>
        <v>0</v>
      </c>
    </row>
  </sheetData>
  <sheetProtection algorithmName="SHA-512" hashValue="MBfmR0JkJiiTJ4zTF+n5xbqDSNikDTRSejXBfVfE4a0mzj0cb2LS7EZI0z9MnRcSNanriTVryBjP16yUxFxwaQ==" saltValue="ozBdBY7OcD82ZLhrSNqZCw==" spinCount="100000" sheet="1" objects="1" scenarios="1"/>
  <mergeCells count="505">
    <mergeCell ref="A1:K1"/>
    <mergeCell ref="A2:K2"/>
    <mergeCell ref="A3:K3"/>
    <mergeCell ref="A4:B4"/>
    <mergeCell ref="C4:G4"/>
    <mergeCell ref="A5:K6"/>
    <mergeCell ref="C13:G13"/>
    <mergeCell ref="C14:G14"/>
    <mergeCell ref="C15:G15"/>
    <mergeCell ref="C16:G16"/>
    <mergeCell ref="C17:G17"/>
    <mergeCell ref="C18:G18"/>
    <mergeCell ref="C7:G7"/>
    <mergeCell ref="C8:G8"/>
    <mergeCell ref="C9:G9"/>
    <mergeCell ref="C10:G10"/>
    <mergeCell ref="C11:G11"/>
    <mergeCell ref="C12:G12"/>
    <mergeCell ref="C25:G25"/>
    <mergeCell ref="C26:G26"/>
    <mergeCell ref="C27:G27"/>
    <mergeCell ref="C28:G28"/>
    <mergeCell ref="C29:G29"/>
    <mergeCell ref="C30:G30"/>
    <mergeCell ref="C19:G19"/>
    <mergeCell ref="C20:G20"/>
    <mergeCell ref="C21:G21"/>
    <mergeCell ref="C22:G22"/>
    <mergeCell ref="C23:G23"/>
    <mergeCell ref="C24:G24"/>
    <mergeCell ref="C37:G37"/>
    <mergeCell ref="C38:G38"/>
    <mergeCell ref="C39:G39"/>
    <mergeCell ref="C40:G40"/>
    <mergeCell ref="C41:G41"/>
    <mergeCell ref="C42:G42"/>
    <mergeCell ref="C31:G31"/>
    <mergeCell ref="C32:G32"/>
    <mergeCell ref="C33:G33"/>
    <mergeCell ref="C34:G34"/>
    <mergeCell ref="C35:G35"/>
    <mergeCell ref="C36:G36"/>
    <mergeCell ref="C50:G50"/>
    <mergeCell ref="C51:G51"/>
    <mergeCell ref="C52:G52"/>
    <mergeCell ref="C53:G53"/>
    <mergeCell ref="C54:G54"/>
    <mergeCell ref="A55:J55"/>
    <mergeCell ref="C43:G43"/>
    <mergeCell ref="C44:G44"/>
    <mergeCell ref="C45:G45"/>
    <mergeCell ref="C46:G46"/>
    <mergeCell ref="C47:G47"/>
    <mergeCell ref="C48:G48"/>
    <mergeCell ref="C49:G49"/>
    <mergeCell ref="C63:G63"/>
    <mergeCell ref="C64:G64"/>
    <mergeCell ref="C65:G65"/>
    <mergeCell ref="C66:G66"/>
    <mergeCell ref="C67:G67"/>
    <mergeCell ref="C68:G68"/>
    <mergeCell ref="A56:K57"/>
    <mergeCell ref="A58:J58"/>
    <mergeCell ref="C59:G59"/>
    <mergeCell ref="C60:G60"/>
    <mergeCell ref="C61:G61"/>
    <mergeCell ref="C62:G62"/>
    <mergeCell ref="C75:G75"/>
    <mergeCell ref="C76:G76"/>
    <mergeCell ref="C77:G77"/>
    <mergeCell ref="C78:G78"/>
    <mergeCell ref="C79:G79"/>
    <mergeCell ref="C80:G80"/>
    <mergeCell ref="C69:G69"/>
    <mergeCell ref="C70:G70"/>
    <mergeCell ref="C71:G71"/>
    <mergeCell ref="C72:G72"/>
    <mergeCell ref="C73:G73"/>
    <mergeCell ref="C74:G74"/>
    <mergeCell ref="C87:G87"/>
    <mergeCell ref="C88:G88"/>
    <mergeCell ref="C89:G89"/>
    <mergeCell ref="C90:G90"/>
    <mergeCell ref="C91:G91"/>
    <mergeCell ref="C92:G92"/>
    <mergeCell ref="C81:G81"/>
    <mergeCell ref="C82:G82"/>
    <mergeCell ref="C83:G83"/>
    <mergeCell ref="C84:G84"/>
    <mergeCell ref="C85:G85"/>
    <mergeCell ref="C86:G86"/>
    <mergeCell ref="C100:G100"/>
    <mergeCell ref="C101:G101"/>
    <mergeCell ref="C102:G102"/>
    <mergeCell ref="C103:G103"/>
    <mergeCell ref="C104:G104"/>
    <mergeCell ref="C105:G105"/>
    <mergeCell ref="C93:G93"/>
    <mergeCell ref="C94:G94"/>
    <mergeCell ref="C95:G95"/>
    <mergeCell ref="C96:G96"/>
    <mergeCell ref="C97:G97"/>
    <mergeCell ref="C99:G99"/>
    <mergeCell ref="C98:G98"/>
    <mergeCell ref="A113:J113"/>
    <mergeCell ref="C114:G114"/>
    <mergeCell ref="C115:G115"/>
    <mergeCell ref="C116:G116"/>
    <mergeCell ref="C117:G117"/>
    <mergeCell ref="C118:G118"/>
    <mergeCell ref="C106:G106"/>
    <mergeCell ref="C107:G107"/>
    <mergeCell ref="C108:G108"/>
    <mergeCell ref="C109:G109"/>
    <mergeCell ref="A110:J110"/>
    <mergeCell ref="A111:K112"/>
    <mergeCell ref="C125:G125"/>
    <mergeCell ref="C126:G126"/>
    <mergeCell ref="C127:G127"/>
    <mergeCell ref="C128:G128"/>
    <mergeCell ref="C129:G129"/>
    <mergeCell ref="C130:G130"/>
    <mergeCell ref="C119:G119"/>
    <mergeCell ref="C120:G120"/>
    <mergeCell ref="C121:G121"/>
    <mergeCell ref="C122:G122"/>
    <mergeCell ref="C123:G123"/>
    <mergeCell ref="C124:G124"/>
    <mergeCell ref="C137:G137"/>
    <mergeCell ref="C138:G138"/>
    <mergeCell ref="C139:G139"/>
    <mergeCell ref="C140:G140"/>
    <mergeCell ref="C141:G141"/>
    <mergeCell ref="C142:G142"/>
    <mergeCell ref="C131:G131"/>
    <mergeCell ref="C132:G132"/>
    <mergeCell ref="C133:G133"/>
    <mergeCell ref="C134:G134"/>
    <mergeCell ref="C135:G135"/>
    <mergeCell ref="C136:G136"/>
    <mergeCell ref="C149:G149"/>
    <mergeCell ref="C150:G150"/>
    <mergeCell ref="C151:G151"/>
    <mergeCell ref="C152:G152"/>
    <mergeCell ref="C153:G153"/>
    <mergeCell ref="C154:G154"/>
    <mergeCell ref="C143:G143"/>
    <mergeCell ref="C144:G144"/>
    <mergeCell ref="C145:G145"/>
    <mergeCell ref="C146:G146"/>
    <mergeCell ref="C147:G147"/>
    <mergeCell ref="C148:G148"/>
    <mergeCell ref="C162:G162"/>
    <mergeCell ref="C163:G163"/>
    <mergeCell ref="C164:G164"/>
    <mergeCell ref="C165:G165"/>
    <mergeCell ref="C166:G166"/>
    <mergeCell ref="C167:G167"/>
    <mergeCell ref="C155:G155"/>
    <mergeCell ref="C156:G156"/>
    <mergeCell ref="C158:G158"/>
    <mergeCell ref="C159:G159"/>
    <mergeCell ref="C160:G160"/>
    <mergeCell ref="C161:G161"/>
    <mergeCell ref="C157:G157"/>
    <mergeCell ref="C175:G175"/>
    <mergeCell ref="C176:G176"/>
    <mergeCell ref="C177:G177"/>
    <mergeCell ref="C178:G178"/>
    <mergeCell ref="C179:G179"/>
    <mergeCell ref="C180:G180"/>
    <mergeCell ref="A168:J168"/>
    <mergeCell ref="A169:K170"/>
    <mergeCell ref="A171:J171"/>
    <mergeCell ref="C172:G172"/>
    <mergeCell ref="C173:G173"/>
    <mergeCell ref="C174:G174"/>
    <mergeCell ref="C187:G187"/>
    <mergeCell ref="C188:G188"/>
    <mergeCell ref="C189:G189"/>
    <mergeCell ref="C190:G190"/>
    <mergeCell ref="C191:G191"/>
    <mergeCell ref="C192:G192"/>
    <mergeCell ref="C181:G181"/>
    <mergeCell ref="C182:G182"/>
    <mergeCell ref="C183:G183"/>
    <mergeCell ref="C184:G184"/>
    <mergeCell ref="C185:G185"/>
    <mergeCell ref="C186:G186"/>
    <mergeCell ref="C199:G199"/>
    <mergeCell ref="C200:G200"/>
    <mergeCell ref="C201:G201"/>
    <mergeCell ref="C202:G202"/>
    <mergeCell ref="C203:G203"/>
    <mergeCell ref="C204:G204"/>
    <mergeCell ref="C193:G193"/>
    <mergeCell ref="C194:G194"/>
    <mergeCell ref="C195:G195"/>
    <mergeCell ref="C196:G196"/>
    <mergeCell ref="C197:G197"/>
    <mergeCell ref="C198:G198"/>
    <mergeCell ref="C212:G212"/>
    <mergeCell ref="C213:G213"/>
    <mergeCell ref="C214:G214"/>
    <mergeCell ref="C215:G215"/>
    <mergeCell ref="C216:G216"/>
    <mergeCell ref="C217:G217"/>
    <mergeCell ref="C205:G205"/>
    <mergeCell ref="C206:G206"/>
    <mergeCell ref="C207:G207"/>
    <mergeCell ref="C208:G208"/>
    <mergeCell ref="C209:G209"/>
    <mergeCell ref="C210:G210"/>
    <mergeCell ref="C211:G211"/>
    <mergeCell ref="A224:J224"/>
    <mergeCell ref="A225:K226"/>
    <mergeCell ref="A227:J227"/>
    <mergeCell ref="C228:G228"/>
    <mergeCell ref="C229:G229"/>
    <mergeCell ref="C230:G230"/>
    <mergeCell ref="C218:G218"/>
    <mergeCell ref="C219:G219"/>
    <mergeCell ref="C220:G220"/>
    <mergeCell ref="C221:G221"/>
    <mergeCell ref="C222:G222"/>
    <mergeCell ref="C223:G223"/>
    <mergeCell ref="C237:G237"/>
    <mergeCell ref="C238:G238"/>
    <mergeCell ref="C239:G239"/>
    <mergeCell ref="C240:G240"/>
    <mergeCell ref="C241:G241"/>
    <mergeCell ref="C242:G242"/>
    <mergeCell ref="C231:G231"/>
    <mergeCell ref="C232:G232"/>
    <mergeCell ref="C233:G233"/>
    <mergeCell ref="C234:G234"/>
    <mergeCell ref="C235:G235"/>
    <mergeCell ref="C236:G236"/>
    <mergeCell ref="C249:G249"/>
    <mergeCell ref="C250:G250"/>
    <mergeCell ref="C251:G251"/>
    <mergeCell ref="C252:G252"/>
    <mergeCell ref="C253:G253"/>
    <mergeCell ref="C254:G254"/>
    <mergeCell ref="C243:G243"/>
    <mergeCell ref="C244:G244"/>
    <mergeCell ref="C245:G245"/>
    <mergeCell ref="C246:G246"/>
    <mergeCell ref="C247:G247"/>
    <mergeCell ref="C248:G248"/>
    <mergeCell ref="N272:R272"/>
    <mergeCell ref="C261:G261"/>
    <mergeCell ref="C262:G262"/>
    <mergeCell ref="C263:G263"/>
    <mergeCell ref="C264:G264"/>
    <mergeCell ref="C265:G265"/>
    <mergeCell ref="C266:G266"/>
    <mergeCell ref="C255:G255"/>
    <mergeCell ref="C256:G256"/>
    <mergeCell ref="C257:G257"/>
    <mergeCell ref="C258:G258"/>
    <mergeCell ref="C259:G259"/>
    <mergeCell ref="C260:G260"/>
    <mergeCell ref="C273:G273"/>
    <mergeCell ref="C275:G275"/>
    <mergeCell ref="C276:G276"/>
    <mergeCell ref="C277:G277"/>
    <mergeCell ref="C278:G278"/>
    <mergeCell ref="C279:G279"/>
    <mergeCell ref="C267:G267"/>
    <mergeCell ref="C268:G268"/>
    <mergeCell ref="C269:G269"/>
    <mergeCell ref="C270:G270"/>
    <mergeCell ref="C272:G272"/>
    <mergeCell ref="C271:G271"/>
    <mergeCell ref="C274:G274"/>
    <mergeCell ref="C287:G287"/>
    <mergeCell ref="C288:G288"/>
    <mergeCell ref="C289:G289"/>
    <mergeCell ref="C290:G290"/>
    <mergeCell ref="C291:G291"/>
    <mergeCell ref="C292:G292"/>
    <mergeCell ref="C280:G280"/>
    <mergeCell ref="C281:G281"/>
    <mergeCell ref="C282:G282"/>
    <mergeCell ref="A283:J283"/>
    <mergeCell ref="A284:K285"/>
    <mergeCell ref="A286:J286"/>
    <mergeCell ref="C299:G299"/>
    <mergeCell ref="C300:G300"/>
    <mergeCell ref="C301:G301"/>
    <mergeCell ref="C302:G302"/>
    <mergeCell ref="C303:G303"/>
    <mergeCell ref="C304:G304"/>
    <mergeCell ref="C293:G293"/>
    <mergeCell ref="C294:G294"/>
    <mergeCell ref="C295:G295"/>
    <mergeCell ref="C296:G296"/>
    <mergeCell ref="C297:G297"/>
    <mergeCell ref="C298:G298"/>
    <mergeCell ref="L314:L316"/>
    <mergeCell ref="M314:M316"/>
    <mergeCell ref="C315:G315"/>
    <mergeCell ref="C316:G316"/>
    <mergeCell ref="C305:G305"/>
    <mergeCell ref="C306:G306"/>
    <mergeCell ref="C307:G307"/>
    <mergeCell ref="C308:G308"/>
    <mergeCell ref="C309:G309"/>
    <mergeCell ref="C310:G310"/>
    <mergeCell ref="C317:G317"/>
    <mergeCell ref="C318:G318"/>
    <mergeCell ref="C319:G319"/>
    <mergeCell ref="C320:G320"/>
    <mergeCell ref="C321:G321"/>
    <mergeCell ref="C322:G322"/>
    <mergeCell ref="C311:G311"/>
    <mergeCell ref="C312:G312"/>
    <mergeCell ref="C313:G313"/>
    <mergeCell ref="C314:G314"/>
    <mergeCell ref="C329:G329"/>
    <mergeCell ref="C330:G330"/>
    <mergeCell ref="C331:G331"/>
    <mergeCell ref="C332:G332"/>
    <mergeCell ref="C334:G334"/>
    <mergeCell ref="C335:G335"/>
    <mergeCell ref="C323:G323"/>
    <mergeCell ref="C324:G324"/>
    <mergeCell ref="C325:G325"/>
    <mergeCell ref="C326:G326"/>
    <mergeCell ref="C327:G327"/>
    <mergeCell ref="C328:G328"/>
    <mergeCell ref="C333:G333"/>
    <mergeCell ref="A343:J343"/>
    <mergeCell ref="C344:G344"/>
    <mergeCell ref="C345:G345"/>
    <mergeCell ref="C346:G346"/>
    <mergeCell ref="C347:G347"/>
    <mergeCell ref="C348:G348"/>
    <mergeCell ref="C336:G336"/>
    <mergeCell ref="C337:G337"/>
    <mergeCell ref="C338:G338"/>
    <mergeCell ref="C339:G339"/>
    <mergeCell ref="A340:J340"/>
    <mergeCell ref="A341:K342"/>
    <mergeCell ref="C355:G355"/>
    <mergeCell ref="C356:G356"/>
    <mergeCell ref="C357:G357"/>
    <mergeCell ref="C358:G358"/>
    <mergeCell ref="C359:G359"/>
    <mergeCell ref="C360:G360"/>
    <mergeCell ref="C349:G349"/>
    <mergeCell ref="C350:G350"/>
    <mergeCell ref="C351:G351"/>
    <mergeCell ref="C352:G352"/>
    <mergeCell ref="C353:G353"/>
    <mergeCell ref="C354:G354"/>
    <mergeCell ref="C367:G367"/>
    <mergeCell ref="C368:G368"/>
    <mergeCell ref="C369:G369"/>
    <mergeCell ref="C370:G370"/>
    <mergeCell ref="C371:G371"/>
    <mergeCell ref="C372:G372"/>
    <mergeCell ref="C361:G361"/>
    <mergeCell ref="C362:G362"/>
    <mergeCell ref="C363:G363"/>
    <mergeCell ref="C364:G364"/>
    <mergeCell ref="C365:G365"/>
    <mergeCell ref="C366:G366"/>
    <mergeCell ref="C379:G379"/>
    <mergeCell ref="C380:G380"/>
    <mergeCell ref="C381:G381"/>
    <mergeCell ref="C382:G382"/>
    <mergeCell ref="C383:G383"/>
    <mergeCell ref="C384:G384"/>
    <mergeCell ref="C373:G373"/>
    <mergeCell ref="C374:G374"/>
    <mergeCell ref="C375:G375"/>
    <mergeCell ref="C376:G376"/>
    <mergeCell ref="C377:G377"/>
    <mergeCell ref="C378:G378"/>
    <mergeCell ref="C392:G392"/>
    <mergeCell ref="C393:G393"/>
    <mergeCell ref="C394:G394"/>
    <mergeCell ref="C395:G395"/>
    <mergeCell ref="C396:G396"/>
    <mergeCell ref="A397:J397"/>
    <mergeCell ref="C385:G385"/>
    <mergeCell ref="C387:G387"/>
    <mergeCell ref="C388:G388"/>
    <mergeCell ref="C389:G389"/>
    <mergeCell ref="C390:G390"/>
    <mergeCell ref="C391:G391"/>
    <mergeCell ref="C386:G386"/>
    <mergeCell ref="C405:G405"/>
    <mergeCell ref="C406:G406"/>
    <mergeCell ref="C407:G407"/>
    <mergeCell ref="C408:G408"/>
    <mergeCell ref="C409:G409"/>
    <mergeCell ref="C410:G410"/>
    <mergeCell ref="A398:K399"/>
    <mergeCell ref="A400:J400"/>
    <mergeCell ref="C401:G401"/>
    <mergeCell ref="C402:G402"/>
    <mergeCell ref="C403:G403"/>
    <mergeCell ref="C404:G404"/>
    <mergeCell ref="C417:G417"/>
    <mergeCell ref="C418:G418"/>
    <mergeCell ref="C419:G419"/>
    <mergeCell ref="C420:G420"/>
    <mergeCell ref="C421:G421"/>
    <mergeCell ref="C422:G422"/>
    <mergeCell ref="C411:G411"/>
    <mergeCell ref="C412:G412"/>
    <mergeCell ref="C413:G413"/>
    <mergeCell ref="C414:G414"/>
    <mergeCell ref="C415:G415"/>
    <mergeCell ref="C416:G416"/>
    <mergeCell ref="C429:G429"/>
    <mergeCell ref="C430:G430"/>
    <mergeCell ref="C431:G431"/>
    <mergeCell ref="C432:G432"/>
    <mergeCell ref="C433:G433"/>
    <mergeCell ref="C434:G434"/>
    <mergeCell ref="C423:G423"/>
    <mergeCell ref="C424:G424"/>
    <mergeCell ref="C425:G425"/>
    <mergeCell ref="C426:G426"/>
    <mergeCell ref="C427:G427"/>
    <mergeCell ref="C428:G428"/>
    <mergeCell ref="C441:G441"/>
    <mergeCell ref="C442:G442"/>
    <mergeCell ref="C443:G443"/>
    <mergeCell ref="C444:G444"/>
    <mergeCell ref="C446:G446"/>
    <mergeCell ref="C447:G447"/>
    <mergeCell ref="C435:G435"/>
    <mergeCell ref="C436:G436"/>
    <mergeCell ref="C437:G437"/>
    <mergeCell ref="C438:G438"/>
    <mergeCell ref="C439:G439"/>
    <mergeCell ref="C440:G440"/>
    <mergeCell ref="C445:G445"/>
    <mergeCell ref="A454:J454"/>
    <mergeCell ref="A455:K456"/>
    <mergeCell ref="A457:J457"/>
    <mergeCell ref="C458:G458"/>
    <mergeCell ref="C459:G459"/>
    <mergeCell ref="C460:G460"/>
    <mergeCell ref="C448:G448"/>
    <mergeCell ref="C449:G449"/>
    <mergeCell ref="C450:G450"/>
    <mergeCell ref="C451:G451"/>
    <mergeCell ref="C452:G452"/>
    <mergeCell ref="C453:G453"/>
    <mergeCell ref="C467:G467"/>
    <mergeCell ref="C468:G468"/>
    <mergeCell ref="C469:G469"/>
    <mergeCell ref="C470:G470"/>
    <mergeCell ref="C471:G471"/>
    <mergeCell ref="C472:G472"/>
    <mergeCell ref="C461:G461"/>
    <mergeCell ref="C462:G462"/>
    <mergeCell ref="C463:G463"/>
    <mergeCell ref="C464:G464"/>
    <mergeCell ref="C465:G465"/>
    <mergeCell ref="C466:G466"/>
    <mergeCell ref="C479:G479"/>
    <mergeCell ref="C480:G480"/>
    <mergeCell ref="C481:G481"/>
    <mergeCell ref="C482:G482"/>
    <mergeCell ref="C483:G483"/>
    <mergeCell ref="C484:G484"/>
    <mergeCell ref="C473:G473"/>
    <mergeCell ref="C474:G474"/>
    <mergeCell ref="C475:G475"/>
    <mergeCell ref="C476:G476"/>
    <mergeCell ref="C477:G477"/>
    <mergeCell ref="C478:G478"/>
    <mergeCell ref="C497:G497"/>
    <mergeCell ref="C491:G491"/>
    <mergeCell ref="C492:G492"/>
    <mergeCell ref="C493:G493"/>
    <mergeCell ref="C494:G494"/>
    <mergeCell ref="C495:G495"/>
    <mergeCell ref="C496:G496"/>
    <mergeCell ref="C485:G485"/>
    <mergeCell ref="C486:G486"/>
    <mergeCell ref="C487:G487"/>
    <mergeCell ref="C488:G488"/>
    <mergeCell ref="C489:G489"/>
    <mergeCell ref="C490:G490"/>
    <mergeCell ref="A510:J510"/>
    <mergeCell ref="C504:G504"/>
    <mergeCell ref="C505:G505"/>
    <mergeCell ref="C506:G506"/>
    <mergeCell ref="C507:G507"/>
    <mergeCell ref="C508:G508"/>
    <mergeCell ref="C509:G509"/>
    <mergeCell ref="C498:G498"/>
    <mergeCell ref="C500:G500"/>
    <mergeCell ref="C501:G501"/>
    <mergeCell ref="C502:G502"/>
    <mergeCell ref="C503:G503"/>
    <mergeCell ref="C499:G499"/>
  </mergeCells>
  <pageMargins left="0.70866141732283472" right="0.70866141732283472" top="0.74803149606299213" bottom="0.74803149606299213" header="0.31496062992125984" footer="0.31496062992125984"/>
  <pageSetup scale="84" firstPageNumber="80" orientation="portrait" useFirstPageNumber="1" horizontalDpi="300" r:id="rId1"/>
  <headerFooter>
    <oddFooter>&amp;RC2-&amp;P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8C44C-3A7E-4B7D-BC7E-978AFB7A47C7}">
  <sheetPr>
    <tabColor theme="9" tint="0.79998168889431442"/>
  </sheetPr>
  <dimension ref="A1:K60"/>
  <sheetViews>
    <sheetView view="pageBreakPreview" zoomScaleNormal="100" zoomScaleSheetLayoutView="100" workbookViewId="0">
      <selection activeCell="N24" sqref="N24"/>
    </sheetView>
  </sheetViews>
  <sheetFormatPr defaultColWidth="8.88671875" defaultRowHeight="13.2" x14ac:dyDescent="0.25"/>
  <cols>
    <col min="1" max="2" width="8.6640625" style="2" customWidth="1"/>
    <col min="3" max="3" width="4.6640625" style="2" customWidth="1"/>
    <col min="4" max="7" width="8.88671875" style="2"/>
    <col min="8" max="8" width="8.6640625" style="2" customWidth="1"/>
    <col min="9" max="10" width="12.6640625" style="2" customWidth="1"/>
    <col min="11" max="11" width="14.5546875" style="2" bestFit="1" customWidth="1"/>
    <col min="12" max="16384" width="8.88671875" style="2"/>
  </cols>
  <sheetData>
    <row r="1" spans="1:11" x14ac:dyDescent="0.25">
      <c r="A1" s="412" t="s">
        <v>1</v>
      </c>
      <c r="B1" s="412"/>
      <c r="C1" s="412"/>
      <c r="D1" s="412"/>
      <c r="E1" s="412"/>
      <c r="F1" s="412"/>
      <c r="G1" s="412"/>
      <c r="H1" s="412"/>
      <c r="I1" s="412"/>
      <c r="J1" s="412"/>
      <c r="K1" s="412"/>
    </row>
    <row r="2" spans="1:11" x14ac:dyDescent="0.25">
      <c r="A2" s="412" t="s">
        <v>2</v>
      </c>
      <c r="B2" s="412"/>
      <c r="C2" s="412"/>
      <c r="D2" s="412"/>
      <c r="E2" s="412"/>
      <c r="F2" s="412"/>
      <c r="G2" s="412"/>
      <c r="H2" s="412"/>
      <c r="I2" s="412"/>
      <c r="J2" s="412"/>
      <c r="K2" s="412"/>
    </row>
    <row r="3" spans="1:11" x14ac:dyDescent="0.25">
      <c r="A3" s="412" t="s">
        <v>1845</v>
      </c>
      <c r="B3" s="412"/>
      <c r="C3" s="412"/>
      <c r="D3" s="412"/>
      <c r="E3" s="412"/>
      <c r="F3" s="412"/>
      <c r="G3" s="412"/>
      <c r="H3" s="412"/>
      <c r="I3" s="412"/>
      <c r="J3" s="412"/>
      <c r="K3" s="412"/>
    </row>
    <row r="4" spans="1:11" x14ac:dyDescent="0.25">
      <c r="A4" s="412"/>
      <c r="B4" s="412"/>
      <c r="C4" s="412"/>
      <c r="D4" s="412"/>
      <c r="E4" s="412"/>
      <c r="F4" s="412"/>
      <c r="G4" s="412"/>
      <c r="H4" s="412"/>
      <c r="I4" s="412"/>
      <c r="J4" s="412"/>
      <c r="K4" s="412"/>
    </row>
    <row r="5" spans="1:11" x14ac:dyDescent="0.25">
      <c r="A5" s="413" t="s">
        <v>1846</v>
      </c>
      <c r="B5" s="413"/>
      <c r="C5" s="413"/>
      <c r="D5" s="413"/>
      <c r="E5" s="413"/>
      <c r="F5" s="413"/>
      <c r="G5" s="413"/>
      <c r="H5" s="413"/>
      <c r="I5" s="413"/>
      <c r="J5" s="413"/>
      <c r="K5" s="413"/>
    </row>
    <row r="6" spans="1:11" x14ac:dyDescent="0.25">
      <c r="A6" s="414"/>
      <c r="B6" s="414"/>
      <c r="C6" s="414"/>
      <c r="D6" s="414"/>
      <c r="E6" s="414"/>
      <c r="F6" s="414"/>
      <c r="G6" s="414"/>
      <c r="H6" s="414"/>
      <c r="I6" s="414"/>
      <c r="J6" s="414"/>
      <c r="K6" s="414"/>
    </row>
    <row r="7" spans="1:11" ht="26.4" customHeight="1" x14ac:dyDescent="0.25">
      <c r="A7" s="415" t="s">
        <v>1847</v>
      </c>
      <c r="B7" s="415"/>
      <c r="C7" s="416" t="s">
        <v>5</v>
      </c>
      <c r="D7" s="416"/>
      <c r="E7" s="416"/>
      <c r="F7" s="416"/>
      <c r="G7" s="416"/>
      <c r="H7" s="416"/>
      <c r="I7" s="416"/>
      <c r="J7" s="416"/>
      <c r="K7" s="3" t="s">
        <v>9</v>
      </c>
    </row>
    <row r="8" spans="1:11" x14ac:dyDescent="0.25">
      <c r="A8" s="410"/>
      <c r="B8" s="410"/>
      <c r="C8" s="411"/>
      <c r="D8" s="411"/>
      <c r="E8" s="411"/>
      <c r="F8" s="411"/>
      <c r="G8" s="411"/>
      <c r="H8" s="411"/>
      <c r="I8" s="411"/>
      <c r="J8" s="411"/>
      <c r="K8" s="4"/>
    </row>
    <row r="9" spans="1:11" x14ac:dyDescent="0.25">
      <c r="A9" s="410"/>
      <c r="B9" s="410"/>
      <c r="C9" s="411"/>
      <c r="D9" s="411"/>
      <c r="E9" s="411"/>
      <c r="F9" s="411"/>
      <c r="G9" s="411"/>
      <c r="H9" s="411"/>
      <c r="I9" s="411"/>
      <c r="J9" s="411"/>
      <c r="K9" s="7"/>
    </row>
    <row r="10" spans="1:11" x14ac:dyDescent="0.25">
      <c r="A10" s="538" t="s">
        <v>1848</v>
      </c>
      <c r="B10" s="410"/>
      <c r="C10" s="539" t="s">
        <v>1849</v>
      </c>
      <c r="D10" s="539"/>
      <c r="E10" s="539"/>
      <c r="F10" s="539"/>
      <c r="G10" s="539"/>
      <c r="H10" s="539"/>
      <c r="I10" s="539"/>
      <c r="J10" s="539"/>
      <c r="K10" s="7">
        <f>'SCH B - PB - KWAM'!K808</f>
        <v>149050</v>
      </c>
    </row>
    <row r="11" spans="1:11" x14ac:dyDescent="0.25">
      <c r="A11" s="410"/>
      <c r="B11" s="410"/>
      <c r="C11" s="411"/>
      <c r="D11" s="411"/>
      <c r="E11" s="411"/>
      <c r="F11" s="411"/>
      <c r="G11" s="411"/>
      <c r="H11" s="411"/>
      <c r="I11" s="411"/>
      <c r="J11" s="411"/>
      <c r="K11" s="7"/>
    </row>
    <row r="12" spans="1:11" x14ac:dyDescent="0.25">
      <c r="A12" s="410" t="s">
        <v>1850</v>
      </c>
      <c r="B12" s="410"/>
      <c r="C12" s="411" t="s">
        <v>1851</v>
      </c>
      <c r="D12" s="411"/>
      <c r="E12" s="411"/>
      <c r="F12" s="411"/>
      <c r="G12" s="411"/>
      <c r="H12" s="411"/>
      <c r="I12" s="411"/>
      <c r="J12" s="411"/>
      <c r="K12" s="7">
        <f>'SCH B - MED BAR '!K443</f>
        <v>0</v>
      </c>
    </row>
    <row r="13" spans="1:11" x14ac:dyDescent="0.25">
      <c r="A13" s="410"/>
      <c r="B13" s="410"/>
      <c r="C13" s="411"/>
      <c r="D13" s="411"/>
      <c r="E13" s="411"/>
      <c r="F13" s="411"/>
      <c r="G13" s="411"/>
      <c r="H13" s="411"/>
      <c r="I13" s="411"/>
      <c r="J13" s="411"/>
      <c r="K13" s="7"/>
    </row>
    <row r="14" spans="1:11" ht="12.75" customHeight="1" x14ac:dyDescent="0.25">
      <c r="A14" s="540" t="s">
        <v>1852</v>
      </c>
      <c r="B14" s="541"/>
      <c r="C14" s="542" t="s">
        <v>1853</v>
      </c>
      <c r="D14" s="543"/>
      <c r="E14" s="543"/>
      <c r="F14" s="543"/>
      <c r="G14" s="543"/>
      <c r="H14" s="543"/>
      <c r="I14" s="543"/>
      <c r="J14" s="544"/>
      <c r="K14" s="7">
        <f>'SCH B - G1244'!K510</f>
        <v>0</v>
      </c>
    </row>
    <row r="15" spans="1:11" x14ac:dyDescent="0.25">
      <c r="A15" s="540" t="s">
        <v>1854</v>
      </c>
      <c r="B15" s="541"/>
      <c r="C15" s="545" t="s">
        <v>1854</v>
      </c>
      <c r="D15" s="545"/>
      <c r="E15" s="545"/>
      <c r="F15" s="545"/>
      <c r="G15" s="545"/>
      <c r="H15" s="545"/>
      <c r="I15" s="545"/>
      <c r="J15" s="541"/>
      <c r="K15" s="295" t="s">
        <v>1854</v>
      </c>
    </row>
    <row r="16" spans="1:11" x14ac:dyDescent="0.25">
      <c r="A16" s="540" t="s">
        <v>1855</v>
      </c>
      <c r="B16" s="541"/>
      <c r="C16" s="546" t="s">
        <v>1856</v>
      </c>
      <c r="D16" s="547"/>
      <c r="E16" s="547"/>
      <c r="F16" s="547"/>
      <c r="G16" s="547"/>
      <c r="H16" s="547"/>
      <c r="I16" s="547"/>
      <c r="J16" s="548"/>
      <c r="K16" s="7">
        <f>'SCH B - G1245'!K510</f>
        <v>0</v>
      </c>
    </row>
    <row r="17" spans="1:11" x14ac:dyDescent="0.25">
      <c r="A17" s="410"/>
      <c r="B17" s="410"/>
      <c r="C17" s="411"/>
      <c r="D17" s="411"/>
      <c r="E17" s="411"/>
      <c r="F17" s="411"/>
      <c r="G17" s="411"/>
      <c r="H17" s="411"/>
      <c r="I17" s="411"/>
      <c r="J17" s="411"/>
      <c r="K17" s="8"/>
    </row>
    <row r="18" spans="1:11" x14ac:dyDescent="0.25">
      <c r="A18" s="410"/>
      <c r="B18" s="410"/>
      <c r="C18" s="411"/>
      <c r="D18" s="411"/>
      <c r="E18" s="411"/>
      <c r="F18" s="411"/>
      <c r="G18" s="411"/>
      <c r="H18" s="411"/>
      <c r="I18" s="411"/>
      <c r="J18" s="411"/>
      <c r="K18" s="8"/>
    </row>
    <row r="19" spans="1:11" x14ac:dyDescent="0.25">
      <c r="A19" s="410"/>
      <c r="B19" s="410"/>
      <c r="C19" s="411"/>
      <c r="D19" s="411"/>
      <c r="E19" s="411"/>
      <c r="F19" s="411"/>
      <c r="G19" s="411"/>
      <c r="H19" s="411"/>
      <c r="I19" s="411"/>
      <c r="J19" s="411"/>
      <c r="K19" s="8"/>
    </row>
    <row r="20" spans="1:11" x14ac:dyDescent="0.25">
      <c r="A20" s="410"/>
      <c r="B20" s="410"/>
      <c r="C20" s="411"/>
      <c r="D20" s="411"/>
      <c r="E20" s="411"/>
      <c r="F20" s="411"/>
      <c r="G20" s="411"/>
      <c r="H20" s="411"/>
      <c r="I20" s="411"/>
      <c r="J20" s="411"/>
      <c r="K20" s="8"/>
    </row>
    <row r="21" spans="1:11" x14ac:dyDescent="0.25">
      <c r="A21" s="410"/>
      <c r="B21" s="410"/>
      <c r="C21" s="411"/>
      <c r="D21" s="411"/>
      <c r="E21" s="411"/>
      <c r="F21" s="411"/>
      <c r="G21" s="411"/>
      <c r="H21" s="411"/>
      <c r="I21" s="411"/>
      <c r="J21" s="411"/>
      <c r="K21" s="8"/>
    </row>
    <row r="22" spans="1:11" x14ac:dyDescent="0.25">
      <c r="A22" s="410"/>
      <c r="B22" s="410"/>
      <c r="C22" s="411"/>
      <c r="D22" s="411"/>
      <c r="E22" s="411"/>
      <c r="F22" s="411"/>
      <c r="G22" s="411"/>
      <c r="H22" s="411"/>
      <c r="I22" s="411"/>
      <c r="J22" s="411"/>
      <c r="K22" s="8"/>
    </row>
    <row r="23" spans="1:11" x14ac:dyDescent="0.25">
      <c r="A23" s="410"/>
      <c r="B23" s="410"/>
      <c r="C23" s="411"/>
      <c r="D23" s="411"/>
      <c r="E23" s="411"/>
      <c r="F23" s="411"/>
      <c r="G23" s="411"/>
      <c r="H23" s="411"/>
      <c r="I23" s="411"/>
      <c r="J23" s="411"/>
      <c r="K23" s="8"/>
    </row>
    <row r="24" spans="1:11" x14ac:dyDescent="0.25">
      <c r="A24" s="410"/>
      <c r="B24" s="410"/>
      <c r="C24" s="411"/>
      <c r="D24" s="411"/>
      <c r="E24" s="411"/>
      <c r="F24" s="411"/>
      <c r="G24" s="411"/>
      <c r="H24" s="411"/>
      <c r="I24" s="411"/>
      <c r="J24" s="411"/>
      <c r="K24" s="8"/>
    </row>
    <row r="25" spans="1:11" x14ac:dyDescent="0.25">
      <c r="A25" s="410"/>
      <c r="B25" s="410"/>
      <c r="C25" s="411"/>
      <c r="D25" s="411"/>
      <c r="E25" s="411"/>
      <c r="F25" s="411"/>
      <c r="G25" s="411"/>
      <c r="H25" s="411"/>
      <c r="I25" s="411"/>
      <c r="J25" s="411"/>
      <c r="K25" s="8"/>
    </row>
    <row r="26" spans="1:11" x14ac:dyDescent="0.25">
      <c r="A26" s="410"/>
      <c r="B26" s="410"/>
      <c r="C26" s="411"/>
      <c r="D26" s="411"/>
      <c r="E26" s="411"/>
      <c r="F26" s="411"/>
      <c r="G26" s="411"/>
      <c r="H26" s="411"/>
      <c r="I26" s="411"/>
      <c r="J26" s="411"/>
      <c r="K26" s="8"/>
    </row>
    <row r="27" spans="1:11" x14ac:dyDescent="0.25">
      <c r="A27" s="410"/>
      <c r="B27" s="410"/>
      <c r="C27" s="411"/>
      <c r="D27" s="411"/>
      <c r="E27" s="411"/>
      <c r="F27" s="411"/>
      <c r="G27" s="411"/>
      <c r="H27" s="411"/>
      <c r="I27" s="411"/>
      <c r="J27" s="411"/>
      <c r="K27" s="8"/>
    </row>
    <row r="28" spans="1:11" x14ac:dyDescent="0.25">
      <c r="A28" s="410"/>
      <c r="B28" s="410"/>
      <c r="C28" s="411"/>
      <c r="D28" s="411"/>
      <c r="E28" s="411"/>
      <c r="F28" s="411"/>
      <c r="G28" s="411"/>
      <c r="H28" s="411"/>
      <c r="I28" s="411"/>
      <c r="J28" s="411"/>
      <c r="K28" s="8"/>
    </row>
    <row r="29" spans="1:11" x14ac:dyDescent="0.25">
      <c r="A29" s="410"/>
      <c r="B29" s="410"/>
      <c r="C29" s="411"/>
      <c r="D29" s="411"/>
      <c r="E29" s="411"/>
      <c r="F29" s="411"/>
      <c r="G29" s="411"/>
      <c r="H29" s="411"/>
      <c r="I29" s="411"/>
      <c r="J29" s="411"/>
      <c r="K29" s="8"/>
    </row>
    <row r="30" spans="1:11" x14ac:dyDescent="0.25">
      <c r="A30" s="410"/>
      <c r="B30" s="410"/>
      <c r="C30" s="411"/>
      <c r="D30" s="411"/>
      <c r="E30" s="411"/>
      <c r="F30" s="411"/>
      <c r="G30" s="411"/>
      <c r="H30" s="411"/>
      <c r="I30" s="411"/>
      <c r="J30" s="411"/>
      <c r="K30" s="8"/>
    </row>
    <row r="31" spans="1:11" x14ac:dyDescent="0.25">
      <c r="A31" s="410"/>
      <c r="B31" s="410"/>
      <c r="C31" s="411"/>
      <c r="D31" s="411"/>
      <c r="E31" s="411"/>
      <c r="F31" s="411"/>
      <c r="G31" s="411"/>
      <c r="H31" s="411"/>
      <c r="I31" s="411"/>
      <c r="J31" s="411"/>
      <c r="K31" s="8"/>
    </row>
    <row r="32" spans="1:11" x14ac:dyDescent="0.25">
      <c r="A32" s="410"/>
      <c r="B32" s="410"/>
      <c r="C32" s="411"/>
      <c r="D32" s="411"/>
      <c r="E32" s="411"/>
      <c r="F32" s="411"/>
      <c r="G32" s="411"/>
      <c r="H32" s="411"/>
      <c r="I32" s="411"/>
      <c r="J32" s="411"/>
      <c r="K32" s="8"/>
    </row>
    <row r="33" spans="1:11" x14ac:dyDescent="0.25">
      <c r="A33" s="410"/>
      <c r="B33" s="410"/>
      <c r="C33" s="411"/>
      <c r="D33" s="411"/>
      <c r="E33" s="411"/>
      <c r="F33" s="411"/>
      <c r="G33" s="411"/>
      <c r="H33" s="411"/>
      <c r="I33" s="411"/>
      <c r="J33" s="411"/>
      <c r="K33" s="8"/>
    </row>
    <row r="34" spans="1:11" x14ac:dyDescent="0.25">
      <c r="A34" s="410"/>
      <c r="B34" s="410"/>
      <c r="C34" s="411"/>
      <c r="D34" s="411"/>
      <c r="E34" s="411"/>
      <c r="F34" s="411"/>
      <c r="G34" s="411"/>
      <c r="H34" s="411"/>
      <c r="I34" s="411"/>
      <c r="J34" s="411"/>
      <c r="K34" s="8"/>
    </row>
    <row r="35" spans="1:11" x14ac:dyDescent="0.25">
      <c r="A35" s="410"/>
      <c r="B35" s="410"/>
      <c r="C35" s="411"/>
      <c r="D35" s="411"/>
      <c r="E35" s="411"/>
      <c r="F35" s="411"/>
      <c r="G35" s="411"/>
      <c r="H35" s="411"/>
      <c r="I35" s="411"/>
      <c r="J35" s="411"/>
      <c r="K35" s="8"/>
    </row>
    <row r="36" spans="1:11" x14ac:dyDescent="0.25">
      <c r="A36" s="410"/>
      <c r="B36" s="410"/>
      <c r="C36" s="411"/>
      <c r="D36" s="411"/>
      <c r="E36" s="411"/>
      <c r="F36" s="411"/>
      <c r="G36" s="411"/>
      <c r="H36" s="411"/>
      <c r="I36" s="411"/>
      <c r="J36" s="411"/>
      <c r="K36" s="8"/>
    </row>
    <row r="37" spans="1:11" x14ac:dyDescent="0.25">
      <c r="A37" s="410"/>
      <c r="B37" s="410"/>
      <c r="C37" s="411"/>
      <c r="D37" s="411"/>
      <c r="E37" s="411"/>
      <c r="F37" s="411"/>
      <c r="G37" s="411"/>
      <c r="H37" s="411"/>
      <c r="I37" s="411"/>
      <c r="J37" s="411"/>
      <c r="K37" s="8"/>
    </row>
    <row r="38" spans="1:11" x14ac:dyDescent="0.25">
      <c r="A38" s="410"/>
      <c r="B38" s="410"/>
      <c r="C38" s="411"/>
      <c r="D38" s="411"/>
      <c r="E38" s="411"/>
      <c r="F38" s="411"/>
      <c r="G38" s="411"/>
      <c r="H38" s="411"/>
      <c r="I38" s="411"/>
      <c r="J38" s="411"/>
      <c r="K38" s="8"/>
    </row>
    <row r="39" spans="1:11" x14ac:dyDescent="0.25">
      <c r="A39" s="410"/>
      <c r="B39" s="410"/>
      <c r="C39" s="411"/>
      <c r="D39" s="411"/>
      <c r="E39" s="411"/>
      <c r="F39" s="411"/>
      <c r="G39" s="411"/>
      <c r="H39" s="411"/>
      <c r="I39" s="411"/>
      <c r="J39" s="411"/>
      <c r="K39" s="8"/>
    </row>
    <row r="40" spans="1:11" x14ac:dyDescent="0.25">
      <c r="A40" s="410"/>
      <c r="B40" s="410"/>
      <c r="C40" s="411"/>
      <c r="D40" s="411"/>
      <c r="E40" s="411"/>
      <c r="F40" s="411"/>
      <c r="G40" s="411"/>
      <c r="H40" s="411"/>
      <c r="I40" s="411"/>
      <c r="J40" s="411"/>
      <c r="K40" s="8"/>
    </row>
    <row r="41" spans="1:11" x14ac:dyDescent="0.25">
      <c r="A41" s="410"/>
      <c r="B41" s="410"/>
      <c r="C41" s="411"/>
      <c r="D41" s="411"/>
      <c r="E41" s="411"/>
      <c r="F41" s="411"/>
      <c r="G41" s="411"/>
      <c r="H41" s="411"/>
      <c r="I41" s="411"/>
      <c r="J41" s="411"/>
      <c r="K41" s="8"/>
    </row>
    <row r="42" spans="1:11" x14ac:dyDescent="0.25">
      <c r="A42" s="410"/>
      <c r="B42" s="410"/>
      <c r="C42" s="411"/>
      <c r="D42" s="411"/>
      <c r="E42" s="411"/>
      <c r="F42" s="411"/>
      <c r="G42" s="411"/>
      <c r="H42" s="411"/>
      <c r="I42" s="411"/>
      <c r="J42" s="411"/>
      <c r="K42" s="8"/>
    </row>
    <row r="43" spans="1:11" x14ac:dyDescent="0.25">
      <c r="A43" s="410"/>
      <c r="B43" s="410"/>
      <c r="C43" s="411"/>
      <c r="D43" s="411"/>
      <c r="E43" s="411"/>
      <c r="F43" s="411"/>
      <c r="G43" s="411"/>
      <c r="H43" s="411"/>
      <c r="I43" s="411"/>
      <c r="J43" s="411"/>
      <c r="K43" s="8"/>
    </row>
    <row r="44" spans="1:11" x14ac:dyDescent="0.25">
      <c r="A44" s="410"/>
      <c r="B44" s="410"/>
      <c r="C44" s="411"/>
      <c r="D44" s="411"/>
      <c r="E44" s="411"/>
      <c r="F44" s="411"/>
      <c r="G44" s="411"/>
      <c r="H44" s="411"/>
      <c r="I44" s="411"/>
      <c r="J44" s="411"/>
      <c r="K44" s="8"/>
    </row>
    <row r="45" spans="1:11" x14ac:dyDescent="0.25">
      <c r="A45" s="410"/>
      <c r="B45" s="410"/>
      <c r="C45" s="411"/>
      <c r="D45" s="411"/>
      <c r="E45" s="411"/>
      <c r="F45" s="411"/>
      <c r="G45" s="411"/>
      <c r="H45" s="411"/>
      <c r="I45" s="411"/>
      <c r="J45" s="411"/>
      <c r="K45" s="8"/>
    </row>
    <row r="46" spans="1:11" x14ac:dyDescent="0.25">
      <c r="A46" s="410"/>
      <c r="B46" s="410"/>
      <c r="C46" s="411"/>
      <c r="D46" s="411"/>
      <c r="E46" s="411"/>
      <c r="F46" s="411"/>
      <c r="G46" s="411"/>
      <c r="H46" s="411"/>
      <c r="I46" s="411"/>
      <c r="J46" s="411"/>
      <c r="K46" s="8"/>
    </row>
    <row r="47" spans="1:11" x14ac:dyDescent="0.25">
      <c r="A47" s="410"/>
      <c r="B47" s="410"/>
      <c r="C47" s="411"/>
      <c r="D47" s="411"/>
      <c r="E47" s="411"/>
      <c r="F47" s="411"/>
      <c r="G47" s="411"/>
      <c r="H47" s="411"/>
      <c r="I47" s="411"/>
      <c r="J47" s="411"/>
      <c r="K47" s="8"/>
    </row>
    <row r="48" spans="1:11" x14ac:dyDescent="0.25">
      <c r="A48" s="410"/>
      <c r="B48" s="410"/>
      <c r="C48" s="411"/>
      <c r="D48" s="411"/>
      <c r="E48" s="411"/>
      <c r="F48" s="411"/>
      <c r="G48" s="411"/>
      <c r="H48" s="411"/>
      <c r="I48" s="411"/>
      <c r="J48" s="411"/>
      <c r="K48" s="8"/>
    </row>
    <row r="49" spans="1:11" x14ac:dyDescent="0.25">
      <c r="A49" s="410"/>
      <c r="B49" s="410"/>
      <c r="C49" s="411"/>
      <c r="D49" s="411"/>
      <c r="E49" s="411"/>
      <c r="F49" s="411"/>
      <c r="G49" s="411"/>
      <c r="H49" s="411"/>
      <c r="I49" s="411"/>
      <c r="J49" s="411"/>
      <c r="K49" s="8"/>
    </row>
    <row r="50" spans="1:11" x14ac:dyDescent="0.25">
      <c r="A50" s="410"/>
      <c r="B50" s="410"/>
      <c r="C50" s="411"/>
      <c r="D50" s="411"/>
      <c r="E50" s="411"/>
      <c r="F50" s="411"/>
      <c r="G50" s="411"/>
      <c r="H50" s="411"/>
      <c r="I50" s="411"/>
      <c r="J50" s="411"/>
      <c r="K50" s="8"/>
    </row>
    <row r="51" spans="1:11" x14ac:dyDescent="0.25">
      <c r="A51" s="410"/>
      <c r="B51" s="410"/>
      <c r="C51" s="411"/>
      <c r="D51" s="411"/>
      <c r="E51" s="411"/>
      <c r="F51" s="411"/>
      <c r="G51" s="411"/>
      <c r="H51" s="411"/>
      <c r="I51" s="411"/>
      <c r="J51" s="411"/>
      <c r="K51" s="8"/>
    </row>
    <row r="52" spans="1:11" x14ac:dyDescent="0.25">
      <c r="A52" s="410"/>
      <c r="B52" s="410"/>
      <c r="C52" s="411"/>
      <c r="D52" s="411"/>
      <c r="E52" s="411"/>
      <c r="F52" s="411"/>
      <c r="G52" s="411"/>
      <c r="H52" s="411"/>
      <c r="I52" s="411"/>
      <c r="J52" s="411"/>
      <c r="K52" s="8"/>
    </row>
    <row r="53" spans="1:11" x14ac:dyDescent="0.25">
      <c r="A53" s="410"/>
      <c r="B53" s="410"/>
      <c r="C53" s="411"/>
      <c r="D53" s="411"/>
      <c r="E53" s="411"/>
      <c r="F53" s="411"/>
      <c r="G53" s="411"/>
      <c r="H53" s="411"/>
      <c r="I53" s="411"/>
      <c r="J53" s="411"/>
      <c r="K53" s="8"/>
    </row>
    <row r="54" spans="1:11" x14ac:dyDescent="0.25">
      <c r="A54" s="410"/>
      <c r="B54" s="410"/>
      <c r="C54" s="411"/>
      <c r="D54" s="411"/>
      <c r="E54" s="411"/>
      <c r="F54" s="411"/>
      <c r="G54" s="411"/>
      <c r="H54" s="411"/>
      <c r="I54" s="411"/>
      <c r="J54" s="411"/>
      <c r="K54" s="8"/>
    </row>
    <row r="55" spans="1:11" x14ac:dyDescent="0.25">
      <c r="A55" s="410"/>
      <c r="B55" s="410"/>
      <c r="C55" s="411"/>
      <c r="D55" s="411"/>
      <c r="E55" s="411"/>
      <c r="F55" s="411"/>
      <c r="G55" s="411"/>
      <c r="H55" s="411"/>
      <c r="I55" s="411"/>
      <c r="J55" s="411"/>
      <c r="K55" s="8"/>
    </row>
    <row r="56" spans="1:11" x14ac:dyDescent="0.25">
      <c r="A56" s="410"/>
      <c r="B56" s="410"/>
      <c r="C56" s="411"/>
      <c r="D56" s="411"/>
      <c r="E56" s="411"/>
      <c r="F56" s="411"/>
      <c r="G56" s="411"/>
      <c r="H56" s="411"/>
      <c r="I56" s="411"/>
      <c r="J56" s="411"/>
      <c r="K56" s="8"/>
    </row>
    <row r="57" spans="1:11" x14ac:dyDescent="0.25">
      <c r="A57" s="410"/>
      <c r="B57" s="410"/>
      <c r="C57" s="411"/>
      <c r="D57" s="411"/>
      <c r="E57" s="411"/>
      <c r="F57" s="411"/>
      <c r="G57" s="411"/>
      <c r="H57" s="411"/>
      <c r="I57" s="411"/>
      <c r="J57" s="411"/>
      <c r="K57" s="8"/>
    </row>
    <row r="58" spans="1:11" x14ac:dyDescent="0.25">
      <c r="A58" s="410"/>
      <c r="B58" s="410"/>
      <c r="C58" s="411"/>
      <c r="D58" s="411"/>
      <c r="E58" s="411"/>
      <c r="F58" s="411"/>
      <c r="G58" s="411"/>
      <c r="H58" s="411"/>
      <c r="I58" s="411"/>
      <c r="J58" s="411"/>
      <c r="K58" s="8"/>
    </row>
    <row r="59" spans="1:11" x14ac:dyDescent="0.25">
      <c r="A59" s="410"/>
      <c r="B59" s="410"/>
      <c r="C59" s="411"/>
      <c r="D59" s="411"/>
      <c r="E59" s="411"/>
      <c r="F59" s="411"/>
      <c r="G59" s="411"/>
      <c r="H59" s="411"/>
      <c r="I59" s="411"/>
      <c r="J59" s="411"/>
      <c r="K59" s="8"/>
    </row>
    <row r="60" spans="1:11" x14ac:dyDescent="0.25">
      <c r="A60" s="373" t="s">
        <v>1532</v>
      </c>
      <c r="B60" s="373"/>
      <c r="C60" s="373"/>
      <c r="D60" s="373"/>
      <c r="E60" s="373"/>
      <c r="F60" s="373"/>
      <c r="G60" s="373"/>
      <c r="H60" s="373"/>
      <c r="I60" s="373"/>
      <c r="J60" s="373"/>
      <c r="K60" s="5">
        <f>SUM(K9:K59)</f>
        <v>149050</v>
      </c>
    </row>
  </sheetData>
  <sheetProtection algorithmName="SHA-512" hashValue="9DBCL6GTl7B9EBkMWmKgB+aXhvusDrH5RY/u5WFq99sjj8/mlWAkpdTLqYayQ59e2xcUDjeCHnoWTh8J8MRfow==" saltValue="5EY8GUEigQ7GOTN26skRzA==" spinCount="100000" sheet="1" objects="1" scenarios="1"/>
  <mergeCells count="113">
    <mergeCell ref="A59:B59"/>
    <mergeCell ref="C59:J59"/>
    <mergeCell ref="A56:B56"/>
    <mergeCell ref="C56:J56"/>
    <mergeCell ref="A57:B57"/>
    <mergeCell ref="C57:J57"/>
    <mergeCell ref="A58:B58"/>
    <mergeCell ref="C58:J58"/>
    <mergeCell ref="A60:J60"/>
    <mergeCell ref="A53:B53"/>
    <mergeCell ref="C53:J53"/>
    <mergeCell ref="A54:B54"/>
    <mergeCell ref="C54:J54"/>
    <mergeCell ref="A55:B55"/>
    <mergeCell ref="C55:J55"/>
    <mergeCell ref="A50:B50"/>
    <mergeCell ref="C50:J50"/>
    <mergeCell ref="A51:B51"/>
    <mergeCell ref="C51:J51"/>
    <mergeCell ref="A52:B52"/>
    <mergeCell ref="C52:J52"/>
    <mergeCell ref="A48:B48"/>
    <mergeCell ref="C48:J48"/>
    <mergeCell ref="A49:B49"/>
    <mergeCell ref="C49:J49"/>
    <mergeCell ref="A23:B23"/>
    <mergeCell ref="C23:J23"/>
    <mergeCell ref="A24:B24"/>
    <mergeCell ref="C24:J24"/>
    <mergeCell ref="A25:B25"/>
    <mergeCell ref="C25:J25"/>
    <mergeCell ref="A36:B36"/>
    <mergeCell ref="C36:J36"/>
    <mergeCell ref="A37:B37"/>
    <mergeCell ref="C37:J37"/>
    <mergeCell ref="A38:B38"/>
    <mergeCell ref="C38:J38"/>
    <mergeCell ref="A39:B39"/>
    <mergeCell ref="C39:J39"/>
    <mergeCell ref="A41:B41"/>
    <mergeCell ref="C41:J41"/>
    <mergeCell ref="A28:B28"/>
    <mergeCell ref="C28:J28"/>
    <mergeCell ref="A40:B40"/>
    <mergeCell ref="C40:J40"/>
    <mergeCell ref="A22:B22"/>
    <mergeCell ref="C22:J22"/>
    <mergeCell ref="A17:B17"/>
    <mergeCell ref="C17:J17"/>
    <mergeCell ref="A18:B18"/>
    <mergeCell ref="C18:J18"/>
    <mergeCell ref="A19:B19"/>
    <mergeCell ref="C19:J19"/>
    <mergeCell ref="A47:B47"/>
    <mergeCell ref="C47:J47"/>
    <mergeCell ref="A42:B42"/>
    <mergeCell ref="C42:J42"/>
    <mergeCell ref="A43:B43"/>
    <mergeCell ref="C43:J43"/>
    <mergeCell ref="A44:B44"/>
    <mergeCell ref="C44:J44"/>
    <mergeCell ref="A45:B45"/>
    <mergeCell ref="C45:J45"/>
    <mergeCell ref="A46:B46"/>
    <mergeCell ref="C46:J46"/>
    <mergeCell ref="A26:B26"/>
    <mergeCell ref="C26:J26"/>
    <mergeCell ref="A27:B27"/>
    <mergeCell ref="C27:J27"/>
    <mergeCell ref="A14:B14"/>
    <mergeCell ref="C14:J14"/>
    <mergeCell ref="A15:B15"/>
    <mergeCell ref="C15:J15"/>
    <mergeCell ref="A16:B16"/>
    <mergeCell ref="C16:J16"/>
    <mergeCell ref="A20:B20"/>
    <mergeCell ref="C20:J20"/>
    <mergeCell ref="A21:B21"/>
    <mergeCell ref="C21:J21"/>
    <mergeCell ref="A11:B11"/>
    <mergeCell ref="C11:J11"/>
    <mergeCell ref="A12:B12"/>
    <mergeCell ref="C12:J12"/>
    <mergeCell ref="A13:B13"/>
    <mergeCell ref="C13:J13"/>
    <mergeCell ref="A9:B9"/>
    <mergeCell ref="C9:J9"/>
    <mergeCell ref="A10:B10"/>
    <mergeCell ref="C10:J10"/>
    <mergeCell ref="A1:K1"/>
    <mergeCell ref="A2:K2"/>
    <mergeCell ref="A3:K3"/>
    <mergeCell ref="A4:K4"/>
    <mergeCell ref="A5:K5"/>
    <mergeCell ref="A6:K6"/>
    <mergeCell ref="A7:B7"/>
    <mergeCell ref="C7:J7"/>
    <mergeCell ref="A8:B8"/>
    <mergeCell ref="C8:J8"/>
    <mergeCell ref="A34:B34"/>
    <mergeCell ref="C34:J34"/>
    <mergeCell ref="A35:B35"/>
    <mergeCell ref="C35:J35"/>
    <mergeCell ref="A29:B29"/>
    <mergeCell ref="C29:J29"/>
    <mergeCell ref="A30:B30"/>
    <mergeCell ref="C30:J30"/>
    <mergeCell ref="A31:B31"/>
    <mergeCell ref="C31:J31"/>
    <mergeCell ref="A32:B32"/>
    <mergeCell ref="C32:J32"/>
    <mergeCell ref="A33:B33"/>
    <mergeCell ref="C33:J33"/>
  </mergeCells>
  <pageMargins left="0.70866141732283472" right="0.70866141732283472" top="0.74803149606299213" bottom="0.74803149606299213" header="0.31496062992125984" footer="0.31496062992125984"/>
  <pageSetup scale="84" firstPageNumber="89" orientation="portrait" useFirstPageNumber="1" horizontalDpi="300" r:id="rId1"/>
  <headerFooter>
    <oddFooter>&amp;RC2-&amp;P</oddFooter>
  </headerFooter>
  <ignoredErrors>
    <ignoredError sqref="K9 K11" evalError="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903A-8E11-42EF-B218-32121E85D875}">
  <sheetPr>
    <tabColor rgb="FF00B0F0"/>
  </sheetPr>
  <dimension ref="A10:J10"/>
  <sheetViews>
    <sheetView view="pageBreakPreview" zoomScaleNormal="100" zoomScaleSheetLayoutView="100" workbookViewId="0">
      <selection activeCell="G22" sqref="G22"/>
    </sheetView>
  </sheetViews>
  <sheetFormatPr defaultColWidth="8.88671875" defaultRowHeight="13.8" x14ac:dyDescent="0.25"/>
  <cols>
    <col min="1" max="16384" width="8.88671875" style="1"/>
  </cols>
  <sheetData>
    <row r="10" spans="1:10" ht="21" x14ac:dyDescent="0.4">
      <c r="A10" s="354" t="s">
        <v>1857</v>
      </c>
      <c r="B10" s="354"/>
      <c r="C10" s="354"/>
      <c r="D10" s="354"/>
      <c r="E10" s="354"/>
      <c r="F10" s="354"/>
      <c r="G10" s="354"/>
      <c r="H10" s="354"/>
      <c r="I10" s="354"/>
      <c r="J10" s="354"/>
    </row>
  </sheetData>
  <sheetProtection algorithmName="SHA-512" hashValue="p3qJlQ+IAT6zE/tjSDMh9rowYHRXBqoQ6PsxLLcT8p9yx3K02x8EetOFuhtxJPL4K1AEBaCtM/769Ik1pHKtOw==" saltValue="omjm1F27C8ZTShQAC2IDAA==" spinCount="100000" sheet="1" objects="1" scenarios="1"/>
  <mergeCells count="1">
    <mergeCell ref="A10:J10"/>
  </mergeCells>
  <pageMargins left="0.70866141732283472" right="0.70866141732283472" top="0.74803149606299213" bottom="0.74803149606299213" header="0.31496062992125984" footer="0.31496062992125984"/>
  <pageSetup firstPageNumber="91" orientation="portrait" useFirstPageNumber="1" horizontalDpi="300" r:id="rId1"/>
  <headerFooter>
    <oddHeader>&amp;L&amp;"Calibrint,Regular"&amp;K000000CONTRACT SANRAL NRA R.573-020-2019/3 
FOR THE UPGRADING OF NATIONAL ROAD R573 SECTION 2: WORK PACKAGE E FROM KM 13.00 TO KM 24.70</oddHeader>
    <oddFooter>&amp;RC2-&amp;P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A8ABC-231C-4652-B1E6-9B8EB11B638A}">
  <sheetPr>
    <tabColor theme="8" tint="0.79998168889431442"/>
  </sheetPr>
  <dimension ref="A1:H576"/>
  <sheetViews>
    <sheetView view="pageBreakPreview" zoomScale="115" zoomScaleNormal="100" zoomScaleSheetLayoutView="115" workbookViewId="0">
      <selection activeCell="E15" sqref="E15"/>
    </sheetView>
  </sheetViews>
  <sheetFormatPr defaultColWidth="8.88671875" defaultRowHeight="11.4" x14ac:dyDescent="0.2"/>
  <cols>
    <col min="1" max="1" width="7.6640625" style="210" customWidth="1"/>
    <col min="2" max="2" width="7.6640625" style="249" customWidth="1"/>
    <col min="3" max="3" width="51.109375" style="210" customWidth="1"/>
    <col min="4" max="4" width="8.6640625" style="210" customWidth="1"/>
    <col min="5" max="5" width="12.6640625" style="250" customWidth="1"/>
    <col min="6" max="6" width="12.6640625" style="210" customWidth="1"/>
    <col min="7" max="7" width="14.6640625" style="210" customWidth="1"/>
    <col min="8" max="16384" width="8.88671875" style="210"/>
  </cols>
  <sheetData>
    <row r="1" spans="1:7" ht="12" x14ac:dyDescent="0.25">
      <c r="A1" s="549" t="s">
        <v>1844</v>
      </c>
      <c r="B1" s="549"/>
      <c r="C1" s="549"/>
      <c r="D1" s="549"/>
      <c r="E1" s="549"/>
      <c r="F1" s="549"/>
      <c r="G1" s="549"/>
    </row>
    <row r="2" spans="1:7" ht="12" x14ac:dyDescent="0.25">
      <c r="A2" s="549" t="s">
        <v>2</v>
      </c>
      <c r="B2" s="549"/>
      <c r="C2" s="549"/>
      <c r="D2" s="549"/>
      <c r="E2" s="549"/>
      <c r="F2" s="549"/>
      <c r="G2" s="549"/>
    </row>
    <row r="3" spans="1:7" ht="12" x14ac:dyDescent="0.25">
      <c r="A3" s="549" t="s">
        <v>1858</v>
      </c>
      <c r="B3" s="549"/>
      <c r="C3" s="549"/>
      <c r="D3" s="549"/>
      <c r="E3" s="549"/>
      <c r="F3" s="549"/>
      <c r="G3" s="549"/>
    </row>
    <row r="4" spans="1:7" ht="12" x14ac:dyDescent="0.2">
      <c r="A4" s="550" t="s">
        <v>4</v>
      </c>
      <c r="B4" s="551"/>
      <c r="C4" s="211" t="s">
        <v>5</v>
      </c>
      <c r="D4" s="212" t="s">
        <v>6</v>
      </c>
      <c r="E4" s="213" t="s">
        <v>7</v>
      </c>
      <c r="F4" s="212" t="s">
        <v>8</v>
      </c>
      <c r="G4" s="214" t="s">
        <v>9</v>
      </c>
    </row>
    <row r="5" spans="1:7" ht="12" x14ac:dyDescent="0.25">
      <c r="A5" s="215">
        <v>1</v>
      </c>
      <c r="B5" s="216"/>
      <c r="C5" s="217" t="s">
        <v>1859</v>
      </c>
      <c r="D5" s="159"/>
      <c r="E5" s="191"/>
      <c r="F5" s="159"/>
      <c r="G5" s="171"/>
    </row>
    <row r="6" spans="1:7" ht="12" x14ac:dyDescent="0.25">
      <c r="A6" s="160"/>
      <c r="B6" s="218"/>
      <c r="C6" s="219"/>
      <c r="D6" s="162"/>
      <c r="E6" s="164"/>
      <c r="F6" s="162"/>
      <c r="G6" s="18"/>
    </row>
    <row r="7" spans="1:7" ht="12" x14ac:dyDescent="0.25">
      <c r="A7" s="161"/>
      <c r="B7" s="218"/>
      <c r="C7" s="220" t="s">
        <v>1860</v>
      </c>
      <c r="D7" s="162"/>
      <c r="E7" s="164"/>
      <c r="F7" s="162"/>
      <c r="G7" s="18"/>
    </row>
    <row r="8" spans="1:7" x14ac:dyDescent="0.2">
      <c r="A8" s="161"/>
      <c r="B8" s="218"/>
      <c r="C8" s="221"/>
      <c r="D8" s="162"/>
      <c r="E8" s="164"/>
      <c r="F8" s="165"/>
      <c r="G8" s="18"/>
    </row>
    <row r="9" spans="1:7" ht="45.6" x14ac:dyDescent="0.2">
      <c r="A9" s="161"/>
      <c r="B9" s="218">
        <v>1.1000000000000001</v>
      </c>
      <c r="C9" s="222" t="s">
        <v>1861</v>
      </c>
      <c r="D9" s="162" t="s">
        <v>66</v>
      </c>
      <c r="E9" s="164">
        <v>1</v>
      </c>
      <c r="F9" s="165">
        <v>32000</v>
      </c>
      <c r="G9" s="18">
        <f>E9*F9</f>
        <v>32000</v>
      </c>
    </row>
    <row r="10" spans="1:7" x14ac:dyDescent="0.2">
      <c r="A10" s="161"/>
      <c r="B10" s="218"/>
      <c r="C10" s="221"/>
      <c r="D10" s="162"/>
      <c r="E10" s="164"/>
      <c r="F10" s="165"/>
      <c r="G10" s="18"/>
    </row>
    <row r="11" spans="1:7" ht="12" x14ac:dyDescent="0.25">
      <c r="A11" s="161"/>
      <c r="B11" s="218"/>
      <c r="C11" s="219" t="s">
        <v>1862</v>
      </c>
      <c r="D11" s="162"/>
      <c r="E11" s="164"/>
      <c r="F11" s="165"/>
      <c r="G11" s="18"/>
    </row>
    <row r="12" spans="1:7" x14ac:dyDescent="0.2">
      <c r="A12" s="161"/>
      <c r="B12" s="218"/>
      <c r="C12" s="221"/>
      <c r="D12" s="162"/>
      <c r="E12" s="164"/>
      <c r="F12" s="165"/>
      <c r="G12" s="18"/>
    </row>
    <row r="13" spans="1:7" ht="22.8" x14ac:dyDescent="0.2">
      <c r="A13" s="161"/>
      <c r="B13" s="218"/>
      <c r="C13" s="221" t="s">
        <v>1863</v>
      </c>
      <c r="D13" s="162"/>
      <c r="E13" s="164"/>
      <c r="F13" s="165"/>
      <c r="G13" s="18"/>
    </row>
    <row r="14" spans="1:7" x14ac:dyDescent="0.2">
      <c r="A14" s="161"/>
      <c r="B14" s="218"/>
      <c r="C14" s="223"/>
      <c r="D14" s="162"/>
      <c r="E14" s="164"/>
      <c r="F14" s="165"/>
      <c r="G14" s="18"/>
    </row>
    <row r="15" spans="1:7" x14ac:dyDescent="0.2">
      <c r="A15" s="161"/>
      <c r="B15" s="218" t="s">
        <v>1864</v>
      </c>
      <c r="C15" s="224" t="s">
        <v>1865</v>
      </c>
      <c r="D15" s="162" t="s">
        <v>1659</v>
      </c>
      <c r="E15" s="164">
        <v>2</v>
      </c>
      <c r="F15" s="342"/>
      <c r="G15" s="18">
        <f>E15*F15</f>
        <v>0</v>
      </c>
    </row>
    <row r="16" spans="1:7" x14ac:dyDescent="0.2">
      <c r="A16" s="161"/>
      <c r="B16" s="218"/>
      <c r="C16" s="224"/>
      <c r="D16" s="162"/>
      <c r="E16" s="164"/>
      <c r="F16" s="165"/>
      <c r="G16" s="18"/>
    </row>
    <row r="17" spans="1:7" x14ac:dyDescent="0.2">
      <c r="A17" s="161"/>
      <c r="B17" s="218" t="s">
        <v>1866</v>
      </c>
      <c r="C17" s="224" t="s">
        <v>1867</v>
      </c>
      <c r="D17" s="162" t="s">
        <v>1659</v>
      </c>
      <c r="E17" s="164">
        <v>2</v>
      </c>
      <c r="F17" s="342"/>
      <c r="G17" s="18">
        <f>E17*F17</f>
        <v>0</v>
      </c>
    </row>
    <row r="18" spans="1:7" x14ac:dyDescent="0.2">
      <c r="A18" s="161"/>
      <c r="B18" s="218"/>
      <c r="C18" s="224"/>
      <c r="D18" s="162"/>
      <c r="E18" s="164"/>
      <c r="F18" s="165"/>
      <c r="G18" s="18"/>
    </row>
    <row r="19" spans="1:7" x14ac:dyDescent="0.2">
      <c r="A19" s="161"/>
      <c r="B19" s="218"/>
      <c r="C19" s="224" t="s">
        <v>1868</v>
      </c>
      <c r="D19" s="162"/>
      <c r="E19" s="164"/>
      <c r="F19" s="165"/>
      <c r="G19" s="18"/>
    </row>
    <row r="20" spans="1:7" x14ac:dyDescent="0.2">
      <c r="A20" s="161"/>
      <c r="B20" s="218"/>
      <c r="C20" s="224"/>
      <c r="D20" s="162"/>
      <c r="E20" s="164"/>
      <c r="F20" s="165"/>
      <c r="G20" s="18"/>
    </row>
    <row r="21" spans="1:7" ht="90.6" customHeight="1" x14ac:dyDescent="0.2">
      <c r="A21" s="161"/>
      <c r="B21" s="218"/>
      <c r="C21" s="224" t="s">
        <v>2231</v>
      </c>
      <c r="D21" s="162"/>
      <c r="E21" s="164"/>
      <c r="F21" s="165"/>
      <c r="G21" s="18"/>
    </row>
    <row r="22" spans="1:7" x14ac:dyDescent="0.2">
      <c r="A22" s="161"/>
      <c r="B22" s="218"/>
      <c r="C22" s="224"/>
      <c r="D22" s="162"/>
      <c r="E22" s="164"/>
      <c r="F22" s="165"/>
      <c r="G22" s="18"/>
    </row>
    <row r="23" spans="1:7" x14ac:dyDescent="0.2">
      <c r="A23" s="161"/>
      <c r="B23" s="225"/>
      <c r="C23" s="224" t="s">
        <v>1869</v>
      </c>
      <c r="D23" s="162"/>
      <c r="E23" s="164"/>
      <c r="F23" s="165"/>
      <c r="G23" s="18"/>
    </row>
    <row r="24" spans="1:7" x14ac:dyDescent="0.2">
      <c r="A24" s="161"/>
      <c r="B24" s="225"/>
      <c r="C24" s="224"/>
      <c r="D24" s="162"/>
      <c r="E24" s="164"/>
      <c r="F24" s="165"/>
      <c r="G24" s="18"/>
    </row>
    <row r="25" spans="1:7" x14ac:dyDescent="0.2">
      <c r="A25" s="161"/>
      <c r="B25" s="225" t="s">
        <v>1870</v>
      </c>
      <c r="C25" s="224" t="s">
        <v>1865</v>
      </c>
      <c r="D25" s="162" t="s">
        <v>1659</v>
      </c>
      <c r="E25" s="164">
        <v>1</v>
      </c>
      <c r="F25" s="342"/>
      <c r="G25" s="18">
        <f>E25*F25</f>
        <v>0</v>
      </c>
    </row>
    <row r="26" spans="1:7" x14ac:dyDescent="0.2">
      <c r="A26" s="161"/>
      <c r="B26" s="225"/>
      <c r="C26" s="224"/>
      <c r="D26" s="162"/>
      <c r="E26" s="164"/>
      <c r="F26" s="165"/>
      <c r="G26" s="18"/>
    </row>
    <row r="27" spans="1:7" x14ac:dyDescent="0.2">
      <c r="A27" s="161"/>
      <c r="B27" s="225" t="s">
        <v>1871</v>
      </c>
      <c r="C27" s="224" t="s">
        <v>1867</v>
      </c>
      <c r="D27" s="162" t="s">
        <v>1659</v>
      </c>
      <c r="E27" s="164">
        <v>1</v>
      </c>
      <c r="F27" s="342"/>
      <c r="G27" s="18">
        <f>E27*F27</f>
        <v>0</v>
      </c>
    </row>
    <row r="28" spans="1:7" x14ac:dyDescent="0.2">
      <c r="A28" s="161"/>
      <c r="B28" s="225"/>
      <c r="C28" s="224"/>
      <c r="D28" s="162"/>
      <c r="E28" s="164"/>
      <c r="F28" s="165"/>
      <c r="G28" s="18"/>
    </row>
    <row r="29" spans="1:7" x14ac:dyDescent="0.2">
      <c r="A29" s="161"/>
      <c r="B29" s="225"/>
      <c r="C29" s="224" t="s">
        <v>1872</v>
      </c>
      <c r="D29" s="162"/>
      <c r="E29" s="164"/>
      <c r="F29" s="165"/>
      <c r="G29" s="18"/>
    </row>
    <row r="30" spans="1:7" x14ac:dyDescent="0.2">
      <c r="A30" s="161"/>
      <c r="B30" s="225"/>
      <c r="C30" s="224"/>
      <c r="D30" s="162"/>
      <c r="E30" s="164"/>
      <c r="F30" s="165"/>
      <c r="G30" s="18"/>
    </row>
    <row r="31" spans="1:7" x14ac:dyDescent="0.2">
      <c r="A31" s="161"/>
      <c r="B31" s="225" t="s">
        <v>1873</v>
      </c>
      <c r="C31" s="224" t="s">
        <v>1865</v>
      </c>
      <c r="D31" s="162" t="s">
        <v>1659</v>
      </c>
      <c r="E31" s="164">
        <v>1</v>
      </c>
      <c r="F31" s="342"/>
      <c r="G31" s="18">
        <f>E31*F31</f>
        <v>0</v>
      </c>
    </row>
    <row r="32" spans="1:7" x14ac:dyDescent="0.2">
      <c r="A32" s="161"/>
      <c r="B32" s="225"/>
      <c r="C32" s="224"/>
      <c r="D32" s="162"/>
      <c r="E32" s="164"/>
      <c r="F32" s="165"/>
      <c r="G32" s="18"/>
    </row>
    <row r="33" spans="1:7" x14ac:dyDescent="0.2">
      <c r="A33" s="161"/>
      <c r="B33" s="225" t="s">
        <v>1874</v>
      </c>
      <c r="C33" s="224" t="s">
        <v>1867</v>
      </c>
      <c r="D33" s="162" t="s">
        <v>1659</v>
      </c>
      <c r="E33" s="164">
        <v>1</v>
      </c>
      <c r="F33" s="342"/>
      <c r="G33" s="18">
        <f>E33*F33</f>
        <v>0</v>
      </c>
    </row>
    <row r="34" spans="1:7" x14ac:dyDescent="0.2">
      <c r="A34" s="161"/>
      <c r="B34" s="225"/>
      <c r="C34" s="224"/>
      <c r="D34" s="162"/>
      <c r="E34" s="164"/>
      <c r="F34" s="165"/>
      <c r="G34" s="18"/>
    </row>
    <row r="35" spans="1:7" x14ac:dyDescent="0.2">
      <c r="A35" s="161"/>
      <c r="B35" s="225"/>
      <c r="C35" s="224" t="s">
        <v>1875</v>
      </c>
      <c r="D35" s="162"/>
      <c r="E35" s="164"/>
      <c r="F35" s="165"/>
      <c r="G35" s="18"/>
    </row>
    <row r="36" spans="1:7" x14ac:dyDescent="0.2">
      <c r="A36" s="161"/>
      <c r="B36" s="225"/>
      <c r="C36" s="224"/>
      <c r="D36" s="162"/>
      <c r="E36" s="164"/>
      <c r="F36" s="165"/>
      <c r="G36" s="18"/>
    </row>
    <row r="37" spans="1:7" x14ac:dyDescent="0.2">
      <c r="A37" s="161"/>
      <c r="B37" s="225" t="s">
        <v>1876</v>
      </c>
      <c r="C37" s="224" t="s">
        <v>1865</v>
      </c>
      <c r="D37" s="162" t="s">
        <v>1659</v>
      </c>
      <c r="E37" s="164">
        <v>1</v>
      </c>
      <c r="F37" s="342"/>
      <c r="G37" s="18">
        <f>E37*F37</f>
        <v>0</v>
      </c>
    </row>
    <row r="38" spans="1:7" x14ac:dyDescent="0.2">
      <c r="A38" s="161"/>
      <c r="B38" s="225"/>
      <c r="C38" s="224"/>
      <c r="D38" s="162"/>
      <c r="E38" s="164"/>
      <c r="F38" s="165"/>
      <c r="G38" s="18"/>
    </row>
    <row r="39" spans="1:7" x14ac:dyDescent="0.2">
      <c r="A39" s="161"/>
      <c r="B39" s="225" t="s">
        <v>1877</v>
      </c>
      <c r="C39" s="224" t="s">
        <v>1867</v>
      </c>
      <c r="D39" s="162" t="s">
        <v>1659</v>
      </c>
      <c r="E39" s="164">
        <v>1</v>
      </c>
      <c r="F39" s="342"/>
      <c r="G39" s="18">
        <f>E39*F39</f>
        <v>0</v>
      </c>
    </row>
    <row r="40" spans="1:7" x14ac:dyDescent="0.2">
      <c r="A40" s="161"/>
      <c r="B40" s="225"/>
      <c r="C40" s="224"/>
      <c r="D40" s="162"/>
      <c r="E40" s="164"/>
      <c r="F40" s="165"/>
      <c r="G40" s="18"/>
    </row>
    <row r="41" spans="1:7" x14ac:dyDescent="0.2">
      <c r="A41" s="161"/>
      <c r="B41" s="225"/>
      <c r="C41" s="224" t="s">
        <v>1878</v>
      </c>
      <c r="D41" s="162"/>
      <c r="E41" s="164"/>
      <c r="F41" s="165"/>
      <c r="G41" s="18"/>
    </row>
    <row r="42" spans="1:7" x14ac:dyDescent="0.2">
      <c r="A42" s="161"/>
      <c r="B42" s="225"/>
      <c r="C42" s="224"/>
      <c r="D42" s="162"/>
      <c r="E42" s="164"/>
      <c r="F42" s="165"/>
      <c r="G42" s="18"/>
    </row>
    <row r="43" spans="1:7" x14ac:dyDescent="0.2">
      <c r="A43" s="161"/>
      <c r="B43" s="225" t="s">
        <v>1879</v>
      </c>
      <c r="C43" s="224" t="s">
        <v>1865</v>
      </c>
      <c r="D43" s="162" t="s">
        <v>1659</v>
      </c>
      <c r="E43" s="164">
        <v>1</v>
      </c>
      <c r="F43" s="342"/>
      <c r="G43" s="18">
        <f>E43*F43</f>
        <v>0</v>
      </c>
    </row>
    <row r="44" spans="1:7" x14ac:dyDescent="0.2">
      <c r="A44" s="161"/>
      <c r="B44" s="225"/>
      <c r="C44" s="224"/>
      <c r="D44" s="162"/>
      <c r="E44" s="164"/>
      <c r="F44" s="165"/>
      <c r="G44" s="18"/>
    </row>
    <row r="45" spans="1:7" x14ac:dyDescent="0.2">
      <c r="A45" s="161"/>
      <c r="B45" s="225" t="s">
        <v>1880</v>
      </c>
      <c r="C45" s="224" t="s">
        <v>1867</v>
      </c>
      <c r="D45" s="162" t="s">
        <v>1659</v>
      </c>
      <c r="E45" s="164">
        <v>1</v>
      </c>
      <c r="F45" s="342"/>
      <c r="G45" s="18">
        <f>E45*F45</f>
        <v>0</v>
      </c>
    </row>
    <row r="46" spans="1:7" x14ac:dyDescent="0.2">
      <c r="A46" s="161"/>
      <c r="B46" s="225"/>
      <c r="C46" s="224"/>
      <c r="D46" s="162"/>
      <c r="E46" s="164"/>
      <c r="F46" s="165"/>
      <c r="G46" s="18"/>
    </row>
    <row r="47" spans="1:7" x14ac:dyDescent="0.2">
      <c r="A47" s="161"/>
      <c r="B47" s="225"/>
      <c r="C47" s="224" t="s">
        <v>1881</v>
      </c>
      <c r="D47" s="162"/>
      <c r="E47" s="164"/>
      <c r="F47" s="165"/>
      <c r="G47" s="18"/>
    </row>
    <row r="48" spans="1:7" x14ac:dyDescent="0.2">
      <c r="A48" s="161"/>
      <c r="B48" s="225"/>
      <c r="C48" s="224"/>
      <c r="D48" s="162"/>
      <c r="E48" s="164"/>
      <c r="F48" s="165"/>
      <c r="G48" s="18"/>
    </row>
    <row r="49" spans="1:7" x14ac:dyDescent="0.2">
      <c r="A49" s="161"/>
      <c r="B49" s="225" t="s">
        <v>1882</v>
      </c>
      <c r="C49" s="224" t="s">
        <v>1865</v>
      </c>
      <c r="D49" s="162" t="s">
        <v>1659</v>
      </c>
      <c r="E49" s="164">
        <v>1</v>
      </c>
      <c r="F49" s="342"/>
      <c r="G49" s="18">
        <f>E49*F49</f>
        <v>0</v>
      </c>
    </row>
    <row r="50" spans="1:7" x14ac:dyDescent="0.2">
      <c r="A50" s="161"/>
      <c r="B50" s="225"/>
      <c r="C50" s="224"/>
      <c r="D50" s="162"/>
      <c r="E50" s="164"/>
      <c r="F50" s="165"/>
      <c r="G50" s="18"/>
    </row>
    <row r="51" spans="1:7" x14ac:dyDescent="0.2">
      <c r="A51" s="161"/>
      <c r="B51" s="225" t="s">
        <v>1883</v>
      </c>
      <c r="C51" s="224" t="s">
        <v>1867</v>
      </c>
      <c r="D51" s="162" t="s">
        <v>1659</v>
      </c>
      <c r="E51" s="164">
        <v>1</v>
      </c>
      <c r="F51" s="342"/>
      <c r="G51" s="18">
        <f>E51*F51</f>
        <v>0</v>
      </c>
    </row>
    <row r="52" spans="1:7" x14ac:dyDescent="0.2">
      <c r="A52" s="161"/>
      <c r="B52" s="225"/>
      <c r="C52" s="224"/>
      <c r="D52" s="162"/>
      <c r="E52" s="164"/>
      <c r="F52" s="165"/>
      <c r="G52" s="18"/>
    </row>
    <row r="53" spans="1:7" x14ac:dyDescent="0.2">
      <c r="A53" s="161"/>
      <c r="B53" s="230"/>
      <c r="C53" s="132" t="s">
        <v>1884</v>
      </c>
      <c r="D53" s="60"/>
      <c r="E53" s="163"/>
      <c r="F53" s="67"/>
      <c r="G53" s="17"/>
    </row>
    <row r="54" spans="1:7" x14ac:dyDescent="0.2">
      <c r="A54" s="161"/>
      <c r="B54" s="230"/>
      <c r="C54" s="132"/>
      <c r="D54" s="60"/>
      <c r="E54" s="163"/>
      <c r="F54" s="67"/>
      <c r="G54" s="17"/>
    </row>
    <row r="55" spans="1:7" x14ac:dyDescent="0.2">
      <c r="A55" s="161"/>
      <c r="B55" s="225" t="s">
        <v>1885</v>
      </c>
      <c r="C55" s="224" t="s">
        <v>1865</v>
      </c>
      <c r="D55" s="162" t="s">
        <v>1659</v>
      </c>
      <c r="E55" s="164">
        <v>1</v>
      </c>
      <c r="F55" s="342"/>
      <c r="G55" s="18">
        <f>E55*F55</f>
        <v>0</v>
      </c>
    </row>
    <row r="56" spans="1:7" x14ac:dyDescent="0.2">
      <c r="A56" s="161"/>
      <c r="B56" s="225"/>
      <c r="C56" s="224"/>
      <c r="D56" s="162"/>
      <c r="E56" s="164"/>
      <c r="F56" s="165"/>
      <c r="G56" s="18"/>
    </row>
    <row r="57" spans="1:7" x14ac:dyDescent="0.2">
      <c r="A57" s="161"/>
      <c r="B57" s="225" t="s">
        <v>1886</v>
      </c>
      <c r="C57" s="224" t="s">
        <v>1867</v>
      </c>
      <c r="D57" s="162" t="s">
        <v>1659</v>
      </c>
      <c r="E57" s="164">
        <v>1</v>
      </c>
      <c r="F57" s="342"/>
      <c r="G57" s="18">
        <f>E57*F57</f>
        <v>0</v>
      </c>
    </row>
    <row r="58" spans="1:7" x14ac:dyDescent="0.2">
      <c r="A58" s="161"/>
      <c r="B58" s="225"/>
      <c r="C58" s="224"/>
      <c r="D58" s="162"/>
      <c r="E58" s="164"/>
      <c r="F58" s="165"/>
      <c r="G58" s="178"/>
    </row>
    <row r="59" spans="1:7" x14ac:dyDescent="0.2">
      <c r="A59" s="161"/>
      <c r="B59" s="218"/>
      <c r="C59" s="223"/>
      <c r="D59" s="162"/>
      <c r="E59" s="164"/>
      <c r="F59" s="165"/>
      <c r="G59" s="18"/>
    </row>
    <row r="60" spans="1:7" x14ac:dyDescent="0.2">
      <c r="A60" s="167"/>
      <c r="B60" s="226"/>
      <c r="C60" s="227"/>
      <c r="D60" s="168"/>
      <c r="E60" s="192"/>
      <c r="F60" s="169"/>
      <c r="G60" s="19"/>
    </row>
    <row r="61" spans="1:7" ht="12" x14ac:dyDescent="0.25">
      <c r="A61" s="373" t="s">
        <v>103</v>
      </c>
      <c r="B61" s="373"/>
      <c r="C61" s="373"/>
      <c r="D61" s="373"/>
      <c r="E61" s="373"/>
      <c r="F61" s="373"/>
      <c r="G61" s="170">
        <f>SUM(G5:G60)</f>
        <v>32000</v>
      </c>
    </row>
    <row r="62" spans="1:7" ht="12" x14ac:dyDescent="0.25">
      <c r="A62" s="426" t="s">
        <v>105</v>
      </c>
      <c r="B62" s="426"/>
      <c r="C62" s="426"/>
      <c r="D62" s="426"/>
      <c r="E62" s="426"/>
      <c r="F62" s="426"/>
      <c r="G62" s="5">
        <f>G61</f>
        <v>32000</v>
      </c>
    </row>
    <row r="63" spans="1:7" ht="13.2" customHeight="1" x14ac:dyDescent="0.2">
      <c r="A63" s="158"/>
      <c r="B63" s="228"/>
      <c r="C63" s="229"/>
      <c r="D63" s="159"/>
      <c r="E63" s="191"/>
      <c r="F63" s="177"/>
      <c r="G63" s="20"/>
    </row>
    <row r="64" spans="1:7" ht="22.8" x14ac:dyDescent="0.2">
      <c r="A64" s="161"/>
      <c r="B64" s="225"/>
      <c r="C64" s="224" t="s">
        <v>1889</v>
      </c>
      <c r="D64" s="162"/>
      <c r="E64" s="164"/>
      <c r="F64" s="165"/>
      <c r="G64" s="178"/>
    </row>
    <row r="65" spans="1:7" x14ac:dyDescent="0.2">
      <c r="A65" s="161"/>
      <c r="B65" s="225"/>
      <c r="C65" s="224"/>
      <c r="D65" s="162"/>
      <c r="E65" s="164"/>
      <c r="F65" s="165"/>
      <c r="G65" s="178"/>
    </row>
    <row r="66" spans="1:7" ht="12.75" customHeight="1" x14ac:dyDescent="0.2">
      <c r="A66" s="161"/>
      <c r="B66" s="225" t="s">
        <v>1887</v>
      </c>
      <c r="C66" s="224" t="s">
        <v>1865</v>
      </c>
      <c r="D66" s="162" t="s">
        <v>1659</v>
      </c>
      <c r="E66" s="164">
        <v>6</v>
      </c>
      <c r="F66" s="342"/>
      <c r="G66" s="18">
        <f>E66*F66</f>
        <v>0</v>
      </c>
    </row>
    <row r="67" spans="1:7" x14ac:dyDescent="0.2">
      <c r="A67" s="161"/>
      <c r="B67" s="225"/>
      <c r="C67" s="224"/>
      <c r="D67" s="162"/>
      <c r="E67" s="164"/>
      <c r="F67" s="165"/>
      <c r="G67" s="178"/>
    </row>
    <row r="68" spans="1:7" ht="12.75" customHeight="1" x14ac:dyDescent="0.2">
      <c r="A68" s="161"/>
      <c r="B68" s="225" t="s">
        <v>1888</v>
      </c>
      <c r="C68" s="224" t="s">
        <v>1867</v>
      </c>
      <c r="D68" s="162" t="s">
        <v>1659</v>
      </c>
      <c r="E68" s="164">
        <v>6</v>
      </c>
      <c r="F68" s="342"/>
      <c r="G68" s="18">
        <f>E68*F68</f>
        <v>0</v>
      </c>
    </row>
    <row r="69" spans="1:7" x14ac:dyDescent="0.2">
      <c r="A69" s="161"/>
      <c r="B69" s="225"/>
      <c r="C69" s="224"/>
      <c r="D69" s="162"/>
      <c r="E69" s="164"/>
      <c r="F69" s="165"/>
      <c r="G69" s="178"/>
    </row>
    <row r="70" spans="1:7" ht="57" x14ac:dyDescent="0.2">
      <c r="A70" s="161"/>
      <c r="B70" s="225"/>
      <c r="C70" s="224" t="s">
        <v>1890</v>
      </c>
      <c r="D70" s="162"/>
      <c r="E70" s="164"/>
      <c r="F70" s="165"/>
      <c r="G70" s="178"/>
    </row>
    <row r="71" spans="1:7" x14ac:dyDescent="0.2">
      <c r="A71" s="161"/>
      <c r="B71" s="225"/>
      <c r="C71" s="224"/>
      <c r="D71" s="162"/>
      <c r="E71" s="164"/>
      <c r="F71" s="165"/>
      <c r="G71" s="178"/>
    </row>
    <row r="72" spans="1:7" x14ac:dyDescent="0.2">
      <c r="A72" s="161"/>
      <c r="B72" s="225" t="s">
        <v>1891</v>
      </c>
      <c r="C72" s="224" t="s">
        <v>1865</v>
      </c>
      <c r="D72" s="162" t="s">
        <v>1659</v>
      </c>
      <c r="E72" s="164">
        <v>6</v>
      </c>
      <c r="F72" s="342"/>
      <c r="G72" s="18">
        <f>E72*F72</f>
        <v>0</v>
      </c>
    </row>
    <row r="73" spans="1:7" x14ac:dyDescent="0.2">
      <c r="A73" s="161"/>
      <c r="B73" s="225"/>
      <c r="C73" s="224"/>
      <c r="D73" s="162"/>
      <c r="E73" s="164"/>
      <c r="F73" s="165"/>
      <c r="G73" s="178"/>
    </row>
    <row r="74" spans="1:7" x14ac:dyDescent="0.2">
      <c r="A74" s="161"/>
      <c r="B74" s="225" t="s">
        <v>1892</v>
      </c>
      <c r="C74" s="224" t="s">
        <v>1867</v>
      </c>
      <c r="D74" s="162" t="s">
        <v>1659</v>
      </c>
      <c r="E74" s="164">
        <v>6</v>
      </c>
      <c r="F74" s="342"/>
      <c r="G74" s="18">
        <f>E74*F74</f>
        <v>0</v>
      </c>
    </row>
    <row r="75" spans="1:7" x14ac:dyDescent="0.2">
      <c r="A75" s="161"/>
      <c r="B75" s="225"/>
      <c r="C75" s="224"/>
      <c r="D75" s="162"/>
      <c r="E75" s="164"/>
      <c r="F75" s="165"/>
      <c r="G75" s="178"/>
    </row>
    <row r="76" spans="1:7" x14ac:dyDescent="0.2">
      <c r="A76" s="161"/>
      <c r="B76" s="225"/>
      <c r="C76" s="224" t="s">
        <v>1893</v>
      </c>
      <c r="D76" s="162"/>
      <c r="E76" s="164"/>
      <c r="F76" s="165"/>
      <c r="G76" s="178"/>
    </row>
    <row r="77" spans="1:7" x14ac:dyDescent="0.2">
      <c r="A77" s="161"/>
      <c r="B77" s="225"/>
      <c r="C77" s="224"/>
      <c r="D77" s="162"/>
      <c r="E77" s="164"/>
      <c r="F77" s="165"/>
      <c r="G77" s="178"/>
    </row>
    <row r="78" spans="1:7" x14ac:dyDescent="0.2">
      <c r="A78" s="161"/>
      <c r="B78" s="225" t="s">
        <v>1894</v>
      </c>
      <c r="C78" s="224" t="s">
        <v>1895</v>
      </c>
      <c r="D78" s="162" t="s">
        <v>66</v>
      </c>
      <c r="E78" s="164">
        <v>1</v>
      </c>
      <c r="F78" s="165">
        <v>22000</v>
      </c>
      <c r="G78" s="18">
        <f>E78*F78</f>
        <v>22000</v>
      </c>
    </row>
    <row r="79" spans="1:7" x14ac:dyDescent="0.2">
      <c r="A79" s="161"/>
      <c r="B79" s="225"/>
      <c r="C79" s="224"/>
      <c r="D79" s="162"/>
      <c r="E79" s="164"/>
      <c r="F79" s="165"/>
      <c r="G79" s="178"/>
    </row>
    <row r="80" spans="1:7" ht="34.200000000000003" x14ac:dyDescent="0.2">
      <c r="A80" s="161"/>
      <c r="B80" s="225" t="s">
        <v>1896</v>
      </c>
      <c r="C80" s="224" t="s">
        <v>1897</v>
      </c>
      <c r="D80" s="162" t="s">
        <v>66</v>
      </c>
      <c r="E80" s="164">
        <v>1</v>
      </c>
      <c r="F80" s="165">
        <v>8000</v>
      </c>
      <c r="G80" s="18">
        <f>E80*F80</f>
        <v>8000</v>
      </c>
    </row>
    <row r="81" spans="1:7" x14ac:dyDescent="0.2">
      <c r="A81" s="161"/>
      <c r="B81" s="225"/>
      <c r="C81" s="224"/>
      <c r="D81" s="162"/>
      <c r="E81" s="164"/>
      <c r="F81" s="165"/>
      <c r="G81" s="178"/>
    </row>
    <row r="82" spans="1:7" ht="34.200000000000003" x14ac:dyDescent="0.2">
      <c r="A82" s="161"/>
      <c r="B82" s="225" t="s">
        <v>1898</v>
      </c>
      <c r="C82" s="224" t="s">
        <v>1899</v>
      </c>
      <c r="D82" s="162" t="s">
        <v>66</v>
      </c>
      <c r="E82" s="164">
        <v>1</v>
      </c>
      <c r="F82" s="165">
        <v>17500</v>
      </c>
      <c r="G82" s="18">
        <f>E82*F82</f>
        <v>17500</v>
      </c>
    </row>
    <row r="83" spans="1:7" x14ac:dyDescent="0.2">
      <c r="A83" s="161"/>
      <c r="B83" s="225"/>
      <c r="C83" s="224"/>
      <c r="D83" s="162"/>
      <c r="E83" s="164"/>
      <c r="F83" s="165"/>
      <c r="G83" s="178"/>
    </row>
    <row r="84" spans="1:7" x14ac:dyDescent="0.2">
      <c r="A84" s="161"/>
      <c r="B84" s="225"/>
      <c r="C84" s="224"/>
      <c r="D84" s="162"/>
      <c r="E84" s="164"/>
      <c r="F84" s="165"/>
      <c r="G84" s="18"/>
    </row>
    <row r="85" spans="1:7" ht="12.75" customHeight="1" x14ac:dyDescent="0.2">
      <c r="A85" s="161"/>
      <c r="B85" s="225"/>
      <c r="C85" s="224"/>
      <c r="D85" s="162"/>
      <c r="E85" s="164"/>
      <c r="F85" s="298"/>
      <c r="G85" s="18"/>
    </row>
    <row r="86" spans="1:7" x14ac:dyDescent="0.2">
      <c r="A86" s="161"/>
      <c r="B86" s="225"/>
      <c r="C86" s="224"/>
      <c r="D86" s="162"/>
      <c r="E86" s="164"/>
      <c r="F86" s="165"/>
      <c r="G86" s="178"/>
    </row>
    <row r="87" spans="1:7" ht="12.75" customHeight="1" x14ac:dyDescent="0.2">
      <c r="A87" s="161"/>
      <c r="B87" s="225"/>
      <c r="C87" s="224"/>
      <c r="D87" s="162"/>
      <c r="E87" s="164"/>
      <c r="F87" s="165"/>
      <c r="G87" s="178"/>
    </row>
    <row r="88" spans="1:7" x14ac:dyDescent="0.2">
      <c r="A88" s="161"/>
      <c r="B88" s="225"/>
      <c r="C88" s="224"/>
      <c r="D88" s="162"/>
      <c r="E88" s="164"/>
      <c r="F88" s="165"/>
      <c r="G88" s="178"/>
    </row>
    <row r="89" spans="1:7" ht="12.75" customHeight="1" x14ac:dyDescent="0.2">
      <c r="A89" s="161"/>
      <c r="B89" s="225"/>
      <c r="C89" s="224"/>
      <c r="D89" s="162"/>
      <c r="E89" s="164"/>
      <c r="F89" s="298"/>
      <c r="G89" s="18"/>
    </row>
    <row r="90" spans="1:7" x14ac:dyDescent="0.2">
      <c r="A90" s="161"/>
      <c r="B90" s="225"/>
      <c r="C90" s="224"/>
      <c r="D90" s="162"/>
      <c r="E90" s="164"/>
      <c r="F90" s="165"/>
      <c r="G90" s="18"/>
    </row>
    <row r="91" spans="1:7" ht="12.75" customHeight="1" x14ac:dyDescent="0.2">
      <c r="A91" s="161"/>
      <c r="B91" s="225"/>
      <c r="C91" s="224"/>
      <c r="D91" s="162"/>
      <c r="E91" s="164"/>
      <c r="F91" s="298"/>
      <c r="G91" s="18"/>
    </row>
    <row r="92" spans="1:7" x14ac:dyDescent="0.2">
      <c r="A92" s="161"/>
      <c r="B92" s="225"/>
      <c r="C92" s="224"/>
      <c r="D92" s="162"/>
      <c r="E92" s="164"/>
      <c r="F92" s="165"/>
      <c r="G92" s="178"/>
    </row>
    <row r="93" spans="1:7" ht="12.75" customHeight="1" x14ac:dyDescent="0.2">
      <c r="A93" s="161"/>
      <c r="B93" s="225"/>
      <c r="C93" s="224"/>
      <c r="D93" s="162"/>
      <c r="E93" s="164"/>
      <c r="F93" s="165"/>
      <c r="G93" s="178"/>
    </row>
    <row r="94" spans="1:7" x14ac:dyDescent="0.2">
      <c r="A94" s="161"/>
      <c r="B94" s="225"/>
      <c r="C94" s="224"/>
      <c r="D94" s="162"/>
      <c r="E94" s="164"/>
      <c r="F94" s="165"/>
      <c r="G94" s="178"/>
    </row>
    <row r="95" spans="1:7" ht="12.75" customHeight="1" x14ac:dyDescent="0.2">
      <c r="A95" s="161"/>
      <c r="B95" s="225"/>
      <c r="C95" s="224"/>
      <c r="D95" s="162"/>
      <c r="E95" s="164"/>
      <c r="F95" s="298"/>
      <c r="G95" s="18"/>
    </row>
    <row r="96" spans="1:7" x14ac:dyDescent="0.2">
      <c r="A96" s="161"/>
      <c r="B96" s="225"/>
      <c r="C96" s="224"/>
      <c r="D96" s="162"/>
      <c r="E96" s="164"/>
      <c r="F96" s="165"/>
      <c r="G96" s="18"/>
    </row>
    <row r="97" spans="1:7" ht="12.75" customHeight="1" x14ac:dyDescent="0.2">
      <c r="A97" s="161"/>
      <c r="B97" s="225"/>
      <c r="C97" s="224"/>
      <c r="D97" s="162"/>
      <c r="E97" s="164"/>
      <c r="F97" s="298"/>
      <c r="G97" s="18"/>
    </row>
    <row r="98" spans="1:7" x14ac:dyDescent="0.2">
      <c r="A98" s="161"/>
      <c r="B98" s="225"/>
      <c r="C98" s="224"/>
      <c r="D98" s="162"/>
      <c r="E98" s="164"/>
      <c r="F98" s="165"/>
      <c r="G98" s="178"/>
    </row>
    <row r="99" spans="1:7" ht="12.75" customHeight="1" x14ac:dyDescent="0.2">
      <c r="A99" s="161"/>
      <c r="B99" s="225"/>
      <c r="C99" s="224"/>
      <c r="D99" s="162"/>
      <c r="E99" s="164"/>
      <c r="F99" s="165"/>
      <c r="G99" s="178"/>
    </row>
    <row r="100" spans="1:7" x14ac:dyDescent="0.2">
      <c r="A100" s="161"/>
      <c r="B100" s="225"/>
      <c r="C100" s="224"/>
      <c r="D100" s="162"/>
      <c r="E100" s="164"/>
      <c r="F100" s="165"/>
      <c r="G100" s="178"/>
    </row>
    <row r="101" spans="1:7" ht="12.75" customHeight="1" x14ac:dyDescent="0.2">
      <c r="A101" s="161"/>
      <c r="B101" s="225"/>
      <c r="C101" s="224"/>
      <c r="D101" s="162"/>
      <c r="E101" s="164"/>
      <c r="F101" s="298"/>
      <c r="G101" s="18"/>
    </row>
    <row r="102" spans="1:7" x14ac:dyDescent="0.2">
      <c r="A102" s="161"/>
      <c r="B102" s="225"/>
      <c r="C102" s="224"/>
      <c r="D102" s="162"/>
      <c r="E102" s="164"/>
      <c r="F102" s="165"/>
      <c r="G102" s="18"/>
    </row>
    <row r="103" spans="1:7" ht="12.75" customHeight="1" x14ac:dyDescent="0.2">
      <c r="A103" s="161"/>
      <c r="B103" s="225"/>
      <c r="C103" s="224"/>
      <c r="D103" s="162"/>
      <c r="E103" s="164"/>
      <c r="F103" s="298"/>
      <c r="G103" s="18"/>
    </row>
    <row r="104" spans="1:7" x14ac:dyDescent="0.2">
      <c r="A104" s="161"/>
      <c r="B104" s="225"/>
      <c r="C104" s="224"/>
      <c r="D104" s="162"/>
      <c r="E104" s="164"/>
      <c r="F104" s="165"/>
      <c r="G104" s="178"/>
    </row>
    <row r="105" spans="1:7" x14ac:dyDescent="0.2">
      <c r="A105" s="161"/>
      <c r="B105" s="225"/>
      <c r="C105" s="224"/>
      <c r="D105" s="162"/>
      <c r="E105" s="164"/>
      <c r="F105" s="165"/>
      <c r="G105" s="18"/>
    </row>
    <row r="106" spans="1:7" x14ac:dyDescent="0.2">
      <c r="A106" s="161"/>
      <c r="B106" s="225"/>
      <c r="C106" s="224"/>
      <c r="D106" s="162"/>
      <c r="E106" s="164"/>
      <c r="F106" s="165"/>
      <c r="G106" s="18"/>
    </row>
    <row r="107" spans="1:7" x14ac:dyDescent="0.2">
      <c r="A107" s="161"/>
      <c r="B107" s="225"/>
      <c r="C107" s="224"/>
      <c r="D107" s="162"/>
      <c r="E107" s="164"/>
      <c r="F107" s="165"/>
      <c r="G107" s="18"/>
    </row>
    <row r="108" spans="1:7" x14ac:dyDescent="0.2">
      <c r="A108" s="161"/>
      <c r="B108" s="218"/>
      <c r="C108" s="223"/>
      <c r="D108" s="162"/>
      <c r="E108" s="164"/>
      <c r="F108" s="165"/>
      <c r="G108" s="18"/>
    </row>
    <row r="109" spans="1:7" x14ac:dyDescent="0.2">
      <c r="A109" s="161"/>
      <c r="B109" s="225"/>
      <c r="C109" s="224"/>
      <c r="D109" s="162"/>
      <c r="E109" s="164"/>
      <c r="F109" s="165"/>
      <c r="G109" s="178"/>
    </row>
    <row r="110" spans="1:7" x14ac:dyDescent="0.2">
      <c r="A110" s="161"/>
      <c r="B110" s="225"/>
      <c r="C110" s="224"/>
      <c r="D110" s="162"/>
      <c r="E110" s="164"/>
      <c r="F110" s="165"/>
      <c r="G110" s="178"/>
    </row>
    <row r="111" spans="1:7" x14ac:dyDescent="0.2">
      <c r="A111" s="161"/>
      <c r="B111" s="225"/>
      <c r="C111" s="224"/>
      <c r="D111" s="162"/>
      <c r="E111" s="164"/>
      <c r="F111" s="165"/>
      <c r="G111" s="178"/>
    </row>
    <row r="112" spans="1:7" x14ac:dyDescent="0.2">
      <c r="A112" s="161"/>
      <c r="B112" s="225"/>
      <c r="C112" s="224"/>
      <c r="D112" s="162"/>
      <c r="E112" s="164"/>
      <c r="F112" s="165"/>
      <c r="G112" s="178"/>
    </row>
    <row r="113" spans="1:7" x14ac:dyDescent="0.2">
      <c r="A113" s="161"/>
      <c r="B113" s="225"/>
      <c r="C113" s="224"/>
      <c r="D113" s="162"/>
      <c r="E113" s="164"/>
      <c r="F113" s="165"/>
      <c r="G113" s="178"/>
    </row>
    <row r="114" spans="1:7" x14ac:dyDescent="0.2">
      <c r="A114" s="161"/>
      <c r="B114" s="225"/>
      <c r="C114" s="224"/>
      <c r="D114" s="162"/>
      <c r="E114" s="164"/>
      <c r="F114" s="165"/>
      <c r="G114" s="178"/>
    </row>
    <row r="115" spans="1:7" x14ac:dyDescent="0.2">
      <c r="A115" s="161"/>
      <c r="B115" s="225"/>
      <c r="C115" s="224"/>
      <c r="D115" s="162"/>
      <c r="E115" s="164"/>
      <c r="F115" s="165"/>
      <c r="G115" s="178"/>
    </row>
    <row r="116" spans="1:7" x14ac:dyDescent="0.2">
      <c r="A116" s="161"/>
      <c r="B116" s="225"/>
      <c r="C116" s="224"/>
      <c r="D116" s="162"/>
      <c r="E116" s="164"/>
      <c r="F116" s="165"/>
      <c r="G116" s="178"/>
    </row>
    <row r="117" spans="1:7" ht="13.2" customHeight="1" x14ac:dyDescent="0.2">
      <c r="A117" s="161"/>
      <c r="B117" s="225"/>
      <c r="C117" s="224"/>
      <c r="D117" s="162"/>
      <c r="E117" s="164"/>
      <c r="F117" s="165"/>
      <c r="G117" s="178"/>
    </row>
    <row r="118" spans="1:7" x14ac:dyDescent="0.2">
      <c r="A118" s="161"/>
      <c r="B118" s="225"/>
      <c r="C118" s="224"/>
      <c r="D118" s="162"/>
      <c r="E118" s="164"/>
      <c r="F118" s="165"/>
      <c r="G118" s="178"/>
    </row>
    <row r="119" spans="1:7" ht="12.75" customHeight="1" x14ac:dyDescent="0.2">
      <c r="A119" s="161"/>
      <c r="B119" s="225"/>
      <c r="C119" s="224"/>
      <c r="D119" s="162"/>
      <c r="E119" s="164"/>
      <c r="F119" s="165"/>
      <c r="G119" s="178"/>
    </row>
    <row r="120" spans="1:7" x14ac:dyDescent="0.2">
      <c r="A120" s="161"/>
      <c r="B120" s="225"/>
      <c r="C120" s="224"/>
      <c r="D120" s="162"/>
      <c r="E120" s="164"/>
      <c r="F120" s="165"/>
      <c r="G120" s="178"/>
    </row>
    <row r="121" spans="1:7" ht="12.75" customHeight="1" x14ac:dyDescent="0.2">
      <c r="A121" s="161"/>
      <c r="B121" s="225"/>
      <c r="C121" s="224"/>
      <c r="D121" s="162"/>
      <c r="E121" s="164"/>
      <c r="F121" s="165"/>
      <c r="G121" s="178"/>
    </row>
    <row r="122" spans="1:7" x14ac:dyDescent="0.2">
      <c r="A122" s="161"/>
      <c r="B122" s="225"/>
      <c r="C122" s="224"/>
      <c r="D122" s="162"/>
      <c r="E122" s="164"/>
      <c r="F122" s="165"/>
      <c r="G122" s="178"/>
    </row>
    <row r="123" spans="1:7" ht="12.75" customHeight="1" x14ac:dyDescent="0.2">
      <c r="A123" s="167"/>
      <c r="B123" s="226"/>
      <c r="C123" s="227"/>
      <c r="D123" s="168"/>
      <c r="E123" s="192"/>
      <c r="F123" s="169"/>
      <c r="G123" s="184"/>
    </row>
    <row r="124" spans="1:7" ht="12" x14ac:dyDescent="0.25">
      <c r="A124" s="373" t="s">
        <v>1900</v>
      </c>
      <c r="B124" s="373"/>
      <c r="C124" s="373"/>
      <c r="D124" s="373"/>
      <c r="E124" s="373"/>
      <c r="F124" s="373"/>
      <c r="G124" s="5">
        <f>SUM(G62:G123)</f>
        <v>79500</v>
      </c>
    </row>
    <row r="125" spans="1:7" ht="12" x14ac:dyDescent="0.25">
      <c r="A125" s="73">
        <v>2</v>
      </c>
      <c r="B125" s="231"/>
      <c r="C125" s="232" t="s">
        <v>1901</v>
      </c>
      <c r="D125" s="56"/>
      <c r="E125" s="233"/>
      <c r="F125" s="234"/>
      <c r="G125" s="235"/>
    </row>
    <row r="126" spans="1:7" ht="12" x14ac:dyDescent="0.25">
      <c r="A126" s="78"/>
      <c r="B126" s="225"/>
      <c r="C126" s="224"/>
      <c r="D126" s="60"/>
      <c r="E126" s="163"/>
      <c r="F126" s="67"/>
      <c r="G126" s="17"/>
    </row>
    <row r="127" spans="1:7" ht="12" x14ac:dyDescent="0.25">
      <c r="A127" s="78"/>
      <c r="B127" s="225"/>
      <c r="C127" s="224" t="s">
        <v>1902</v>
      </c>
      <c r="D127" s="162"/>
      <c r="E127" s="164"/>
      <c r="F127" s="165"/>
      <c r="G127" s="178"/>
    </row>
    <row r="128" spans="1:7" ht="12" x14ac:dyDescent="0.25">
      <c r="A128" s="78"/>
      <c r="B128" s="225"/>
      <c r="C128" s="224"/>
      <c r="D128" s="182"/>
      <c r="E128" s="183"/>
      <c r="F128" s="179"/>
      <c r="G128" s="180"/>
    </row>
    <row r="129" spans="1:7" ht="23.4" x14ac:dyDescent="0.25">
      <c r="A129" s="78"/>
      <c r="B129" s="225"/>
      <c r="C129" s="224" t="s">
        <v>1903</v>
      </c>
      <c r="D129" s="162"/>
      <c r="E129" s="164"/>
      <c r="F129" s="165"/>
      <c r="G129" s="178"/>
    </row>
    <row r="130" spans="1:7" ht="12" x14ac:dyDescent="0.25">
      <c r="A130" s="78"/>
      <c r="B130" s="225" t="s">
        <v>1854</v>
      </c>
      <c r="C130" s="224"/>
      <c r="D130" s="162"/>
      <c r="E130" s="164"/>
      <c r="F130" s="165"/>
      <c r="G130" s="178"/>
    </row>
    <row r="131" spans="1:7" ht="12" x14ac:dyDescent="0.25">
      <c r="A131" s="78"/>
      <c r="B131" s="225" t="s">
        <v>1904</v>
      </c>
      <c r="C131" s="224" t="s">
        <v>1905</v>
      </c>
      <c r="D131" s="162" t="s">
        <v>1906</v>
      </c>
      <c r="E131" s="164">
        <v>1680</v>
      </c>
      <c r="F131" s="352"/>
      <c r="G131" s="18">
        <f>E131*F131</f>
        <v>0</v>
      </c>
    </row>
    <row r="132" spans="1:7" ht="12" x14ac:dyDescent="0.25">
      <c r="A132" s="78"/>
      <c r="B132" s="225" t="s">
        <v>1854</v>
      </c>
      <c r="C132" s="224"/>
      <c r="D132" s="162"/>
      <c r="E132" s="164"/>
      <c r="F132" s="237"/>
      <c r="G132" s="178"/>
    </row>
    <row r="133" spans="1:7" ht="12" x14ac:dyDescent="0.25">
      <c r="A133" s="78"/>
      <c r="B133" s="225" t="s">
        <v>1907</v>
      </c>
      <c r="C133" s="224" t="s">
        <v>1908</v>
      </c>
      <c r="D133" s="162" t="s">
        <v>1906</v>
      </c>
      <c r="E133" s="164">
        <v>700</v>
      </c>
      <c r="F133" s="352"/>
      <c r="G133" s="18">
        <f>E133*F133</f>
        <v>0</v>
      </c>
    </row>
    <row r="134" spans="1:7" ht="12" x14ac:dyDescent="0.25">
      <c r="A134" s="78"/>
      <c r="B134" s="225" t="s">
        <v>1854</v>
      </c>
      <c r="C134" s="224"/>
      <c r="D134" s="162"/>
      <c r="E134" s="164"/>
      <c r="F134" s="237"/>
      <c r="G134" s="178"/>
    </row>
    <row r="135" spans="1:7" ht="12" x14ac:dyDescent="0.25">
      <c r="A135" s="78"/>
      <c r="B135" s="225" t="s">
        <v>1909</v>
      </c>
      <c r="C135" s="224" t="s">
        <v>1910</v>
      </c>
      <c r="D135" s="162" t="s">
        <v>1906</v>
      </c>
      <c r="E135" s="164">
        <v>420</v>
      </c>
      <c r="F135" s="352"/>
      <c r="G135" s="18">
        <f>E135*F135</f>
        <v>0</v>
      </c>
    </row>
    <row r="136" spans="1:7" ht="12" x14ac:dyDescent="0.25">
      <c r="A136" s="78"/>
      <c r="B136" s="225" t="s">
        <v>1854</v>
      </c>
      <c r="C136" s="224"/>
      <c r="D136" s="162"/>
      <c r="E136" s="164"/>
      <c r="F136" s="237"/>
      <c r="G136" s="178"/>
    </row>
    <row r="137" spans="1:7" ht="34.799999999999997" x14ac:dyDescent="0.25">
      <c r="A137" s="78"/>
      <c r="B137" s="225" t="s">
        <v>1911</v>
      </c>
      <c r="C137" s="224" t="s">
        <v>1912</v>
      </c>
      <c r="D137" s="162" t="s">
        <v>1906</v>
      </c>
      <c r="E137" s="164">
        <v>930</v>
      </c>
      <c r="F137" s="352"/>
      <c r="G137" s="18">
        <f>E137*F137</f>
        <v>0</v>
      </c>
    </row>
    <row r="138" spans="1:7" ht="12" x14ac:dyDescent="0.25">
      <c r="A138" s="78"/>
      <c r="B138" s="225" t="s">
        <v>1854</v>
      </c>
      <c r="C138" s="224"/>
      <c r="D138" s="162"/>
      <c r="E138" s="164"/>
      <c r="F138" s="237"/>
      <c r="G138" s="178"/>
    </row>
    <row r="139" spans="1:7" ht="12" x14ac:dyDescent="0.25">
      <c r="A139" s="78"/>
      <c r="B139" s="225" t="s">
        <v>1913</v>
      </c>
      <c r="C139" s="224" t="s">
        <v>1914</v>
      </c>
      <c r="D139" s="162" t="s">
        <v>1906</v>
      </c>
      <c r="E139" s="164">
        <v>1450</v>
      </c>
      <c r="F139" s="352"/>
      <c r="G139" s="18">
        <f>E139*F139</f>
        <v>0</v>
      </c>
    </row>
    <row r="140" spans="1:7" ht="12" x14ac:dyDescent="0.25">
      <c r="A140" s="78"/>
      <c r="B140" s="225" t="s">
        <v>1854</v>
      </c>
      <c r="C140" s="224"/>
      <c r="D140" s="162"/>
      <c r="E140" s="164"/>
      <c r="F140" s="237"/>
      <c r="G140" s="178"/>
    </row>
    <row r="141" spans="1:7" ht="12" x14ac:dyDescent="0.25">
      <c r="A141" s="78"/>
      <c r="B141" s="225" t="s">
        <v>1915</v>
      </c>
      <c r="C141" s="224" t="s">
        <v>1916</v>
      </c>
      <c r="D141" s="162" t="s">
        <v>1906</v>
      </c>
      <c r="E141" s="164">
        <v>1450</v>
      </c>
      <c r="F141" s="352"/>
      <c r="G141" s="18">
        <f>E141*F141</f>
        <v>0</v>
      </c>
    </row>
    <row r="142" spans="1:7" ht="12" x14ac:dyDescent="0.25">
      <c r="A142" s="78"/>
      <c r="B142" s="225" t="s">
        <v>1854</v>
      </c>
      <c r="C142" s="224"/>
      <c r="D142" s="162"/>
      <c r="E142" s="164"/>
      <c r="F142" s="237"/>
      <c r="G142" s="178"/>
    </row>
    <row r="143" spans="1:7" ht="12" x14ac:dyDescent="0.25">
      <c r="A143" s="78"/>
      <c r="B143" s="225" t="s">
        <v>1917</v>
      </c>
      <c r="C143" s="224" t="s">
        <v>1918</v>
      </c>
      <c r="D143" s="162" t="s">
        <v>1906</v>
      </c>
      <c r="E143" s="164">
        <v>420</v>
      </c>
      <c r="F143" s="352"/>
      <c r="G143" s="18">
        <f>E143*F143</f>
        <v>0</v>
      </c>
    </row>
    <row r="144" spans="1:7" ht="12" x14ac:dyDescent="0.25">
      <c r="A144" s="78"/>
      <c r="B144" s="225" t="s">
        <v>1854</v>
      </c>
      <c r="C144" s="224"/>
      <c r="D144" s="162"/>
      <c r="E144" s="164"/>
      <c r="F144" s="237"/>
      <c r="G144" s="178"/>
    </row>
    <row r="145" spans="1:7" ht="23.4" x14ac:dyDescent="0.25">
      <c r="A145" s="78"/>
      <c r="B145" s="225" t="s">
        <v>1919</v>
      </c>
      <c r="C145" s="224" t="s">
        <v>1920</v>
      </c>
      <c r="D145" s="162" t="s">
        <v>1906</v>
      </c>
      <c r="E145" s="164">
        <v>2800</v>
      </c>
      <c r="F145" s="352"/>
      <c r="G145" s="18">
        <f>E145*F145</f>
        <v>0</v>
      </c>
    </row>
    <row r="146" spans="1:7" ht="12" x14ac:dyDescent="0.25">
      <c r="A146" s="78"/>
      <c r="B146" s="225" t="s">
        <v>1854</v>
      </c>
      <c r="C146" s="224"/>
      <c r="D146" s="162"/>
      <c r="E146" s="164"/>
      <c r="F146" s="237"/>
      <c r="G146" s="178"/>
    </row>
    <row r="147" spans="1:7" ht="12" x14ac:dyDescent="0.25">
      <c r="A147" s="78"/>
      <c r="B147" s="225" t="s">
        <v>1921</v>
      </c>
      <c r="C147" s="224" t="s">
        <v>1922</v>
      </c>
      <c r="D147" s="162" t="s">
        <v>1906</v>
      </c>
      <c r="E147" s="164">
        <v>300</v>
      </c>
      <c r="F147" s="352"/>
      <c r="G147" s="18">
        <f>E147*F147</f>
        <v>0</v>
      </c>
    </row>
    <row r="148" spans="1:7" ht="12" x14ac:dyDescent="0.25">
      <c r="A148" s="78"/>
      <c r="B148" s="225" t="s">
        <v>1854</v>
      </c>
      <c r="C148" s="224"/>
      <c r="D148" s="162"/>
      <c r="E148" s="164"/>
      <c r="F148" s="237"/>
      <c r="G148" s="178"/>
    </row>
    <row r="149" spans="1:7" ht="12" x14ac:dyDescent="0.25">
      <c r="A149" s="78"/>
      <c r="B149" s="300" t="s">
        <v>1923</v>
      </c>
      <c r="C149" s="224" t="s">
        <v>1924</v>
      </c>
      <c r="D149" s="162" t="s">
        <v>1906</v>
      </c>
      <c r="E149" s="164">
        <v>100</v>
      </c>
      <c r="F149" s="352"/>
      <c r="G149" s="18">
        <f>E149*F149</f>
        <v>0</v>
      </c>
    </row>
    <row r="150" spans="1:7" ht="12" x14ac:dyDescent="0.25">
      <c r="A150" s="78"/>
      <c r="B150" s="300" t="s">
        <v>1854</v>
      </c>
      <c r="C150" s="224"/>
      <c r="D150" s="162"/>
      <c r="E150" s="164"/>
      <c r="F150" s="237"/>
      <c r="G150" s="178"/>
    </row>
    <row r="151" spans="1:7" ht="12" x14ac:dyDescent="0.25">
      <c r="A151" s="78"/>
      <c r="B151" s="300" t="s">
        <v>1854</v>
      </c>
      <c r="C151" s="236" t="s">
        <v>1925</v>
      </c>
      <c r="D151" s="162"/>
      <c r="E151" s="164"/>
      <c r="F151" s="237"/>
      <c r="G151" s="178"/>
    </row>
    <row r="152" spans="1:7" ht="12" x14ac:dyDescent="0.25">
      <c r="A152" s="78"/>
      <c r="B152" s="300" t="s">
        <v>1854</v>
      </c>
      <c r="C152" s="224"/>
      <c r="D152" s="162"/>
      <c r="E152" s="164"/>
      <c r="F152" s="237"/>
      <c r="G152" s="178"/>
    </row>
    <row r="153" spans="1:7" ht="12" x14ac:dyDescent="0.25">
      <c r="A153" s="78"/>
      <c r="B153" s="300" t="s">
        <v>1854</v>
      </c>
      <c r="C153" s="224" t="s">
        <v>1926</v>
      </c>
      <c r="D153" s="162"/>
      <c r="E153" s="164"/>
      <c r="F153" s="237"/>
      <c r="G153" s="178"/>
    </row>
    <row r="154" spans="1:7" ht="12" x14ac:dyDescent="0.25">
      <c r="A154" s="78"/>
      <c r="B154" s="300" t="s">
        <v>1854</v>
      </c>
      <c r="C154" s="224"/>
      <c r="D154" s="162"/>
      <c r="E154" s="164"/>
      <c r="F154" s="237"/>
      <c r="G154" s="178"/>
    </row>
    <row r="155" spans="1:7" ht="12" x14ac:dyDescent="0.25">
      <c r="A155" s="78"/>
      <c r="B155" s="300" t="s">
        <v>1927</v>
      </c>
      <c r="C155" s="224" t="s">
        <v>1865</v>
      </c>
      <c r="D155" s="237" t="s">
        <v>1678</v>
      </c>
      <c r="E155" s="164">
        <v>4610</v>
      </c>
      <c r="F155" s="352"/>
      <c r="G155" s="18">
        <f>E155*F155</f>
        <v>0</v>
      </c>
    </row>
    <row r="156" spans="1:7" ht="12" x14ac:dyDescent="0.25">
      <c r="A156" s="78"/>
      <c r="B156" s="300" t="s">
        <v>1854</v>
      </c>
      <c r="C156" s="224"/>
      <c r="D156" s="237"/>
      <c r="E156" s="164"/>
      <c r="F156" s="237"/>
      <c r="G156" s="178"/>
    </row>
    <row r="157" spans="1:7" ht="12" x14ac:dyDescent="0.25">
      <c r="A157" s="78"/>
      <c r="B157" s="300" t="s">
        <v>1928</v>
      </c>
      <c r="C157" s="224" t="s">
        <v>1867</v>
      </c>
      <c r="D157" s="237" t="s">
        <v>1678</v>
      </c>
      <c r="E157" s="164">
        <v>4610</v>
      </c>
      <c r="F157" s="352"/>
      <c r="G157" s="18">
        <f>E157*F157</f>
        <v>0</v>
      </c>
    </row>
    <row r="158" spans="1:7" ht="12" x14ac:dyDescent="0.25">
      <c r="A158" s="78"/>
      <c r="B158" s="300"/>
      <c r="C158" s="224"/>
      <c r="D158" s="237"/>
      <c r="E158" s="164"/>
      <c r="F158" s="237"/>
      <c r="G158" s="178"/>
    </row>
    <row r="159" spans="1:7" ht="12" x14ac:dyDescent="0.25">
      <c r="A159" s="78"/>
      <c r="B159" s="300"/>
      <c r="C159" s="238" t="s">
        <v>1929</v>
      </c>
      <c r="D159" s="237"/>
      <c r="E159" s="164"/>
      <c r="F159" s="237"/>
      <c r="G159" s="178"/>
    </row>
    <row r="160" spans="1:7" x14ac:dyDescent="0.2">
      <c r="A160" s="161"/>
      <c r="B160" s="301"/>
      <c r="C160" s="224"/>
      <c r="D160" s="237"/>
      <c r="E160" s="164"/>
      <c r="F160" s="237"/>
      <c r="G160" s="178"/>
    </row>
    <row r="161" spans="1:7" x14ac:dyDescent="0.2">
      <c r="A161" s="161"/>
      <c r="B161" s="301"/>
      <c r="C161" s="224" t="s">
        <v>1930</v>
      </c>
      <c r="D161" s="237"/>
      <c r="E161" s="164"/>
      <c r="F161" s="237"/>
      <c r="G161" s="178"/>
    </row>
    <row r="162" spans="1:7" x14ac:dyDescent="0.2">
      <c r="A162" s="161"/>
      <c r="B162" s="301"/>
      <c r="C162" s="224"/>
      <c r="D162" s="237"/>
      <c r="E162" s="164"/>
      <c r="F162" s="237"/>
      <c r="G162" s="178"/>
    </row>
    <row r="163" spans="1:7" x14ac:dyDescent="0.2">
      <c r="A163" s="161"/>
      <c r="B163" s="301" t="s">
        <v>1931</v>
      </c>
      <c r="C163" s="224" t="s">
        <v>1865</v>
      </c>
      <c r="D163" s="237" t="s">
        <v>1659</v>
      </c>
      <c r="E163" s="164">
        <v>100</v>
      </c>
      <c r="F163" s="352"/>
      <c r="G163" s="18">
        <f>E163*F163</f>
        <v>0</v>
      </c>
    </row>
    <row r="164" spans="1:7" x14ac:dyDescent="0.2">
      <c r="A164" s="161"/>
      <c r="B164" s="301"/>
      <c r="C164" s="224"/>
      <c r="D164" s="237"/>
      <c r="E164" s="164"/>
      <c r="F164" s="237"/>
      <c r="G164" s="178"/>
    </row>
    <row r="165" spans="1:7" x14ac:dyDescent="0.2">
      <c r="A165" s="161"/>
      <c r="B165" s="301" t="s">
        <v>1932</v>
      </c>
      <c r="C165" s="224" t="s">
        <v>1867</v>
      </c>
      <c r="D165" s="237" t="s">
        <v>1659</v>
      </c>
      <c r="E165" s="164">
        <v>100</v>
      </c>
      <c r="F165" s="352"/>
      <c r="G165" s="18">
        <f>E165*F165</f>
        <v>0</v>
      </c>
    </row>
    <row r="166" spans="1:7" x14ac:dyDescent="0.2">
      <c r="A166" s="161"/>
      <c r="B166" s="301"/>
      <c r="C166" s="224"/>
      <c r="D166" s="237"/>
      <c r="E166" s="164"/>
      <c r="F166" s="165"/>
      <c r="G166" s="178"/>
    </row>
    <row r="167" spans="1:7" x14ac:dyDescent="0.2">
      <c r="A167" s="161"/>
      <c r="B167" s="301"/>
      <c r="C167" s="224" t="s">
        <v>1933</v>
      </c>
      <c r="D167" s="237"/>
      <c r="E167" s="164"/>
      <c r="F167" s="165"/>
      <c r="G167" s="178"/>
    </row>
    <row r="168" spans="1:7" x14ac:dyDescent="0.2">
      <c r="A168" s="161"/>
      <c r="B168" s="301"/>
      <c r="C168" s="224"/>
      <c r="D168" s="237"/>
      <c r="E168" s="164"/>
      <c r="F168" s="165"/>
      <c r="G168" s="178"/>
    </row>
    <row r="169" spans="1:7" ht="45.6" x14ac:dyDescent="0.2">
      <c r="A169" s="161"/>
      <c r="B169" s="301"/>
      <c r="C169" s="224" t="s">
        <v>1934</v>
      </c>
      <c r="D169" s="237"/>
      <c r="E169" s="164"/>
      <c r="F169" s="165"/>
      <c r="G169" s="178"/>
    </row>
    <row r="170" spans="1:7" x14ac:dyDescent="0.2">
      <c r="A170" s="161"/>
      <c r="B170" s="301"/>
      <c r="C170" s="224"/>
      <c r="D170" s="237"/>
      <c r="E170" s="164"/>
      <c r="F170" s="165"/>
      <c r="G170" s="178"/>
    </row>
    <row r="171" spans="1:7" x14ac:dyDescent="0.2">
      <c r="A171" s="161"/>
      <c r="B171" s="301"/>
      <c r="C171" s="224" t="s">
        <v>1935</v>
      </c>
      <c r="D171" s="237"/>
      <c r="E171" s="164"/>
      <c r="F171" s="165"/>
      <c r="G171" s="178"/>
    </row>
    <row r="172" spans="1:7" x14ac:dyDescent="0.2">
      <c r="A172" s="161"/>
      <c r="B172" s="301"/>
      <c r="C172" s="224"/>
      <c r="D172" s="237"/>
      <c r="E172" s="164"/>
      <c r="F172" s="165"/>
      <c r="G172" s="178"/>
    </row>
    <row r="173" spans="1:7" x14ac:dyDescent="0.2">
      <c r="A173" s="161"/>
      <c r="B173" s="301" t="s">
        <v>1936</v>
      </c>
      <c r="C173" s="224" t="s">
        <v>1865</v>
      </c>
      <c r="D173" s="237" t="s">
        <v>1678</v>
      </c>
      <c r="E173" s="164">
        <v>200</v>
      </c>
      <c r="F173" s="352"/>
      <c r="G173" s="18">
        <f>E173*F173</f>
        <v>0</v>
      </c>
    </row>
    <row r="174" spans="1:7" x14ac:dyDescent="0.2">
      <c r="A174" s="161"/>
      <c r="B174" s="301"/>
      <c r="C174" s="224"/>
      <c r="D174" s="237"/>
      <c r="E174" s="164"/>
      <c r="F174" s="237"/>
      <c r="G174" s="178"/>
    </row>
    <row r="175" spans="1:7" x14ac:dyDescent="0.2">
      <c r="A175" s="161"/>
      <c r="B175" s="301" t="s">
        <v>1937</v>
      </c>
      <c r="C175" s="224" t="s">
        <v>1867</v>
      </c>
      <c r="D175" s="237" t="s">
        <v>1678</v>
      </c>
      <c r="E175" s="164">
        <v>200</v>
      </c>
      <c r="F175" s="352"/>
      <c r="G175" s="18">
        <f>E175*F175</f>
        <v>0</v>
      </c>
    </row>
    <row r="176" spans="1:7" x14ac:dyDescent="0.2">
      <c r="A176" s="161"/>
      <c r="B176" s="300"/>
      <c r="C176" s="224"/>
      <c r="D176" s="162"/>
      <c r="E176" s="164"/>
      <c r="F176" s="165"/>
      <c r="G176" s="178"/>
    </row>
    <row r="177" spans="1:7" ht="22.8" x14ac:dyDescent="0.2">
      <c r="A177" s="161"/>
      <c r="B177" s="107"/>
      <c r="C177" s="224" t="s">
        <v>1938</v>
      </c>
      <c r="D177" s="237"/>
      <c r="E177" s="60"/>
      <c r="F177" s="60"/>
      <c r="G177" s="178"/>
    </row>
    <row r="178" spans="1:7" x14ac:dyDescent="0.2">
      <c r="A178" s="161"/>
      <c r="B178" s="107"/>
      <c r="C178" s="224"/>
      <c r="D178" s="237"/>
      <c r="E178" s="60"/>
      <c r="F178" s="60"/>
      <c r="G178" s="178"/>
    </row>
    <row r="179" spans="1:7" x14ac:dyDescent="0.2">
      <c r="A179" s="161"/>
      <c r="B179" s="296"/>
      <c r="C179" s="224" t="s">
        <v>1939</v>
      </c>
      <c r="D179" s="237"/>
      <c r="E179" s="237"/>
      <c r="F179" s="237"/>
      <c r="G179" s="178"/>
    </row>
    <row r="180" spans="1:7" x14ac:dyDescent="0.2">
      <c r="A180" s="161"/>
      <c r="B180" s="296"/>
      <c r="C180" s="224"/>
      <c r="D180" s="237"/>
      <c r="E180" s="182"/>
      <c r="F180" s="182"/>
      <c r="G180" s="178"/>
    </row>
    <row r="181" spans="1:7" x14ac:dyDescent="0.2">
      <c r="A181" s="161"/>
      <c r="B181" s="302">
        <v>2.17</v>
      </c>
      <c r="C181" s="224" t="s">
        <v>1865</v>
      </c>
      <c r="D181" s="237" t="s">
        <v>1678</v>
      </c>
      <c r="E181" s="237">
        <v>100</v>
      </c>
      <c r="F181" s="352"/>
      <c r="G181" s="18">
        <f>E181*F181</f>
        <v>0</v>
      </c>
    </row>
    <row r="182" spans="1:7" x14ac:dyDescent="0.2">
      <c r="A182" s="161"/>
      <c r="B182" s="302"/>
      <c r="C182" s="224"/>
      <c r="D182" s="237"/>
      <c r="E182" s="237"/>
      <c r="F182" s="237"/>
      <c r="G182" s="178"/>
    </row>
    <row r="183" spans="1:7" x14ac:dyDescent="0.2">
      <c r="A183" s="161"/>
      <c r="B183" s="302">
        <v>2.1800000000000002</v>
      </c>
      <c r="C183" s="224" t="s">
        <v>1867</v>
      </c>
      <c r="D183" s="237" t="s">
        <v>1678</v>
      </c>
      <c r="E183" s="237">
        <v>100</v>
      </c>
      <c r="F183" s="352"/>
      <c r="G183" s="18">
        <f>E183*F183</f>
        <v>0</v>
      </c>
    </row>
    <row r="184" spans="1:7" ht="12.75" customHeight="1" x14ac:dyDescent="0.2">
      <c r="A184" s="161"/>
      <c r="B184" s="302"/>
      <c r="C184" s="224"/>
      <c r="D184" s="237"/>
      <c r="E184" s="237"/>
      <c r="F184" s="237"/>
      <c r="G184" s="178"/>
    </row>
    <row r="185" spans="1:7" x14ac:dyDescent="0.2">
      <c r="A185" s="161"/>
      <c r="B185" s="302"/>
      <c r="C185" s="224"/>
      <c r="D185" s="237"/>
      <c r="E185" s="237"/>
      <c r="F185" s="237"/>
      <c r="G185" s="178"/>
    </row>
    <row r="186" spans="1:7" ht="12.75" customHeight="1" x14ac:dyDescent="0.2">
      <c r="A186" s="161"/>
      <c r="B186" s="302"/>
      <c r="C186" s="224"/>
      <c r="D186" s="237"/>
      <c r="E186" s="237"/>
      <c r="F186" s="237"/>
      <c r="G186" s="178"/>
    </row>
    <row r="187" spans="1:7" x14ac:dyDescent="0.2">
      <c r="A187" s="161"/>
      <c r="B187" s="302"/>
      <c r="C187" s="224"/>
      <c r="D187" s="237"/>
      <c r="E187" s="237"/>
      <c r="F187" s="299"/>
      <c r="G187" s="18"/>
    </row>
    <row r="188" spans="1:7" ht="12.75" customHeight="1" x14ac:dyDescent="0.2">
      <c r="A188" s="167"/>
      <c r="B188" s="303"/>
      <c r="C188" s="227"/>
      <c r="D188" s="168"/>
      <c r="E188" s="192"/>
      <c r="F188" s="169"/>
      <c r="G188" s="184"/>
    </row>
    <row r="189" spans="1:7" ht="12" x14ac:dyDescent="0.25">
      <c r="A189" s="373" t="s">
        <v>103</v>
      </c>
      <c r="B189" s="373"/>
      <c r="C189" s="373"/>
      <c r="D189" s="373"/>
      <c r="E189" s="373"/>
      <c r="F189" s="373"/>
      <c r="G189" s="5">
        <f>SUM(G125:G188)</f>
        <v>0</v>
      </c>
    </row>
    <row r="190" spans="1:7" ht="12" x14ac:dyDescent="0.25">
      <c r="A190" s="426" t="s">
        <v>105</v>
      </c>
      <c r="B190" s="426"/>
      <c r="C190" s="426"/>
      <c r="D190" s="426"/>
      <c r="E190" s="426"/>
      <c r="F190" s="426"/>
      <c r="G190" s="5">
        <f>G189</f>
        <v>0</v>
      </c>
    </row>
    <row r="191" spans="1:7" ht="13.2" customHeight="1" x14ac:dyDescent="0.2">
      <c r="A191" s="158"/>
      <c r="B191" s="228"/>
      <c r="C191" s="229"/>
      <c r="D191" s="159"/>
      <c r="E191" s="191"/>
      <c r="F191" s="177"/>
      <c r="G191" s="20"/>
    </row>
    <row r="192" spans="1:7" ht="13.2" customHeight="1" x14ac:dyDescent="0.2">
      <c r="A192" s="161"/>
      <c r="B192" s="306"/>
      <c r="C192" s="224" t="s">
        <v>2138</v>
      </c>
      <c r="D192" s="237"/>
      <c r="E192" s="237"/>
      <c r="F192" s="237"/>
      <c r="G192" s="178"/>
    </row>
    <row r="193" spans="1:7" ht="13.2" customHeight="1" x14ac:dyDescent="0.2">
      <c r="A193" s="161"/>
      <c r="B193" s="306"/>
      <c r="C193" s="224"/>
      <c r="D193" s="237"/>
      <c r="E193" s="182"/>
      <c r="F193" s="182"/>
      <c r="G193" s="178"/>
    </row>
    <row r="194" spans="1:7" ht="13.2" customHeight="1" x14ac:dyDescent="0.2">
      <c r="A194" s="161"/>
      <c r="B194" s="300">
        <v>2.19</v>
      </c>
      <c r="C194" s="224" t="s">
        <v>1865</v>
      </c>
      <c r="D194" s="237" t="s">
        <v>1678</v>
      </c>
      <c r="E194" s="237">
        <v>5795</v>
      </c>
      <c r="F194" s="352"/>
      <c r="G194" s="18">
        <f>E194*F194</f>
        <v>0</v>
      </c>
    </row>
    <row r="195" spans="1:7" ht="13.2" customHeight="1" x14ac:dyDescent="0.2">
      <c r="A195" s="161"/>
      <c r="B195" s="300"/>
      <c r="C195" s="224"/>
      <c r="D195" s="237"/>
      <c r="E195" s="237"/>
      <c r="F195" s="237"/>
      <c r="G195" s="178"/>
    </row>
    <row r="196" spans="1:7" ht="13.2" customHeight="1" x14ac:dyDescent="0.2">
      <c r="A196" s="161"/>
      <c r="B196" s="300" t="s">
        <v>2139</v>
      </c>
      <c r="C196" s="224" t="s">
        <v>1867</v>
      </c>
      <c r="D196" s="237" t="s">
        <v>1678</v>
      </c>
      <c r="E196" s="237">
        <v>5795</v>
      </c>
      <c r="F196" s="352"/>
      <c r="G196" s="18">
        <f>E196*F196</f>
        <v>0</v>
      </c>
    </row>
    <row r="197" spans="1:7" ht="13.2" customHeight="1" x14ac:dyDescent="0.2">
      <c r="A197" s="252"/>
      <c r="B197" s="304"/>
      <c r="C197" s="297"/>
      <c r="D197" s="253"/>
      <c r="E197" s="305"/>
      <c r="F197" s="255"/>
      <c r="G197" s="256"/>
    </row>
    <row r="198" spans="1:7" ht="12" x14ac:dyDescent="0.25">
      <c r="A198" s="78"/>
      <c r="B198" s="300"/>
      <c r="C198" s="224" t="s">
        <v>1940</v>
      </c>
      <c r="D198" s="237"/>
      <c r="E198" s="237"/>
      <c r="F198" s="237"/>
      <c r="G198" s="178"/>
    </row>
    <row r="199" spans="1:7" x14ac:dyDescent="0.2">
      <c r="A199" s="87"/>
      <c r="B199" s="300"/>
      <c r="C199" s="224"/>
      <c r="D199" s="237"/>
      <c r="E199" s="237"/>
      <c r="F199" s="237"/>
      <c r="G199" s="178"/>
    </row>
    <row r="200" spans="1:7" ht="22.8" x14ac:dyDescent="0.2">
      <c r="A200" s="161"/>
      <c r="B200" s="300" t="s">
        <v>2140</v>
      </c>
      <c r="C200" s="224" t="s">
        <v>1941</v>
      </c>
      <c r="D200" s="237" t="s">
        <v>66</v>
      </c>
      <c r="E200" s="237">
        <v>1</v>
      </c>
      <c r="F200" s="299">
        <v>10000</v>
      </c>
      <c r="G200" s="18">
        <f>E200*F200</f>
        <v>10000</v>
      </c>
    </row>
    <row r="201" spans="1:7" x14ac:dyDescent="0.2">
      <c r="A201" s="161"/>
      <c r="B201" s="239"/>
      <c r="C201" s="224"/>
      <c r="D201" s="237"/>
      <c r="E201" s="183"/>
      <c r="F201" s="179"/>
      <c r="G201" s="180"/>
    </row>
    <row r="202" spans="1:7" x14ac:dyDescent="0.2">
      <c r="A202" s="161"/>
      <c r="B202" s="218"/>
      <c r="C202" s="224"/>
      <c r="D202" s="237"/>
      <c r="E202" s="164"/>
      <c r="F202" s="298"/>
      <c r="G202" s="18"/>
    </row>
    <row r="203" spans="1:7" x14ac:dyDescent="0.2">
      <c r="A203" s="161"/>
      <c r="B203" s="218"/>
      <c r="C203" s="224"/>
      <c r="D203" s="237"/>
      <c r="E203" s="164"/>
      <c r="F203" s="165"/>
      <c r="G203" s="178"/>
    </row>
    <row r="204" spans="1:7" x14ac:dyDescent="0.2">
      <c r="A204" s="161"/>
      <c r="B204" s="218"/>
      <c r="C204" s="224"/>
      <c r="D204" s="237"/>
      <c r="E204" s="164"/>
      <c r="F204" s="298"/>
      <c r="G204" s="18"/>
    </row>
    <row r="205" spans="1:7" x14ac:dyDescent="0.2">
      <c r="A205" s="161"/>
      <c r="B205" s="218"/>
      <c r="C205" s="224"/>
      <c r="D205" s="237"/>
      <c r="E205" s="164"/>
      <c r="F205" s="165"/>
      <c r="G205" s="178"/>
    </row>
    <row r="206" spans="1:7" x14ac:dyDescent="0.2">
      <c r="A206" s="161"/>
      <c r="B206" s="218"/>
      <c r="C206" s="224"/>
      <c r="D206" s="237"/>
      <c r="E206" s="164"/>
      <c r="F206" s="165"/>
      <c r="G206" s="178"/>
    </row>
    <row r="207" spans="1:7" x14ac:dyDescent="0.2">
      <c r="A207" s="161"/>
      <c r="B207" s="218"/>
      <c r="C207" s="224"/>
      <c r="D207" s="237"/>
      <c r="E207" s="164"/>
      <c r="F207" s="165"/>
      <c r="G207" s="178"/>
    </row>
    <row r="208" spans="1:7" x14ac:dyDescent="0.2">
      <c r="A208" s="161"/>
      <c r="B208" s="218"/>
      <c r="C208" s="224"/>
      <c r="D208" s="237"/>
      <c r="E208" s="164"/>
      <c r="F208" s="165"/>
      <c r="G208" s="18"/>
    </row>
    <row r="209" spans="1:7" x14ac:dyDescent="0.2">
      <c r="A209" s="161"/>
      <c r="B209" s="218"/>
      <c r="C209" s="223"/>
      <c r="D209" s="162"/>
      <c r="E209" s="164"/>
      <c r="F209" s="165"/>
      <c r="G209" s="178"/>
    </row>
    <row r="210" spans="1:7" x14ac:dyDescent="0.2">
      <c r="A210" s="161"/>
      <c r="B210" s="218"/>
      <c r="C210" s="223"/>
      <c r="D210" s="162"/>
      <c r="E210" s="164"/>
      <c r="F210" s="165"/>
      <c r="G210" s="178"/>
    </row>
    <row r="211" spans="1:7" x14ac:dyDescent="0.2">
      <c r="A211" s="161"/>
      <c r="B211" s="218"/>
      <c r="C211" s="223"/>
      <c r="D211" s="162"/>
      <c r="E211" s="164"/>
      <c r="F211" s="165"/>
      <c r="G211" s="178"/>
    </row>
    <row r="212" spans="1:7" x14ac:dyDescent="0.2">
      <c r="A212" s="161"/>
      <c r="B212" s="218"/>
      <c r="C212" s="223"/>
      <c r="D212" s="162"/>
      <c r="E212" s="164"/>
      <c r="F212" s="165"/>
      <c r="G212" s="178"/>
    </row>
    <row r="213" spans="1:7" x14ac:dyDescent="0.2">
      <c r="A213" s="161"/>
      <c r="B213" s="218"/>
      <c r="C213" s="223"/>
      <c r="D213" s="162"/>
      <c r="E213" s="164"/>
      <c r="F213" s="165"/>
      <c r="G213" s="178"/>
    </row>
    <row r="214" spans="1:7" x14ac:dyDescent="0.2">
      <c r="A214" s="161"/>
      <c r="B214" s="218"/>
      <c r="C214" s="223"/>
      <c r="D214" s="162"/>
      <c r="E214" s="164"/>
      <c r="F214" s="165"/>
      <c r="G214" s="178"/>
    </row>
    <row r="215" spans="1:7" x14ac:dyDescent="0.2">
      <c r="A215" s="161"/>
      <c r="B215" s="218"/>
      <c r="C215" s="223"/>
      <c r="D215" s="162"/>
      <c r="E215" s="164"/>
      <c r="F215" s="165"/>
      <c r="G215" s="178"/>
    </row>
    <row r="216" spans="1:7" x14ac:dyDescent="0.2">
      <c r="A216" s="161"/>
      <c r="B216" s="218"/>
      <c r="C216" s="223"/>
      <c r="D216" s="162"/>
      <c r="E216" s="164"/>
      <c r="F216" s="165"/>
      <c r="G216" s="178"/>
    </row>
    <row r="217" spans="1:7" x14ac:dyDescent="0.2">
      <c r="A217" s="161"/>
      <c r="B217" s="218"/>
      <c r="C217" s="223"/>
      <c r="D217" s="162"/>
      <c r="E217" s="164"/>
      <c r="F217" s="165"/>
      <c r="G217" s="178"/>
    </row>
    <row r="218" spans="1:7" x14ac:dyDescent="0.2">
      <c r="A218" s="161"/>
      <c r="B218" s="218"/>
      <c r="C218" s="223"/>
      <c r="D218" s="162"/>
      <c r="E218" s="164"/>
      <c r="F218" s="165"/>
      <c r="G218" s="178"/>
    </row>
    <row r="219" spans="1:7" x14ac:dyDescent="0.2">
      <c r="A219" s="161"/>
      <c r="B219" s="218"/>
      <c r="C219" s="223"/>
      <c r="D219" s="162"/>
      <c r="E219" s="164"/>
      <c r="F219" s="165"/>
      <c r="G219" s="178"/>
    </row>
    <row r="220" spans="1:7" x14ac:dyDescent="0.2">
      <c r="A220" s="161"/>
      <c r="B220" s="218"/>
      <c r="C220" s="223"/>
      <c r="D220" s="162"/>
      <c r="E220" s="164"/>
      <c r="F220" s="165"/>
      <c r="G220" s="178"/>
    </row>
    <row r="221" spans="1:7" x14ac:dyDescent="0.2">
      <c r="A221" s="161"/>
      <c r="B221" s="218"/>
      <c r="C221" s="223"/>
      <c r="D221" s="162"/>
      <c r="E221" s="164"/>
      <c r="F221" s="165"/>
      <c r="G221" s="178"/>
    </row>
    <row r="222" spans="1:7" x14ac:dyDescent="0.2">
      <c r="A222" s="161"/>
      <c r="B222" s="218"/>
      <c r="C222" s="223"/>
      <c r="D222" s="162"/>
      <c r="E222" s="164"/>
      <c r="F222" s="165"/>
      <c r="G222" s="178"/>
    </row>
    <row r="223" spans="1:7" x14ac:dyDescent="0.2">
      <c r="A223" s="161"/>
      <c r="B223" s="218"/>
      <c r="C223" s="223"/>
      <c r="D223" s="162"/>
      <c r="E223" s="164"/>
      <c r="F223" s="165"/>
      <c r="G223" s="178"/>
    </row>
    <row r="224" spans="1:7" x14ac:dyDescent="0.2">
      <c r="A224" s="161"/>
      <c r="B224" s="218"/>
      <c r="C224" s="223"/>
      <c r="D224" s="162"/>
      <c r="E224" s="164"/>
      <c r="F224" s="165"/>
      <c r="G224" s="178"/>
    </row>
    <row r="225" spans="1:7" x14ac:dyDescent="0.2">
      <c r="A225" s="161"/>
      <c r="B225" s="218"/>
      <c r="C225" s="223"/>
      <c r="D225" s="162"/>
      <c r="E225" s="164"/>
      <c r="F225" s="165"/>
      <c r="G225" s="178"/>
    </row>
    <row r="226" spans="1:7" x14ac:dyDescent="0.2">
      <c r="A226" s="161"/>
      <c r="B226" s="218"/>
      <c r="C226" s="223"/>
      <c r="D226" s="162"/>
      <c r="E226" s="164"/>
      <c r="F226" s="165"/>
      <c r="G226" s="178"/>
    </row>
    <row r="227" spans="1:7" x14ac:dyDescent="0.2">
      <c r="A227" s="161"/>
      <c r="B227" s="218"/>
      <c r="C227" s="223"/>
      <c r="D227" s="162"/>
      <c r="E227" s="164"/>
      <c r="F227" s="165"/>
      <c r="G227" s="178"/>
    </row>
    <row r="228" spans="1:7" x14ac:dyDescent="0.2">
      <c r="A228" s="161"/>
      <c r="B228" s="218"/>
      <c r="C228" s="223"/>
      <c r="D228" s="162"/>
      <c r="E228" s="164"/>
      <c r="F228" s="165"/>
      <c r="G228" s="178"/>
    </row>
    <row r="229" spans="1:7" x14ac:dyDescent="0.2">
      <c r="A229" s="161"/>
      <c r="B229" s="218"/>
      <c r="C229" s="223"/>
      <c r="D229" s="162"/>
      <c r="E229" s="164"/>
      <c r="F229" s="165"/>
      <c r="G229" s="178"/>
    </row>
    <row r="230" spans="1:7" x14ac:dyDescent="0.2">
      <c r="A230" s="161"/>
      <c r="B230" s="218"/>
      <c r="C230" s="223"/>
      <c r="D230" s="162"/>
      <c r="E230" s="164"/>
      <c r="F230" s="165"/>
      <c r="G230" s="178"/>
    </row>
    <row r="231" spans="1:7" x14ac:dyDescent="0.2">
      <c r="A231" s="161"/>
      <c r="B231" s="218"/>
      <c r="C231" s="223"/>
      <c r="D231" s="162"/>
      <c r="E231" s="164"/>
      <c r="F231" s="165"/>
      <c r="G231" s="178"/>
    </row>
    <row r="232" spans="1:7" x14ac:dyDescent="0.2">
      <c r="A232" s="161"/>
      <c r="B232" s="218"/>
      <c r="C232" s="223"/>
      <c r="D232" s="162"/>
      <c r="E232" s="164"/>
      <c r="F232" s="165"/>
      <c r="G232" s="178"/>
    </row>
    <row r="233" spans="1:7" x14ac:dyDescent="0.2">
      <c r="A233" s="161"/>
      <c r="B233" s="218"/>
      <c r="C233" s="223"/>
      <c r="D233" s="162"/>
      <c r="E233" s="164"/>
      <c r="F233" s="165"/>
      <c r="G233" s="178"/>
    </row>
    <row r="234" spans="1:7" x14ac:dyDescent="0.2">
      <c r="A234" s="161"/>
      <c r="B234" s="218"/>
      <c r="C234" s="223"/>
      <c r="D234" s="162"/>
      <c r="E234" s="164"/>
      <c r="F234" s="165"/>
      <c r="G234" s="178"/>
    </row>
    <row r="235" spans="1:7" x14ac:dyDescent="0.2">
      <c r="A235" s="161"/>
      <c r="B235" s="218"/>
      <c r="C235" s="223"/>
      <c r="D235" s="162"/>
      <c r="E235" s="164"/>
      <c r="F235" s="165"/>
      <c r="G235" s="178"/>
    </row>
    <row r="236" spans="1:7" x14ac:dyDescent="0.2">
      <c r="A236" s="161"/>
      <c r="B236" s="218"/>
      <c r="C236" s="223"/>
      <c r="D236" s="162"/>
      <c r="E236" s="164"/>
      <c r="F236" s="165"/>
      <c r="G236" s="178"/>
    </row>
    <row r="237" spans="1:7" x14ac:dyDescent="0.2">
      <c r="A237" s="161"/>
      <c r="B237" s="218"/>
      <c r="C237" s="223"/>
      <c r="D237" s="162"/>
      <c r="E237" s="164"/>
      <c r="F237" s="165"/>
      <c r="G237" s="178"/>
    </row>
    <row r="238" spans="1:7" x14ac:dyDescent="0.2">
      <c r="A238" s="161"/>
      <c r="B238" s="218"/>
      <c r="C238" s="223"/>
      <c r="D238" s="162"/>
      <c r="E238" s="164"/>
      <c r="F238" s="165"/>
      <c r="G238" s="178"/>
    </row>
    <row r="239" spans="1:7" x14ac:dyDescent="0.2">
      <c r="A239" s="161"/>
      <c r="B239" s="218"/>
      <c r="C239" s="223"/>
      <c r="D239" s="162"/>
      <c r="E239" s="164"/>
      <c r="F239" s="165"/>
      <c r="G239" s="178"/>
    </row>
    <row r="240" spans="1:7" x14ac:dyDescent="0.2">
      <c r="A240" s="161"/>
      <c r="B240" s="218"/>
      <c r="C240" s="223"/>
      <c r="D240" s="162"/>
      <c r="E240" s="164"/>
      <c r="F240" s="165"/>
      <c r="G240" s="178"/>
    </row>
    <row r="241" spans="1:7" x14ac:dyDescent="0.2">
      <c r="A241" s="161"/>
      <c r="B241" s="218"/>
      <c r="C241" s="223"/>
      <c r="D241" s="162"/>
      <c r="E241" s="164"/>
      <c r="F241" s="165"/>
      <c r="G241" s="178"/>
    </row>
    <row r="242" spans="1:7" x14ac:dyDescent="0.2">
      <c r="A242" s="161"/>
      <c r="B242" s="218"/>
      <c r="C242" s="223"/>
      <c r="D242" s="162"/>
      <c r="E242" s="164"/>
      <c r="F242" s="165"/>
      <c r="G242" s="178"/>
    </row>
    <row r="243" spans="1:7" x14ac:dyDescent="0.2">
      <c r="A243" s="161"/>
      <c r="B243" s="218"/>
      <c r="C243" s="223"/>
      <c r="D243" s="162"/>
      <c r="E243" s="164"/>
      <c r="F243" s="165"/>
      <c r="G243" s="178"/>
    </row>
    <row r="244" spans="1:7" x14ac:dyDescent="0.2">
      <c r="A244" s="161"/>
      <c r="B244" s="218"/>
      <c r="C244" s="223"/>
      <c r="D244" s="162"/>
      <c r="E244" s="164"/>
      <c r="F244" s="165"/>
      <c r="G244" s="178"/>
    </row>
    <row r="245" spans="1:7" x14ac:dyDescent="0.2">
      <c r="A245" s="161"/>
      <c r="B245" s="218"/>
      <c r="C245" s="223"/>
      <c r="D245" s="162"/>
      <c r="E245" s="164"/>
      <c r="F245" s="165"/>
      <c r="G245" s="178"/>
    </row>
    <row r="246" spans="1:7" x14ac:dyDescent="0.2">
      <c r="A246" s="161"/>
      <c r="B246" s="218"/>
      <c r="C246" s="223"/>
      <c r="D246" s="162"/>
      <c r="E246" s="164"/>
      <c r="F246" s="165"/>
      <c r="G246" s="178"/>
    </row>
    <row r="247" spans="1:7" x14ac:dyDescent="0.2">
      <c r="A247" s="161"/>
      <c r="B247" s="218"/>
      <c r="C247" s="223"/>
      <c r="D247" s="162"/>
      <c r="E247" s="164"/>
      <c r="F247" s="165"/>
      <c r="G247" s="178"/>
    </row>
    <row r="248" spans="1:7" x14ac:dyDescent="0.2">
      <c r="A248" s="161"/>
      <c r="B248" s="218"/>
      <c r="C248" s="223"/>
      <c r="D248" s="162"/>
      <c r="E248" s="164"/>
      <c r="F248" s="165"/>
      <c r="G248" s="178"/>
    </row>
    <row r="249" spans="1:7" x14ac:dyDescent="0.2">
      <c r="A249" s="161"/>
      <c r="B249" s="218"/>
      <c r="C249" s="223"/>
      <c r="D249" s="162"/>
      <c r="E249" s="164"/>
      <c r="F249" s="165"/>
      <c r="G249" s="178"/>
    </row>
    <row r="250" spans="1:7" x14ac:dyDescent="0.2">
      <c r="A250" s="161"/>
      <c r="B250" s="218"/>
      <c r="C250" s="223"/>
      <c r="D250" s="162"/>
      <c r="E250" s="164"/>
      <c r="F250" s="165"/>
      <c r="G250" s="178"/>
    </row>
    <row r="251" spans="1:7" x14ac:dyDescent="0.2">
      <c r="A251" s="161"/>
      <c r="B251" s="218"/>
      <c r="C251" s="223"/>
      <c r="D251" s="162"/>
      <c r="E251" s="164"/>
      <c r="F251" s="165"/>
      <c r="G251" s="178"/>
    </row>
    <row r="252" spans="1:7" x14ac:dyDescent="0.2">
      <c r="A252" s="161"/>
      <c r="B252" s="218"/>
      <c r="C252" s="223"/>
      <c r="D252" s="162"/>
      <c r="E252" s="164"/>
      <c r="F252" s="165"/>
      <c r="G252" s="178"/>
    </row>
    <row r="253" spans="1:7" x14ac:dyDescent="0.2">
      <c r="A253" s="161"/>
      <c r="B253" s="218"/>
      <c r="C253" s="223"/>
      <c r="D253" s="162"/>
      <c r="E253" s="164"/>
      <c r="F253" s="165"/>
      <c r="G253" s="178"/>
    </row>
    <row r="254" spans="1:7" x14ac:dyDescent="0.2">
      <c r="A254" s="161"/>
      <c r="B254" s="218"/>
      <c r="C254" s="223"/>
      <c r="D254" s="162"/>
      <c r="E254" s="164"/>
      <c r="F254" s="165"/>
      <c r="G254" s="178"/>
    </row>
    <row r="255" spans="1:7" x14ac:dyDescent="0.2">
      <c r="A255" s="161"/>
      <c r="B255" s="218"/>
      <c r="C255" s="223"/>
      <c r="D255" s="162"/>
      <c r="E255" s="164"/>
      <c r="F255" s="165"/>
      <c r="G255" s="178"/>
    </row>
    <row r="256" spans="1:7" x14ac:dyDescent="0.2">
      <c r="A256" s="161"/>
      <c r="B256" s="218"/>
      <c r="C256" s="223"/>
      <c r="D256" s="162"/>
      <c r="E256" s="164"/>
      <c r="F256" s="165"/>
      <c r="G256" s="178"/>
    </row>
    <row r="257" spans="1:7" x14ac:dyDescent="0.2">
      <c r="A257" s="161"/>
      <c r="B257" s="218"/>
      <c r="C257" s="223"/>
      <c r="D257" s="162"/>
      <c r="E257" s="164"/>
      <c r="F257" s="165"/>
      <c r="G257" s="178"/>
    </row>
    <row r="258" spans="1:7" x14ac:dyDescent="0.2">
      <c r="A258" s="161"/>
      <c r="B258" s="218"/>
      <c r="C258" s="223"/>
      <c r="D258" s="162"/>
      <c r="E258" s="164"/>
      <c r="F258" s="165"/>
      <c r="G258" s="178"/>
    </row>
    <row r="259" spans="1:7" x14ac:dyDescent="0.2">
      <c r="A259" s="161"/>
      <c r="B259" s="218"/>
      <c r="C259" s="223"/>
      <c r="D259" s="162"/>
      <c r="E259" s="164"/>
      <c r="F259" s="165"/>
      <c r="G259" s="178"/>
    </row>
    <row r="260" spans="1:7" x14ac:dyDescent="0.2">
      <c r="A260" s="161"/>
      <c r="B260" s="218"/>
      <c r="C260" s="223"/>
      <c r="D260" s="162"/>
      <c r="E260" s="164"/>
      <c r="F260" s="165"/>
      <c r="G260" s="178"/>
    </row>
    <row r="261" spans="1:7" x14ac:dyDescent="0.2">
      <c r="A261" s="167"/>
      <c r="B261" s="240"/>
      <c r="C261" s="241"/>
      <c r="D261" s="168"/>
      <c r="E261" s="192"/>
      <c r="F261" s="169"/>
      <c r="G261" s="184"/>
    </row>
    <row r="262" spans="1:7" ht="12" x14ac:dyDescent="0.25">
      <c r="A262" s="373" t="s">
        <v>1942</v>
      </c>
      <c r="B262" s="373"/>
      <c r="C262" s="373"/>
      <c r="D262" s="373"/>
      <c r="E262" s="373"/>
      <c r="F262" s="373"/>
      <c r="G262" s="5">
        <f>SUM(G190:G261)</f>
        <v>10000</v>
      </c>
    </row>
    <row r="263" spans="1:7" ht="24" x14ac:dyDescent="0.25">
      <c r="A263" s="73">
        <v>3</v>
      </c>
      <c r="B263" s="242"/>
      <c r="C263" s="232" t="s">
        <v>1943</v>
      </c>
      <c r="D263" s="243"/>
      <c r="E263" s="233"/>
      <c r="F263" s="234"/>
      <c r="G263" s="235"/>
    </row>
    <row r="264" spans="1:7" x14ac:dyDescent="0.2">
      <c r="A264" s="87"/>
      <c r="B264" s="230"/>
      <c r="C264" s="224"/>
      <c r="D264" s="237"/>
      <c r="E264" s="163"/>
      <c r="F264" s="67"/>
      <c r="G264" s="17"/>
    </row>
    <row r="265" spans="1:7" ht="12" x14ac:dyDescent="0.25">
      <c r="A265" s="161"/>
      <c r="B265" s="239"/>
      <c r="C265" s="236" t="s">
        <v>1944</v>
      </c>
      <c r="D265" s="237"/>
      <c r="E265" s="164"/>
      <c r="F265" s="165"/>
      <c r="G265" s="178"/>
    </row>
    <row r="266" spans="1:7" x14ac:dyDescent="0.2">
      <c r="A266" s="161"/>
      <c r="B266" s="239"/>
      <c r="C266" s="224"/>
      <c r="D266" s="237"/>
      <c r="E266" s="183"/>
      <c r="F266" s="179"/>
      <c r="G266" s="180"/>
    </row>
    <row r="267" spans="1:7" ht="34.200000000000003" x14ac:dyDescent="0.2">
      <c r="A267" s="161"/>
      <c r="B267" s="218"/>
      <c r="C267" s="224" t="s">
        <v>1945</v>
      </c>
      <c r="D267" s="237"/>
      <c r="E267" s="164"/>
      <c r="F267" s="165"/>
      <c r="G267" s="178"/>
    </row>
    <row r="268" spans="1:7" x14ac:dyDescent="0.2">
      <c r="A268" s="161"/>
      <c r="B268" s="218"/>
      <c r="C268" s="224"/>
      <c r="D268" s="237"/>
      <c r="E268" s="164"/>
      <c r="F268" s="165"/>
      <c r="G268" s="178"/>
    </row>
    <row r="269" spans="1:7" x14ac:dyDescent="0.2">
      <c r="A269" s="161"/>
      <c r="B269" s="218"/>
      <c r="C269" s="224" t="s">
        <v>1946</v>
      </c>
      <c r="D269" s="237"/>
      <c r="E269" s="164"/>
      <c r="F269" s="165"/>
      <c r="G269" s="178"/>
    </row>
    <row r="270" spans="1:7" x14ac:dyDescent="0.2">
      <c r="A270" s="161"/>
      <c r="B270" s="218"/>
      <c r="C270" s="224"/>
      <c r="D270" s="237"/>
      <c r="E270" s="164"/>
      <c r="F270" s="165"/>
      <c r="G270" s="178"/>
    </row>
    <row r="271" spans="1:7" x14ac:dyDescent="0.2">
      <c r="A271" s="161"/>
      <c r="B271" s="218" t="s">
        <v>1947</v>
      </c>
      <c r="C271" s="224" t="s">
        <v>1865</v>
      </c>
      <c r="D271" s="237" t="s">
        <v>1678</v>
      </c>
      <c r="E271" s="164">
        <v>3720</v>
      </c>
      <c r="F271" s="352"/>
      <c r="G271" s="18">
        <f>E271*F271</f>
        <v>0</v>
      </c>
    </row>
    <row r="272" spans="1:7" x14ac:dyDescent="0.2">
      <c r="A272" s="161"/>
      <c r="B272" s="218"/>
      <c r="C272" s="224"/>
      <c r="D272" s="237"/>
      <c r="E272" s="164"/>
      <c r="F272" s="237"/>
      <c r="G272" s="178"/>
    </row>
    <row r="273" spans="1:7" x14ac:dyDescent="0.2">
      <c r="A273" s="161"/>
      <c r="B273" s="218" t="s">
        <v>1948</v>
      </c>
      <c r="C273" s="224" t="s">
        <v>1867</v>
      </c>
      <c r="D273" s="237" t="s">
        <v>1678</v>
      </c>
      <c r="E273" s="164">
        <v>3720</v>
      </c>
      <c r="F273" s="352"/>
      <c r="G273" s="18">
        <f>E273*F273</f>
        <v>0</v>
      </c>
    </row>
    <row r="274" spans="1:7" x14ac:dyDescent="0.2">
      <c r="A274" s="161"/>
      <c r="B274" s="218"/>
      <c r="C274" s="223"/>
      <c r="D274" s="162"/>
      <c r="E274" s="164"/>
      <c r="F274" s="237"/>
      <c r="G274" s="178"/>
    </row>
    <row r="275" spans="1:7" x14ac:dyDescent="0.2">
      <c r="A275" s="161"/>
      <c r="B275" s="218"/>
      <c r="C275" s="224" t="s">
        <v>1949</v>
      </c>
      <c r="D275" s="237"/>
      <c r="E275" s="164"/>
      <c r="F275" s="237"/>
      <c r="G275" s="178"/>
    </row>
    <row r="276" spans="1:7" x14ac:dyDescent="0.2">
      <c r="A276" s="161"/>
      <c r="B276" s="218"/>
      <c r="C276" s="224"/>
      <c r="D276" s="237"/>
      <c r="E276" s="164"/>
      <c r="F276" s="237"/>
      <c r="G276" s="178"/>
    </row>
    <row r="277" spans="1:7" x14ac:dyDescent="0.2">
      <c r="A277" s="161"/>
      <c r="B277" s="218" t="s">
        <v>1950</v>
      </c>
      <c r="C277" s="224" t="s">
        <v>1865</v>
      </c>
      <c r="D277" s="237" t="s">
        <v>1678</v>
      </c>
      <c r="E277" s="164">
        <v>1826</v>
      </c>
      <c r="F277" s="352"/>
      <c r="G277" s="18">
        <f>E277*F277</f>
        <v>0</v>
      </c>
    </row>
    <row r="278" spans="1:7" x14ac:dyDescent="0.2">
      <c r="A278" s="161"/>
      <c r="B278" s="218"/>
      <c r="C278" s="224"/>
      <c r="D278" s="237"/>
      <c r="E278" s="164"/>
      <c r="F278" s="237"/>
      <c r="G278" s="178"/>
    </row>
    <row r="279" spans="1:7" x14ac:dyDescent="0.2">
      <c r="A279" s="161"/>
      <c r="B279" s="218" t="s">
        <v>1951</v>
      </c>
      <c r="C279" s="224" t="s">
        <v>1867</v>
      </c>
      <c r="D279" s="237" t="s">
        <v>1678</v>
      </c>
      <c r="E279" s="164">
        <v>1826</v>
      </c>
      <c r="F279" s="352"/>
      <c r="G279" s="18">
        <f>E279*F279</f>
        <v>0</v>
      </c>
    </row>
    <row r="280" spans="1:7" x14ac:dyDescent="0.2">
      <c r="A280" s="161"/>
      <c r="B280" s="218"/>
      <c r="C280" s="223"/>
      <c r="D280" s="162"/>
      <c r="E280" s="164"/>
      <c r="F280" s="165"/>
      <c r="G280" s="178"/>
    </row>
    <row r="281" spans="1:7" ht="34.200000000000003" x14ac:dyDescent="0.2">
      <c r="A281" s="161"/>
      <c r="B281" s="218"/>
      <c r="C281" s="244" t="s">
        <v>1952</v>
      </c>
      <c r="D281" s="162"/>
      <c r="E281" s="164"/>
      <c r="F281" s="165"/>
      <c r="G281" s="178"/>
    </row>
    <row r="282" spans="1:7" x14ac:dyDescent="0.2">
      <c r="A282" s="161"/>
      <c r="B282" s="218"/>
      <c r="C282" s="223"/>
      <c r="D282" s="162"/>
      <c r="E282" s="164"/>
      <c r="F282" s="165"/>
      <c r="G282" s="178"/>
    </row>
    <row r="283" spans="1:7" x14ac:dyDescent="0.2">
      <c r="A283" s="161"/>
      <c r="B283" s="218"/>
      <c r="C283" s="224" t="s">
        <v>1953</v>
      </c>
      <c r="D283" s="237"/>
      <c r="E283" s="164"/>
      <c r="F283" s="165"/>
      <c r="G283" s="178"/>
    </row>
    <row r="284" spans="1:7" x14ac:dyDescent="0.2">
      <c r="A284" s="161"/>
      <c r="B284" s="218"/>
      <c r="C284" s="224"/>
      <c r="D284" s="237"/>
      <c r="E284" s="164"/>
      <c r="F284" s="165"/>
      <c r="G284" s="178"/>
    </row>
    <row r="285" spans="1:7" x14ac:dyDescent="0.2">
      <c r="A285" s="161"/>
      <c r="B285" s="218" t="s">
        <v>1954</v>
      </c>
      <c r="C285" s="224" t="s">
        <v>1865</v>
      </c>
      <c r="D285" s="237" t="s">
        <v>1678</v>
      </c>
      <c r="E285" s="164">
        <v>6452</v>
      </c>
      <c r="F285" s="352"/>
      <c r="G285" s="18">
        <f>E285*F285</f>
        <v>0</v>
      </c>
    </row>
    <row r="286" spans="1:7" x14ac:dyDescent="0.2">
      <c r="A286" s="161"/>
      <c r="B286" s="218"/>
      <c r="C286" s="224"/>
      <c r="D286" s="237"/>
      <c r="E286" s="164"/>
      <c r="F286" s="237"/>
      <c r="G286" s="178"/>
    </row>
    <row r="287" spans="1:7" x14ac:dyDescent="0.2">
      <c r="A287" s="161"/>
      <c r="B287" s="218" t="s">
        <v>1955</v>
      </c>
      <c r="C287" s="224" t="s">
        <v>1867</v>
      </c>
      <c r="D287" s="237" t="s">
        <v>1678</v>
      </c>
      <c r="E287" s="164">
        <v>6452</v>
      </c>
      <c r="F287" s="352"/>
      <c r="G287" s="18">
        <f>E287*F287</f>
        <v>0</v>
      </c>
    </row>
    <row r="288" spans="1:7" x14ac:dyDescent="0.2">
      <c r="A288" s="161"/>
      <c r="B288" s="218"/>
      <c r="C288" s="223"/>
      <c r="D288" s="162"/>
      <c r="E288" s="164"/>
      <c r="F288" s="165"/>
      <c r="G288" s="178"/>
    </row>
    <row r="289" spans="1:7" ht="12" x14ac:dyDescent="0.25">
      <c r="A289" s="161"/>
      <c r="B289" s="218"/>
      <c r="C289" s="236" t="s">
        <v>1956</v>
      </c>
      <c r="D289" s="162"/>
      <c r="E289" s="164"/>
      <c r="F289" s="165"/>
      <c r="G289" s="178"/>
    </row>
    <row r="290" spans="1:7" x14ac:dyDescent="0.2">
      <c r="A290" s="161"/>
      <c r="B290" s="218"/>
      <c r="C290" s="224"/>
      <c r="D290" s="162"/>
      <c r="E290" s="164"/>
      <c r="F290" s="165"/>
      <c r="G290" s="178"/>
    </row>
    <row r="291" spans="1:7" x14ac:dyDescent="0.2">
      <c r="A291" s="161"/>
      <c r="B291" s="218"/>
      <c r="C291" s="224" t="s">
        <v>1957</v>
      </c>
      <c r="D291" s="162"/>
      <c r="E291" s="164"/>
      <c r="F291" s="165"/>
      <c r="G291" s="178"/>
    </row>
    <row r="292" spans="1:7" x14ac:dyDescent="0.2">
      <c r="A292" s="161"/>
      <c r="B292" s="218"/>
      <c r="C292" s="224"/>
      <c r="D292" s="162"/>
      <c r="E292" s="164"/>
      <c r="F292" s="165"/>
      <c r="G292" s="178"/>
    </row>
    <row r="293" spans="1:7" x14ac:dyDescent="0.2">
      <c r="A293" s="161"/>
      <c r="B293" s="218" t="s">
        <v>1958</v>
      </c>
      <c r="C293" s="224" t="s">
        <v>1865</v>
      </c>
      <c r="D293" s="162" t="s">
        <v>1678</v>
      </c>
      <c r="E293" s="164">
        <v>3520</v>
      </c>
      <c r="F293" s="352"/>
      <c r="G293" s="18">
        <f>E293*F293</f>
        <v>0</v>
      </c>
    </row>
    <row r="294" spans="1:7" x14ac:dyDescent="0.2">
      <c r="A294" s="161"/>
      <c r="B294" s="218"/>
      <c r="C294" s="224"/>
      <c r="D294" s="162"/>
      <c r="E294" s="164"/>
      <c r="F294" s="237"/>
      <c r="G294" s="178"/>
    </row>
    <row r="295" spans="1:7" x14ac:dyDescent="0.2">
      <c r="A295" s="161"/>
      <c r="B295" s="218" t="s">
        <v>1959</v>
      </c>
      <c r="C295" s="224" t="s">
        <v>1867</v>
      </c>
      <c r="D295" s="162" t="s">
        <v>1678</v>
      </c>
      <c r="E295" s="164">
        <v>3520</v>
      </c>
      <c r="F295" s="352"/>
      <c r="G295" s="18">
        <f>E295*F295</f>
        <v>0</v>
      </c>
    </row>
    <row r="296" spans="1:7" x14ac:dyDescent="0.2">
      <c r="A296" s="161"/>
      <c r="B296" s="218"/>
      <c r="C296" s="223"/>
      <c r="D296" s="162"/>
      <c r="E296" s="164"/>
      <c r="F296" s="237"/>
      <c r="G296" s="178"/>
    </row>
    <row r="297" spans="1:7" x14ac:dyDescent="0.2">
      <c r="A297" s="161"/>
      <c r="B297" s="218"/>
      <c r="C297" s="224" t="s">
        <v>2141</v>
      </c>
      <c r="D297" s="162"/>
      <c r="E297" s="164"/>
      <c r="F297" s="237"/>
      <c r="G297" s="178"/>
    </row>
    <row r="298" spans="1:7" x14ac:dyDescent="0.2">
      <c r="A298" s="161"/>
      <c r="B298" s="218"/>
      <c r="C298" s="224"/>
      <c r="D298" s="162"/>
      <c r="E298" s="164"/>
      <c r="F298" s="237"/>
      <c r="G298" s="178"/>
    </row>
    <row r="299" spans="1:7" x14ac:dyDescent="0.2">
      <c r="A299" s="161"/>
      <c r="B299" s="218" t="s">
        <v>1960</v>
      </c>
      <c r="C299" s="224" t="s">
        <v>1865</v>
      </c>
      <c r="D299" s="162" t="s">
        <v>1678</v>
      </c>
      <c r="E299" s="164">
        <v>180</v>
      </c>
      <c r="F299" s="352"/>
      <c r="G299" s="18">
        <f>E299*F299</f>
        <v>0</v>
      </c>
    </row>
    <row r="300" spans="1:7" x14ac:dyDescent="0.2">
      <c r="A300" s="161"/>
      <c r="B300" s="218"/>
      <c r="C300" s="224"/>
      <c r="D300" s="162"/>
      <c r="E300" s="164"/>
      <c r="F300" s="237"/>
      <c r="G300" s="178"/>
    </row>
    <row r="301" spans="1:7" x14ac:dyDescent="0.2">
      <c r="A301" s="161"/>
      <c r="B301" s="218" t="s">
        <v>1961</v>
      </c>
      <c r="C301" s="224" t="s">
        <v>1867</v>
      </c>
      <c r="D301" s="162" t="s">
        <v>1678</v>
      </c>
      <c r="E301" s="164">
        <v>180</v>
      </c>
      <c r="F301" s="352"/>
      <c r="G301" s="18">
        <f>E301*F301</f>
        <v>0</v>
      </c>
    </row>
    <row r="302" spans="1:7" x14ac:dyDescent="0.2">
      <c r="A302" s="161"/>
      <c r="B302" s="218"/>
      <c r="C302" s="223"/>
      <c r="D302" s="162"/>
      <c r="E302" s="164"/>
      <c r="F302" s="237"/>
      <c r="G302" s="178"/>
    </row>
    <row r="303" spans="1:7" x14ac:dyDescent="0.2">
      <c r="A303" s="161"/>
      <c r="B303" s="218"/>
      <c r="C303" s="224" t="s">
        <v>1962</v>
      </c>
      <c r="D303" s="162"/>
      <c r="E303" s="164"/>
      <c r="F303" s="237"/>
      <c r="G303" s="178"/>
    </row>
    <row r="304" spans="1:7" x14ac:dyDescent="0.2">
      <c r="A304" s="161"/>
      <c r="B304" s="218"/>
      <c r="C304" s="224"/>
      <c r="D304" s="162"/>
      <c r="E304" s="164"/>
      <c r="F304" s="237"/>
      <c r="G304" s="178"/>
    </row>
    <row r="305" spans="1:7" x14ac:dyDescent="0.2">
      <c r="A305" s="161"/>
      <c r="B305" s="218" t="s">
        <v>1963</v>
      </c>
      <c r="C305" s="224" t="s">
        <v>1865</v>
      </c>
      <c r="D305" s="162" t="s">
        <v>1678</v>
      </c>
      <c r="E305" s="164">
        <v>6946</v>
      </c>
      <c r="F305" s="352"/>
      <c r="G305" s="18">
        <f>E305*F305</f>
        <v>0</v>
      </c>
    </row>
    <row r="306" spans="1:7" x14ac:dyDescent="0.2">
      <c r="A306" s="161"/>
      <c r="B306" s="218"/>
      <c r="C306" s="224"/>
      <c r="D306" s="162"/>
      <c r="E306" s="164"/>
      <c r="F306" s="237"/>
      <c r="G306" s="178"/>
    </row>
    <row r="307" spans="1:7" x14ac:dyDescent="0.2">
      <c r="A307" s="161"/>
      <c r="B307" s="218" t="s">
        <v>1964</v>
      </c>
      <c r="C307" s="224" t="s">
        <v>1867</v>
      </c>
      <c r="D307" s="162" t="s">
        <v>1678</v>
      </c>
      <c r="E307" s="164">
        <v>6946</v>
      </c>
      <c r="F307" s="352"/>
      <c r="G307" s="18">
        <f>E307*F307</f>
        <v>0</v>
      </c>
    </row>
    <row r="308" spans="1:7" x14ac:dyDescent="0.2">
      <c r="A308" s="161"/>
      <c r="B308" s="218"/>
      <c r="C308" s="223"/>
      <c r="D308" s="162"/>
      <c r="E308" s="164"/>
      <c r="F308" s="165"/>
      <c r="G308" s="178"/>
    </row>
    <row r="309" spans="1:7" ht="12" x14ac:dyDescent="0.25">
      <c r="A309" s="78"/>
      <c r="B309" s="230"/>
      <c r="C309" s="238" t="s">
        <v>1965</v>
      </c>
      <c r="D309" s="162"/>
      <c r="E309" s="163"/>
      <c r="F309" s="67"/>
      <c r="G309" s="17"/>
    </row>
    <row r="310" spans="1:7" x14ac:dyDescent="0.2">
      <c r="A310" s="87"/>
      <c r="B310" s="230"/>
      <c r="C310" s="244" t="s">
        <v>1854</v>
      </c>
      <c r="D310" s="162"/>
      <c r="E310" s="163"/>
      <c r="F310" s="67"/>
      <c r="G310" s="17"/>
    </row>
    <row r="311" spans="1:7" ht="34.200000000000003" x14ac:dyDescent="0.2">
      <c r="A311" s="161"/>
      <c r="B311" s="239"/>
      <c r="C311" s="244" t="s">
        <v>1966</v>
      </c>
      <c r="D311" s="162"/>
      <c r="E311" s="164"/>
      <c r="F311" s="165"/>
      <c r="G311" s="178"/>
    </row>
    <row r="312" spans="1:7" x14ac:dyDescent="0.2">
      <c r="A312" s="161"/>
      <c r="B312" s="239"/>
      <c r="C312" s="244" t="s">
        <v>1854</v>
      </c>
      <c r="D312" s="162"/>
      <c r="E312" s="183"/>
      <c r="F312" s="179"/>
      <c r="G312" s="180"/>
    </row>
    <row r="313" spans="1:7" x14ac:dyDescent="0.2">
      <c r="A313" s="161"/>
      <c r="B313" s="218"/>
      <c r="C313" s="244" t="s">
        <v>1967</v>
      </c>
      <c r="D313" s="162"/>
      <c r="E313" s="164"/>
      <c r="F313" s="165"/>
      <c r="G313" s="178"/>
    </row>
    <row r="314" spans="1:7" x14ac:dyDescent="0.2">
      <c r="A314" s="161"/>
      <c r="B314" s="218"/>
      <c r="C314" s="244" t="s">
        <v>1854</v>
      </c>
      <c r="D314" s="162"/>
      <c r="E314" s="245"/>
      <c r="F314" s="165"/>
      <c r="G314" s="178"/>
    </row>
    <row r="315" spans="1:7" x14ac:dyDescent="0.2">
      <c r="A315" s="161"/>
      <c r="B315" s="218" t="s">
        <v>1968</v>
      </c>
      <c r="C315" s="244" t="s">
        <v>1865</v>
      </c>
      <c r="D315" s="162" t="s">
        <v>1659</v>
      </c>
      <c r="E315" s="245">
        <v>12</v>
      </c>
      <c r="F315" s="352"/>
      <c r="G315" s="18">
        <f>E315*F315</f>
        <v>0</v>
      </c>
    </row>
    <row r="316" spans="1:7" x14ac:dyDescent="0.2">
      <c r="A316" s="161"/>
      <c r="B316" s="218"/>
      <c r="C316" s="244" t="s">
        <v>1854</v>
      </c>
      <c r="D316" s="162" t="s">
        <v>1854</v>
      </c>
      <c r="E316" s="245"/>
      <c r="F316" s="237"/>
      <c r="G316" s="178"/>
    </row>
    <row r="317" spans="1:7" x14ac:dyDescent="0.2">
      <c r="A317" s="161"/>
      <c r="B317" s="218" t="s">
        <v>1969</v>
      </c>
      <c r="C317" s="244" t="s">
        <v>1867</v>
      </c>
      <c r="D317" s="162" t="s">
        <v>1659</v>
      </c>
      <c r="E317" s="245">
        <v>12</v>
      </c>
      <c r="F317" s="352"/>
      <c r="G317" s="18">
        <f>E317*F317</f>
        <v>0</v>
      </c>
    </row>
    <row r="318" spans="1:7" x14ac:dyDescent="0.2">
      <c r="A318" s="161"/>
      <c r="B318" s="218"/>
      <c r="C318" s="224"/>
      <c r="D318" s="162"/>
      <c r="E318" s="164"/>
      <c r="F318" s="165"/>
      <c r="G318" s="178"/>
    </row>
    <row r="319" spans="1:7" x14ac:dyDescent="0.2">
      <c r="A319" s="161"/>
      <c r="B319" s="218"/>
      <c r="C319" s="244" t="s">
        <v>1970</v>
      </c>
      <c r="D319" s="162"/>
      <c r="E319" s="245"/>
      <c r="F319" s="165"/>
      <c r="G319" s="178"/>
    </row>
    <row r="320" spans="1:7" x14ac:dyDescent="0.2">
      <c r="A320" s="161"/>
      <c r="B320" s="218"/>
      <c r="C320" s="244" t="s">
        <v>1854</v>
      </c>
      <c r="D320" s="162"/>
      <c r="E320" s="245"/>
      <c r="F320" s="165"/>
      <c r="G320" s="178"/>
    </row>
    <row r="321" spans="1:7" x14ac:dyDescent="0.2">
      <c r="A321" s="161"/>
      <c r="B321" s="218" t="s">
        <v>1971</v>
      </c>
      <c r="C321" s="244" t="s">
        <v>1865</v>
      </c>
      <c r="D321" s="162" t="s">
        <v>1659</v>
      </c>
      <c r="E321" s="245">
        <v>16</v>
      </c>
      <c r="F321" s="352"/>
      <c r="G321" s="18">
        <f>E321*F321</f>
        <v>0</v>
      </c>
    </row>
    <row r="322" spans="1:7" x14ac:dyDescent="0.2">
      <c r="A322" s="161"/>
      <c r="B322" s="218"/>
      <c r="C322" s="244" t="s">
        <v>1854</v>
      </c>
      <c r="D322" s="162" t="s">
        <v>1854</v>
      </c>
      <c r="E322" s="245"/>
      <c r="F322" s="237"/>
      <c r="G322" s="178"/>
    </row>
    <row r="323" spans="1:7" x14ac:dyDescent="0.2">
      <c r="A323" s="161"/>
      <c r="B323" s="218" t="s">
        <v>1972</v>
      </c>
      <c r="C323" s="244" t="s">
        <v>1867</v>
      </c>
      <c r="D323" s="162" t="s">
        <v>1659</v>
      </c>
      <c r="E323" s="245">
        <v>16</v>
      </c>
      <c r="F323" s="352"/>
      <c r="G323" s="18">
        <f>E323*F323</f>
        <v>0</v>
      </c>
    </row>
    <row r="324" spans="1:7" x14ac:dyDescent="0.2">
      <c r="A324" s="161"/>
      <c r="B324" s="218"/>
      <c r="C324" s="223"/>
      <c r="D324" s="162"/>
      <c r="E324" s="164"/>
      <c r="F324" s="165"/>
      <c r="G324" s="178"/>
    </row>
    <row r="325" spans="1:7" x14ac:dyDescent="0.2">
      <c r="A325" s="161"/>
      <c r="B325" s="218"/>
      <c r="C325" s="223"/>
      <c r="D325" s="162"/>
      <c r="E325" s="164"/>
      <c r="F325" s="165"/>
      <c r="G325" s="178"/>
    </row>
    <row r="326" spans="1:7" x14ac:dyDescent="0.2">
      <c r="A326" s="161"/>
      <c r="B326" s="218"/>
      <c r="C326" s="223"/>
      <c r="D326" s="162"/>
      <c r="E326" s="164"/>
      <c r="F326" s="165"/>
      <c r="G326" s="178"/>
    </row>
    <row r="327" spans="1:7" x14ac:dyDescent="0.2">
      <c r="A327" s="167"/>
      <c r="B327" s="240"/>
      <c r="C327" s="241"/>
      <c r="D327" s="168"/>
      <c r="E327" s="192"/>
      <c r="F327" s="169"/>
      <c r="G327" s="184"/>
    </row>
    <row r="328" spans="1:7" ht="12" x14ac:dyDescent="0.25">
      <c r="A328" s="373" t="s">
        <v>103</v>
      </c>
      <c r="B328" s="373"/>
      <c r="C328" s="373"/>
      <c r="D328" s="373"/>
      <c r="E328" s="373"/>
      <c r="F328" s="373"/>
      <c r="G328" s="5">
        <f>SUM(G263:G327)</f>
        <v>0</v>
      </c>
    </row>
    <row r="329" spans="1:7" ht="12" x14ac:dyDescent="0.25">
      <c r="A329" s="426" t="s">
        <v>105</v>
      </c>
      <c r="B329" s="426"/>
      <c r="C329" s="426"/>
      <c r="D329" s="426"/>
      <c r="E329" s="426"/>
      <c r="F329" s="426"/>
      <c r="G329" s="5">
        <f>G328</f>
        <v>0</v>
      </c>
    </row>
    <row r="330" spans="1:7" ht="13.2" customHeight="1" x14ac:dyDescent="0.2">
      <c r="A330" s="158"/>
      <c r="B330" s="228"/>
      <c r="C330" s="229"/>
      <c r="D330" s="159"/>
      <c r="E330" s="191"/>
      <c r="F330" s="177"/>
      <c r="G330" s="20"/>
    </row>
    <row r="331" spans="1:7" x14ac:dyDescent="0.2">
      <c r="A331" s="161"/>
      <c r="B331" s="218"/>
      <c r="C331" s="244" t="s">
        <v>1973</v>
      </c>
      <c r="D331" s="162"/>
      <c r="E331" s="245"/>
      <c r="F331" s="165"/>
      <c r="G331" s="178"/>
    </row>
    <row r="332" spans="1:7" x14ac:dyDescent="0.2">
      <c r="A332" s="161"/>
      <c r="B332" s="218"/>
      <c r="C332" s="244" t="s">
        <v>1854</v>
      </c>
      <c r="D332" s="162"/>
      <c r="E332" s="245"/>
      <c r="F332" s="165"/>
      <c r="G332" s="178"/>
    </row>
    <row r="333" spans="1:7" x14ac:dyDescent="0.2">
      <c r="A333" s="161"/>
      <c r="B333" s="218" t="s">
        <v>1974</v>
      </c>
      <c r="C333" s="244" t="s">
        <v>1865</v>
      </c>
      <c r="D333" s="162" t="s">
        <v>1659</v>
      </c>
      <c r="E333" s="245">
        <v>320</v>
      </c>
      <c r="F333" s="352"/>
      <c r="G333" s="18">
        <f>E333*F333</f>
        <v>0</v>
      </c>
    </row>
    <row r="334" spans="1:7" x14ac:dyDescent="0.2">
      <c r="A334" s="161"/>
      <c r="B334" s="218"/>
      <c r="C334" s="244" t="s">
        <v>1854</v>
      </c>
      <c r="D334" s="162" t="s">
        <v>1854</v>
      </c>
      <c r="E334" s="245"/>
      <c r="F334" s="237"/>
      <c r="G334" s="178"/>
    </row>
    <row r="335" spans="1:7" x14ac:dyDescent="0.2">
      <c r="A335" s="161"/>
      <c r="B335" s="218" t="s">
        <v>1975</v>
      </c>
      <c r="C335" s="244" t="s">
        <v>1867</v>
      </c>
      <c r="D335" s="162" t="s">
        <v>1659</v>
      </c>
      <c r="E335" s="245">
        <v>320</v>
      </c>
      <c r="F335" s="352"/>
      <c r="G335" s="18">
        <f>E335*F335</f>
        <v>0</v>
      </c>
    </row>
    <row r="336" spans="1:7" x14ac:dyDescent="0.2">
      <c r="A336" s="161"/>
      <c r="B336" s="218"/>
      <c r="C336" s="223"/>
      <c r="D336" s="162"/>
      <c r="E336" s="245"/>
      <c r="F336" s="165"/>
      <c r="G336" s="178"/>
    </row>
    <row r="337" spans="1:7" ht="12" x14ac:dyDescent="0.25">
      <c r="A337" s="161"/>
      <c r="B337" s="218"/>
      <c r="C337" s="238" t="s">
        <v>1976</v>
      </c>
      <c r="D337" s="162"/>
      <c r="E337" s="164"/>
      <c r="F337" s="165"/>
      <c r="G337" s="178"/>
    </row>
    <row r="338" spans="1:7" x14ac:dyDescent="0.2">
      <c r="A338" s="161"/>
      <c r="B338" s="218"/>
      <c r="C338" s="223"/>
      <c r="D338" s="162"/>
      <c r="E338" s="164"/>
      <c r="F338" s="165"/>
      <c r="G338" s="178"/>
    </row>
    <row r="339" spans="1:7" x14ac:dyDescent="0.2">
      <c r="A339" s="161"/>
      <c r="B339" s="218"/>
      <c r="C339" s="224" t="s">
        <v>1977</v>
      </c>
      <c r="D339" s="162"/>
      <c r="E339" s="164"/>
      <c r="F339" s="165"/>
      <c r="G339" s="178"/>
    </row>
    <row r="340" spans="1:7" x14ac:dyDescent="0.2">
      <c r="A340" s="161"/>
      <c r="B340" s="218"/>
      <c r="C340" s="224"/>
      <c r="D340" s="162"/>
      <c r="E340" s="164"/>
      <c r="F340" s="165"/>
      <c r="G340" s="178"/>
    </row>
    <row r="341" spans="1:7" x14ac:dyDescent="0.2">
      <c r="A341" s="161"/>
      <c r="B341" s="218" t="s">
        <v>1978</v>
      </c>
      <c r="C341" s="224" t="s">
        <v>1865</v>
      </c>
      <c r="D341" s="162" t="s">
        <v>1659</v>
      </c>
      <c r="E341" s="164">
        <v>8</v>
      </c>
      <c r="F341" s="352"/>
      <c r="G341" s="18">
        <f>E341*F341</f>
        <v>0</v>
      </c>
    </row>
    <row r="342" spans="1:7" x14ac:dyDescent="0.2">
      <c r="A342" s="161"/>
      <c r="B342" s="218"/>
      <c r="C342" s="224"/>
      <c r="D342" s="162"/>
      <c r="E342" s="164"/>
      <c r="F342" s="237"/>
      <c r="G342" s="178"/>
    </row>
    <row r="343" spans="1:7" x14ac:dyDescent="0.2">
      <c r="A343" s="161"/>
      <c r="B343" s="218" t="s">
        <v>1979</v>
      </c>
      <c r="C343" s="224" t="s">
        <v>1867</v>
      </c>
      <c r="D343" s="162" t="s">
        <v>1659</v>
      </c>
      <c r="E343" s="164">
        <v>8</v>
      </c>
      <c r="F343" s="352"/>
      <c r="G343" s="18">
        <f>E343*F343</f>
        <v>0</v>
      </c>
    </row>
    <row r="344" spans="1:7" x14ac:dyDescent="0.2">
      <c r="A344" s="161"/>
      <c r="B344" s="218"/>
      <c r="C344" s="223"/>
      <c r="D344" s="162"/>
      <c r="E344" s="164"/>
      <c r="F344" s="237"/>
      <c r="G344" s="178"/>
    </row>
    <row r="345" spans="1:7" x14ac:dyDescent="0.2">
      <c r="A345" s="161"/>
      <c r="B345" s="218"/>
      <c r="C345" s="224" t="s">
        <v>2142</v>
      </c>
      <c r="D345" s="162"/>
      <c r="E345" s="164"/>
      <c r="F345" s="237"/>
      <c r="G345" s="178"/>
    </row>
    <row r="346" spans="1:7" x14ac:dyDescent="0.2">
      <c r="A346" s="161"/>
      <c r="B346" s="218"/>
      <c r="C346" s="224"/>
      <c r="D346" s="162"/>
      <c r="E346" s="164"/>
      <c r="F346" s="237"/>
      <c r="G346" s="178"/>
    </row>
    <row r="347" spans="1:7" x14ac:dyDescent="0.2">
      <c r="A347" s="161"/>
      <c r="B347" s="218" t="s">
        <v>1980</v>
      </c>
      <c r="C347" s="224" t="s">
        <v>1865</v>
      </c>
      <c r="D347" s="162" t="s">
        <v>1659</v>
      </c>
      <c r="E347" s="164">
        <v>4</v>
      </c>
      <c r="F347" s="352"/>
      <c r="G347" s="18">
        <f>E347*F347</f>
        <v>0</v>
      </c>
    </row>
    <row r="348" spans="1:7" x14ac:dyDescent="0.2">
      <c r="A348" s="161"/>
      <c r="B348" s="218"/>
      <c r="C348" s="224"/>
      <c r="D348" s="162"/>
      <c r="E348" s="164"/>
      <c r="F348" s="237"/>
      <c r="G348" s="178"/>
    </row>
    <row r="349" spans="1:7" x14ac:dyDescent="0.2">
      <c r="A349" s="161"/>
      <c r="B349" s="218" t="s">
        <v>1981</v>
      </c>
      <c r="C349" s="224" t="s">
        <v>1867</v>
      </c>
      <c r="D349" s="162" t="s">
        <v>1659</v>
      </c>
      <c r="E349" s="164">
        <v>4</v>
      </c>
      <c r="F349" s="352"/>
      <c r="G349" s="18">
        <f>E349*F349</f>
        <v>0</v>
      </c>
    </row>
    <row r="350" spans="1:7" x14ac:dyDescent="0.2">
      <c r="A350" s="161"/>
      <c r="B350" s="218"/>
      <c r="C350" s="223"/>
      <c r="D350" s="162"/>
      <c r="E350" s="164"/>
      <c r="F350" s="237"/>
      <c r="G350" s="178"/>
    </row>
    <row r="351" spans="1:7" x14ac:dyDescent="0.2">
      <c r="A351" s="161"/>
      <c r="B351" s="218"/>
      <c r="C351" s="224" t="s">
        <v>1982</v>
      </c>
      <c r="D351" s="162"/>
      <c r="E351" s="164"/>
      <c r="F351" s="237"/>
      <c r="G351" s="178"/>
    </row>
    <row r="352" spans="1:7" x14ac:dyDescent="0.2">
      <c r="A352" s="161"/>
      <c r="B352" s="218"/>
      <c r="C352" s="224"/>
      <c r="D352" s="162"/>
      <c r="E352" s="164"/>
      <c r="F352" s="237"/>
      <c r="G352" s="178"/>
    </row>
    <row r="353" spans="1:7" x14ac:dyDescent="0.2">
      <c r="A353" s="161"/>
      <c r="B353" s="218" t="s">
        <v>1983</v>
      </c>
      <c r="C353" s="224" t="s">
        <v>1865</v>
      </c>
      <c r="D353" s="162" t="s">
        <v>1659</v>
      </c>
      <c r="E353" s="164">
        <v>340</v>
      </c>
      <c r="F353" s="352"/>
      <c r="G353" s="18">
        <f>E353*F353</f>
        <v>0</v>
      </c>
    </row>
    <row r="354" spans="1:7" x14ac:dyDescent="0.2">
      <c r="A354" s="161"/>
      <c r="B354" s="218"/>
      <c r="C354" s="224"/>
      <c r="D354" s="162"/>
      <c r="E354" s="164"/>
      <c r="F354" s="237"/>
      <c r="G354" s="178"/>
    </row>
    <row r="355" spans="1:7" x14ac:dyDescent="0.2">
      <c r="A355" s="161"/>
      <c r="B355" s="218" t="s">
        <v>1984</v>
      </c>
      <c r="C355" s="224" t="s">
        <v>1867</v>
      </c>
      <c r="D355" s="162" t="s">
        <v>1659</v>
      </c>
      <c r="E355" s="164">
        <v>340</v>
      </c>
      <c r="F355" s="352"/>
      <c r="G355" s="18">
        <f>E355*F355</f>
        <v>0</v>
      </c>
    </row>
    <row r="356" spans="1:7" x14ac:dyDescent="0.2">
      <c r="A356" s="161"/>
      <c r="B356" s="218"/>
      <c r="C356" s="223"/>
      <c r="D356" s="162"/>
      <c r="E356" s="164"/>
      <c r="F356" s="165"/>
      <c r="G356" s="178"/>
    </row>
    <row r="357" spans="1:7" ht="12" x14ac:dyDescent="0.25">
      <c r="A357" s="161"/>
      <c r="B357" s="218"/>
      <c r="C357" s="236" t="s">
        <v>1985</v>
      </c>
      <c r="D357" s="237"/>
      <c r="E357" s="164"/>
      <c r="F357" s="165"/>
      <c r="G357" s="178"/>
    </row>
    <row r="358" spans="1:7" x14ac:dyDescent="0.2">
      <c r="A358" s="161"/>
      <c r="B358" s="218"/>
      <c r="C358" s="224"/>
      <c r="D358" s="237"/>
      <c r="E358" s="164"/>
      <c r="F358" s="165"/>
      <c r="G358" s="178"/>
    </row>
    <row r="359" spans="1:7" ht="34.200000000000003" x14ac:dyDescent="0.2">
      <c r="A359" s="161"/>
      <c r="B359" s="218"/>
      <c r="C359" s="224" t="s">
        <v>1986</v>
      </c>
      <c r="D359" s="237"/>
      <c r="E359" s="164"/>
      <c r="F359" s="165"/>
      <c r="G359" s="178"/>
    </row>
    <row r="360" spans="1:7" x14ac:dyDescent="0.2">
      <c r="A360" s="161"/>
      <c r="B360" s="218"/>
      <c r="C360" s="224"/>
      <c r="D360" s="237"/>
      <c r="E360" s="164"/>
      <c r="F360" s="165"/>
      <c r="G360" s="178"/>
    </row>
    <row r="361" spans="1:7" x14ac:dyDescent="0.2">
      <c r="A361" s="161"/>
      <c r="B361" s="218"/>
      <c r="C361" s="224" t="s">
        <v>1987</v>
      </c>
      <c r="D361" s="237"/>
      <c r="E361" s="164"/>
      <c r="F361" s="165"/>
      <c r="G361" s="178"/>
    </row>
    <row r="362" spans="1:7" x14ac:dyDescent="0.2">
      <c r="A362" s="161"/>
      <c r="B362" s="218"/>
      <c r="C362" s="224"/>
      <c r="D362" s="237"/>
      <c r="E362" s="164"/>
      <c r="F362" s="165"/>
      <c r="G362" s="178"/>
    </row>
    <row r="363" spans="1:7" x14ac:dyDescent="0.2">
      <c r="A363" s="161"/>
      <c r="B363" s="218" t="s">
        <v>1988</v>
      </c>
      <c r="C363" s="224" t="s">
        <v>1865</v>
      </c>
      <c r="D363" s="237" t="s">
        <v>1659</v>
      </c>
      <c r="E363" s="164">
        <v>12</v>
      </c>
      <c r="F363" s="352"/>
      <c r="G363" s="18">
        <f>E363*F363</f>
        <v>0</v>
      </c>
    </row>
    <row r="364" spans="1:7" x14ac:dyDescent="0.2">
      <c r="A364" s="161"/>
      <c r="B364" s="218"/>
      <c r="C364" s="224"/>
      <c r="D364" s="237"/>
      <c r="E364" s="164"/>
      <c r="F364" s="237"/>
      <c r="G364" s="178"/>
    </row>
    <row r="365" spans="1:7" x14ac:dyDescent="0.2">
      <c r="A365" s="161"/>
      <c r="B365" s="218" t="s">
        <v>1989</v>
      </c>
      <c r="C365" s="224" t="s">
        <v>1867</v>
      </c>
      <c r="D365" s="237" t="s">
        <v>1659</v>
      </c>
      <c r="E365" s="164">
        <v>12</v>
      </c>
      <c r="F365" s="352"/>
      <c r="G365" s="18">
        <f>E365*F365</f>
        <v>0</v>
      </c>
    </row>
    <row r="366" spans="1:7" x14ac:dyDescent="0.2">
      <c r="A366" s="161"/>
      <c r="B366" s="218"/>
      <c r="C366" s="223"/>
      <c r="D366" s="162"/>
      <c r="E366" s="164"/>
      <c r="F366" s="237"/>
      <c r="G366" s="178"/>
    </row>
    <row r="367" spans="1:7" ht="12" x14ac:dyDescent="0.25">
      <c r="A367" s="78"/>
      <c r="B367" s="230"/>
      <c r="C367" s="224" t="s">
        <v>1990</v>
      </c>
      <c r="D367" s="237"/>
      <c r="E367" s="163"/>
      <c r="F367" s="60"/>
      <c r="G367" s="17"/>
    </row>
    <row r="368" spans="1:7" x14ac:dyDescent="0.2">
      <c r="A368" s="87"/>
      <c r="B368" s="230"/>
      <c r="C368" s="224"/>
      <c r="D368" s="237"/>
      <c r="E368" s="163"/>
      <c r="F368" s="60"/>
      <c r="G368" s="17"/>
    </row>
    <row r="369" spans="1:7" x14ac:dyDescent="0.2">
      <c r="A369" s="161"/>
      <c r="B369" s="225" t="s">
        <v>1991</v>
      </c>
      <c r="C369" s="224" t="s">
        <v>1865</v>
      </c>
      <c r="D369" s="237" t="s">
        <v>1659</v>
      </c>
      <c r="E369" s="164">
        <v>1</v>
      </c>
      <c r="F369" s="352"/>
      <c r="G369" s="18">
        <f>E369*F369</f>
        <v>0</v>
      </c>
    </row>
    <row r="370" spans="1:7" x14ac:dyDescent="0.2">
      <c r="A370" s="161"/>
      <c r="B370" s="225"/>
      <c r="C370" s="224"/>
      <c r="D370" s="237"/>
      <c r="E370" s="183"/>
      <c r="F370" s="182"/>
      <c r="G370" s="180"/>
    </row>
    <row r="371" spans="1:7" x14ac:dyDescent="0.2">
      <c r="A371" s="161"/>
      <c r="B371" s="225" t="s">
        <v>1992</v>
      </c>
      <c r="C371" s="224" t="s">
        <v>1867</v>
      </c>
      <c r="D371" s="237" t="s">
        <v>1659</v>
      </c>
      <c r="E371" s="164">
        <v>1</v>
      </c>
      <c r="F371" s="352"/>
      <c r="G371" s="18">
        <f>E371*F371</f>
        <v>0</v>
      </c>
    </row>
    <row r="372" spans="1:7" x14ac:dyDescent="0.2">
      <c r="A372" s="161"/>
      <c r="B372" s="225"/>
      <c r="C372" s="244"/>
      <c r="D372" s="162"/>
      <c r="E372" s="245"/>
      <c r="F372" s="237"/>
      <c r="G372" s="178"/>
    </row>
    <row r="373" spans="1:7" x14ac:dyDescent="0.2">
      <c r="A373" s="161"/>
      <c r="B373" s="225"/>
      <c r="C373" s="224" t="s">
        <v>1993</v>
      </c>
      <c r="D373" s="237"/>
      <c r="E373" s="245"/>
      <c r="F373" s="237"/>
      <c r="G373" s="178"/>
    </row>
    <row r="374" spans="1:7" x14ac:dyDescent="0.2">
      <c r="A374" s="161"/>
      <c r="B374" s="225"/>
      <c r="C374" s="224"/>
      <c r="D374" s="237"/>
      <c r="E374" s="245"/>
      <c r="F374" s="237"/>
      <c r="G374" s="178"/>
    </row>
    <row r="375" spans="1:7" x14ac:dyDescent="0.2">
      <c r="A375" s="161"/>
      <c r="B375" s="225" t="s">
        <v>1994</v>
      </c>
      <c r="C375" s="224" t="s">
        <v>1865</v>
      </c>
      <c r="D375" s="237" t="s">
        <v>1659</v>
      </c>
      <c r="E375" s="245">
        <v>1</v>
      </c>
      <c r="F375" s="352"/>
      <c r="G375" s="18">
        <f>E375*F375</f>
        <v>0</v>
      </c>
    </row>
    <row r="376" spans="1:7" x14ac:dyDescent="0.2">
      <c r="A376" s="161"/>
      <c r="B376" s="225"/>
      <c r="C376" s="224"/>
      <c r="D376" s="237"/>
      <c r="E376" s="164"/>
      <c r="F376" s="182"/>
      <c r="G376" s="180"/>
    </row>
    <row r="377" spans="1:7" x14ac:dyDescent="0.2">
      <c r="A377" s="161"/>
      <c r="B377" s="225" t="s">
        <v>1995</v>
      </c>
      <c r="C377" s="224" t="s">
        <v>1867</v>
      </c>
      <c r="D377" s="237" t="s">
        <v>1659</v>
      </c>
      <c r="E377" s="164">
        <v>1</v>
      </c>
      <c r="F377" s="352"/>
      <c r="G377" s="18">
        <f>E377*F377</f>
        <v>0</v>
      </c>
    </row>
    <row r="378" spans="1:7" x14ac:dyDescent="0.2">
      <c r="A378" s="161"/>
      <c r="B378" s="225"/>
      <c r="C378" s="224"/>
      <c r="D378" s="237"/>
      <c r="E378" s="164"/>
      <c r="F378" s="298"/>
      <c r="G378" s="18"/>
    </row>
    <row r="379" spans="1:7" x14ac:dyDescent="0.2">
      <c r="A379" s="161"/>
      <c r="B379" s="218"/>
      <c r="C379" s="244" t="s">
        <v>1940</v>
      </c>
      <c r="D379" s="162"/>
      <c r="E379" s="245"/>
      <c r="F379" s="165"/>
      <c r="G379" s="178"/>
    </row>
    <row r="380" spans="1:7" x14ac:dyDescent="0.2">
      <c r="A380" s="161"/>
      <c r="B380" s="218"/>
      <c r="C380" s="244"/>
      <c r="D380" s="162"/>
      <c r="E380" s="245"/>
      <c r="F380" s="165"/>
      <c r="G380" s="178"/>
    </row>
    <row r="381" spans="1:7" ht="34.200000000000003" x14ac:dyDescent="0.2">
      <c r="A381" s="161"/>
      <c r="B381" s="218" t="s">
        <v>1996</v>
      </c>
      <c r="C381" s="244" t="s">
        <v>1997</v>
      </c>
      <c r="D381" s="162" t="s">
        <v>66</v>
      </c>
      <c r="E381" s="245">
        <v>1</v>
      </c>
      <c r="F381" s="299">
        <v>35000</v>
      </c>
      <c r="G381" s="18">
        <f>E381*F381</f>
        <v>35000</v>
      </c>
    </row>
    <row r="382" spans="1:7" x14ac:dyDescent="0.2">
      <c r="A382" s="161"/>
      <c r="B382" s="218"/>
      <c r="C382" s="223"/>
      <c r="D382" s="162"/>
      <c r="E382" s="164"/>
      <c r="F382" s="237"/>
      <c r="G382" s="178"/>
    </row>
    <row r="383" spans="1:7" ht="22.8" x14ac:dyDescent="0.2">
      <c r="A383" s="161"/>
      <c r="B383" s="218" t="s">
        <v>1998</v>
      </c>
      <c r="C383" s="244" t="s">
        <v>1941</v>
      </c>
      <c r="D383" s="162" t="s">
        <v>66</v>
      </c>
      <c r="E383" s="164">
        <v>1</v>
      </c>
      <c r="F383" s="299">
        <v>17500</v>
      </c>
      <c r="G383" s="18">
        <f>E383*F383</f>
        <v>17500</v>
      </c>
    </row>
    <row r="384" spans="1:7" x14ac:dyDescent="0.2">
      <c r="A384" s="161"/>
      <c r="B384" s="218"/>
      <c r="C384" s="244"/>
      <c r="D384" s="162"/>
      <c r="E384" s="245"/>
      <c r="F384" s="237"/>
      <c r="G384" s="178"/>
    </row>
    <row r="385" spans="1:7" ht="22.8" x14ac:dyDescent="0.2">
      <c r="A385" s="161"/>
      <c r="B385" s="218" t="s">
        <v>1999</v>
      </c>
      <c r="C385" s="244" t="s">
        <v>2000</v>
      </c>
      <c r="D385" s="162" t="s">
        <v>66</v>
      </c>
      <c r="E385" s="245">
        <v>1</v>
      </c>
      <c r="F385" s="299">
        <v>12500</v>
      </c>
      <c r="G385" s="18">
        <f>E385*F385</f>
        <v>12500</v>
      </c>
    </row>
    <row r="386" spans="1:7" x14ac:dyDescent="0.2">
      <c r="A386" s="161"/>
      <c r="B386" s="218"/>
      <c r="C386" s="244"/>
      <c r="D386" s="162"/>
      <c r="E386" s="245"/>
      <c r="F386" s="237"/>
      <c r="G386" s="178"/>
    </row>
    <row r="387" spans="1:7" ht="34.200000000000003" x14ac:dyDescent="0.2">
      <c r="A387" s="161"/>
      <c r="B387" s="218" t="s">
        <v>2001</v>
      </c>
      <c r="C387" s="244" t="s">
        <v>1897</v>
      </c>
      <c r="D387" s="162" t="s">
        <v>66</v>
      </c>
      <c r="E387" s="245">
        <v>1</v>
      </c>
      <c r="F387" s="299">
        <v>15000</v>
      </c>
      <c r="G387" s="18">
        <f>E387*F387</f>
        <v>15000</v>
      </c>
    </row>
    <row r="388" spans="1:7" x14ac:dyDescent="0.2">
      <c r="A388" s="161"/>
      <c r="B388" s="218"/>
      <c r="C388" s="223"/>
      <c r="D388" s="162"/>
      <c r="E388" s="164"/>
      <c r="F388" s="237"/>
      <c r="G388" s="178"/>
    </row>
    <row r="389" spans="1:7" x14ac:dyDescent="0.2">
      <c r="A389" s="161"/>
      <c r="B389" s="218" t="s">
        <v>2002</v>
      </c>
      <c r="C389" s="244" t="s">
        <v>2003</v>
      </c>
      <c r="D389" s="162" t="s">
        <v>66</v>
      </c>
      <c r="E389" s="164">
        <v>1</v>
      </c>
      <c r="F389" s="299">
        <v>15000</v>
      </c>
      <c r="G389" s="18">
        <f>E389*F389</f>
        <v>15000</v>
      </c>
    </row>
    <row r="390" spans="1:7" x14ac:dyDescent="0.2">
      <c r="A390" s="161"/>
      <c r="B390" s="218"/>
      <c r="C390" s="307"/>
      <c r="D390" s="162"/>
      <c r="E390" s="164"/>
      <c r="F390" s="165"/>
      <c r="G390" s="18"/>
    </row>
    <row r="391" spans="1:7" x14ac:dyDescent="0.2">
      <c r="A391" s="161"/>
      <c r="B391" s="218"/>
      <c r="C391" s="307"/>
      <c r="D391" s="162"/>
      <c r="E391" s="164"/>
      <c r="F391" s="165"/>
      <c r="G391" s="18"/>
    </row>
    <row r="392" spans="1:7" x14ac:dyDescent="0.2">
      <c r="A392" s="161"/>
      <c r="B392" s="218"/>
      <c r="C392" s="307"/>
      <c r="D392" s="162"/>
      <c r="E392" s="164"/>
      <c r="F392" s="165"/>
      <c r="G392" s="18"/>
    </row>
    <row r="393" spans="1:7" x14ac:dyDescent="0.2">
      <c r="A393" s="161"/>
      <c r="B393" s="218"/>
      <c r="C393" s="223"/>
      <c r="D393" s="162"/>
      <c r="E393" s="164"/>
      <c r="F393" s="165"/>
      <c r="G393" s="178"/>
    </row>
    <row r="394" spans="1:7" x14ac:dyDescent="0.2">
      <c r="A394" s="161"/>
      <c r="B394" s="218"/>
      <c r="C394" s="223"/>
      <c r="D394" s="162"/>
      <c r="E394" s="164"/>
      <c r="F394" s="165"/>
      <c r="G394" s="178"/>
    </row>
    <row r="395" spans="1:7" x14ac:dyDescent="0.2">
      <c r="A395" s="161"/>
      <c r="B395" s="218"/>
      <c r="C395" s="223"/>
      <c r="D395" s="162"/>
      <c r="E395" s="164"/>
      <c r="F395" s="165"/>
      <c r="G395" s="178"/>
    </row>
    <row r="396" spans="1:7" ht="12" x14ac:dyDescent="0.25">
      <c r="A396" s="373" t="s">
        <v>2004</v>
      </c>
      <c r="B396" s="373"/>
      <c r="C396" s="373"/>
      <c r="D396" s="373"/>
      <c r="E396" s="373"/>
      <c r="F396" s="373"/>
      <c r="G396" s="5">
        <f>SUM(G329:G395)</f>
        <v>95000</v>
      </c>
    </row>
    <row r="397" spans="1:7" ht="12" x14ac:dyDescent="0.25">
      <c r="A397" s="73">
        <v>4</v>
      </c>
      <c r="B397" s="242"/>
      <c r="C397" s="247" t="s">
        <v>2005</v>
      </c>
      <c r="D397" s="159"/>
      <c r="E397" s="233"/>
      <c r="F397" s="234"/>
      <c r="G397" s="235"/>
    </row>
    <row r="398" spans="1:7" x14ac:dyDescent="0.2">
      <c r="A398" s="87"/>
      <c r="B398" s="230"/>
      <c r="C398" s="244"/>
      <c r="D398" s="162"/>
      <c r="E398" s="163"/>
      <c r="F398" s="67"/>
      <c r="G398" s="17"/>
    </row>
    <row r="399" spans="1:7" x14ac:dyDescent="0.2">
      <c r="A399" s="161"/>
      <c r="B399" s="239"/>
      <c r="C399" s="244" t="s">
        <v>2006</v>
      </c>
      <c r="D399" s="162"/>
      <c r="E399" s="164"/>
      <c r="F399" s="165"/>
      <c r="G399" s="178"/>
    </row>
    <row r="400" spans="1:7" x14ac:dyDescent="0.2">
      <c r="A400" s="161"/>
      <c r="B400" s="239"/>
      <c r="C400" s="244"/>
      <c r="D400" s="162"/>
      <c r="E400" s="183"/>
      <c r="F400" s="179"/>
      <c r="G400" s="180"/>
    </row>
    <row r="401" spans="1:7" ht="68.400000000000006" x14ac:dyDescent="0.2">
      <c r="A401" s="161"/>
      <c r="B401" s="218"/>
      <c r="C401" s="244" t="s">
        <v>2007</v>
      </c>
      <c r="D401" s="162"/>
      <c r="E401" s="164"/>
      <c r="F401" s="165"/>
      <c r="G401" s="178"/>
    </row>
    <row r="402" spans="1:7" x14ac:dyDescent="0.2">
      <c r="A402" s="161"/>
      <c r="B402" s="218"/>
      <c r="C402" s="244"/>
      <c r="D402" s="162"/>
      <c r="E402" s="245"/>
      <c r="F402" s="165"/>
      <c r="G402" s="178"/>
    </row>
    <row r="403" spans="1:7" x14ac:dyDescent="0.2">
      <c r="A403" s="161"/>
      <c r="B403" s="218"/>
      <c r="C403" s="244" t="s">
        <v>2008</v>
      </c>
      <c r="D403" s="162"/>
      <c r="E403" s="245"/>
      <c r="F403" s="165"/>
      <c r="G403" s="178"/>
    </row>
    <row r="404" spans="1:7" x14ac:dyDescent="0.2">
      <c r="A404" s="161"/>
      <c r="B404" s="218"/>
      <c r="C404" s="244"/>
      <c r="D404" s="162"/>
      <c r="E404" s="245"/>
      <c r="F404" s="165"/>
      <c r="G404" s="178"/>
    </row>
    <row r="405" spans="1:7" x14ac:dyDescent="0.2">
      <c r="A405" s="161"/>
      <c r="B405" s="218" t="s">
        <v>2009</v>
      </c>
      <c r="C405" s="244" t="s">
        <v>1865</v>
      </c>
      <c r="D405" s="162" t="s">
        <v>1659</v>
      </c>
      <c r="E405" s="245">
        <v>18</v>
      </c>
      <c r="F405" s="352"/>
      <c r="G405" s="18">
        <f>E405*F405</f>
        <v>0</v>
      </c>
    </row>
    <row r="406" spans="1:7" x14ac:dyDescent="0.2">
      <c r="A406" s="161"/>
      <c r="B406" s="218"/>
      <c r="C406" s="224"/>
      <c r="D406" s="162"/>
      <c r="E406" s="164"/>
      <c r="F406" s="237"/>
      <c r="G406" s="178"/>
    </row>
    <row r="407" spans="1:7" x14ac:dyDescent="0.2">
      <c r="A407" s="161"/>
      <c r="B407" s="218" t="s">
        <v>2010</v>
      </c>
      <c r="C407" s="244" t="s">
        <v>1867</v>
      </c>
      <c r="D407" s="162" t="s">
        <v>1659</v>
      </c>
      <c r="E407" s="164">
        <v>18</v>
      </c>
      <c r="F407" s="352"/>
      <c r="G407" s="18">
        <f>E407*F407</f>
        <v>0</v>
      </c>
    </row>
    <row r="408" spans="1:7" x14ac:dyDescent="0.2">
      <c r="A408" s="161"/>
      <c r="B408" s="218"/>
      <c r="C408" s="244"/>
      <c r="D408" s="162"/>
      <c r="E408" s="245"/>
      <c r="F408" s="165"/>
      <c r="G408" s="178"/>
    </row>
    <row r="409" spans="1:7" x14ac:dyDescent="0.2">
      <c r="A409" s="161"/>
      <c r="B409" s="218"/>
      <c r="C409" s="244" t="s">
        <v>2011</v>
      </c>
      <c r="D409" s="162"/>
      <c r="E409" s="245"/>
      <c r="F409" s="165"/>
      <c r="G409" s="178"/>
    </row>
    <row r="410" spans="1:7" x14ac:dyDescent="0.2">
      <c r="A410" s="161"/>
      <c r="B410" s="218"/>
      <c r="C410" s="244"/>
      <c r="D410" s="162"/>
      <c r="E410" s="245"/>
      <c r="F410" s="165"/>
      <c r="G410" s="178"/>
    </row>
    <row r="411" spans="1:7" ht="45.6" x14ac:dyDescent="0.2">
      <c r="A411" s="161"/>
      <c r="B411" s="218" t="s">
        <v>2012</v>
      </c>
      <c r="C411" s="244" t="s">
        <v>2013</v>
      </c>
      <c r="D411" s="162" t="s">
        <v>1659</v>
      </c>
      <c r="E411" s="245">
        <v>4</v>
      </c>
      <c r="F411" s="352"/>
      <c r="G411" s="18">
        <f>E411*F411</f>
        <v>0</v>
      </c>
    </row>
    <row r="412" spans="1:7" x14ac:dyDescent="0.2">
      <c r="A412" s="161"/>
      <c r="B412" s="218"/>
      <c r="C412" s="223"/>
      <c r="D412" s="162"/>
      <c r="E412" s="164"/>
      <c r="F412" s="237"/>
      <c r="G412" s="178"/>
    </row>
    <row r="413" spans="1:7" ht="57" x14ac:dyDescent="0.2">
      <c r="A413" s="161"/>
      <c r="B413" s="218" t="s">
        <v>2014</v>
      </c>
      <c r="C413" s="244" t="s">
        <v>2015</v>
      </c>
      <c r="D413" s="162" t="s">
        <v>1659</v>
      </c>
      <c r="E413" s="164">
        <v>4</v>
      </c>
      <c r="F413" s="352"/>
      <c r="G413" s="18">
        <f>E413*F413</f>
        <v>0</v>
      </c>
    </row>
    <row r="414" spans="1:7" x14ac:dyDescent="0.2">
      <c r="A414" s="161"/>
      <c r="B414" s="218"/>
      <c r="C414" s="244"/>
      <c r="D414" s="162"/>
      <c r="E414" s="245"/>
      <c r="F414" s="165"/>
      <c r="G414" s="178"/>
    </row>
    <row r="415" spans="1:7" ht="12" x14ac:dyDescent="0.25">
      <c r="A415" s="161"/>
      <c r="B415" s="218"/>
      <c r="C415" s="238" t="s">
        <v>2016</v>
      </c>
      <c r="D415" s="162"/>
      <c r="E415" s="245"/>
      <c r="F415" s="165"/>
      <c r="G415" s="178"/>
    </row>
    <row r="416" spans="1:7" x14ac:dyDescent="0.2">
      <c r="A416" s="161"/>
      <c r="B416" s="218"/>
      <c r="C416" s="244"/>
      <c r="D416" s="162"/>
      <c r="E416" s="245"/>
      <c r="F416" s="165"/>
      <c r="G416" s="178"/>
    </row>
    <row r="417" spans="1:8" ht="79.8" x14ac:dyDescent="0.2">
      <c r="A417" s="161"/>
      <c r="B417" s="218"/>
      <c r="C417" s="244" t="s">
        <v>2017</v>
      </c>
      <c r="D417" s="162"/>
      <c r="E417" s="245"/>
      <c r="F417" s="165"/>
      <c r="G417" s="178"/>
      <c r="H417" s="351"/>
    </row>
    <row r="418" spans="1:8" x14ac:dyDescent="0.2">
      <c r="A418" s="161"/>
      <c r="B418" s="218"/>
      <c r="C418" s="223"/>
      <c r="D418" s="162"/>
      <c r="E418" s="164"/>
      <c r="F418" s="165"/>
      <c r="G418" s="178"/>
    </row>
    <row r="419" spans="1:8" x14ac:dyDescent="0.2">
      <c r="A419" s="161"/>
      <c r="B419" s="218" t="s">
        <v>2018</v>
      </c>
      <c r="C419" s="244" t="s">
        <v>1865</v>
      </c>
      <c r="D419" s="162" t="s">
        <v>1659</v>
      </c>
      <c r="E419" s="164">
        <v>4</v>
      </c>
      <c r="F419" s="352"/>
      <c r="G419" s="18">
        <f>E419*F419</f>
        <v>0</v>
      </c>
    </row>
    <row r="420" spans="1:8" x14ac:dyDescent="0.2">
      <c r="A420" s="161"/>
      <c r="B420" s="218"/>
      <c r="C420" s="223"/>
      <c r="D420" s="162"/>
      <c r="E420" s="164"/>
      <c r="F420" s="237"/>
      <c r="G420" s="178"/>
    </row>
    <row r="421" spans="1:8" x14ac:dyDescent="0.2">
      <c r="A421" s="161"/>
      <c r="B421" s="218" t="s">
        <v>2019</v>
      </c>
      <c r="C421" s="224" t="s">
        <v>1867</v>
      </c>
      <c r="D421" s="162" t="s">
        <v>1659</v>
      </c>
      <c r="E421" s="164">
        <v>4</v>
      </c>
      <c r="F421" s="352"/>
      <c r="G421" s="18">
        <f>E421*F421</f>
        <v>0</v>
      </c>
    </row>
    <row r="422" spans="1:8" x14ac:dyDescent="0.2">
      <c r="A422" s="161"/>
      <c r="B422" s="218"/>
      <c r="C422" s="224"/>
      <c r="D422" s="162"/>
      <c r="E422" s="164"/>
      <c r="F422" s="165"/>
      <c r="G422" s="178"/>
    </row>
    <row r="423" spans="1:8" ht="79.8" x14ac:dyDescent="0.2">
      <c r="A423" s="161"/>
      <c r="B423" s="218"/>
      <c r="C423" s="224" t="s">
        <v>2259</v>
      </c>
      <c r="D423" s="162"/>
      <c r="E423" s="164"/>
      <c r="F423" s="165"/>
      <c r="G423" s="178"/>
    </row>
    <row r="424" spans="1:8" x14ac:dyDescent="0.2">
      <c r="A424" s="161"/>
      <c r="B424" s="218"/>
      <c r="C424" s="224"/>
      <c r="D424" s="162"/>
      <c r="E424" s="164"/>
      <c r="F424" s="165"/>
      <c r="G424" s="178"/>
    </row>
    <row r="425" spans="1:8" x14ac:dyDescent="0.2">
      <c r="A425" s="161"/>
      <c r="B425" s="218" t="s">
        <v>2020</v>
      </c>
      <c r="C425" s="224" t="s">
        <v>1865</v>
      </c>
      <c r="D425" s="162" t="s">
        <v>1659</v>
      </c>
      <c r="E425" s="164">
        <v>27</v>
      </c>
      <c r="F425" s="352"/>
      <c r="G425" s="18">
        <f>E425*F425</f>
        <v>0</v>
      </c>
    </row>
    <row r="426" spans="1:8" x14ac:dyDescent="0.2">
      <c r="A426" s="161"/>
      <c r="B426" s="218"/>
      <c r="C426" s="223"/>
      <c r="D426" s="162"/>
      <c r="E426" s="164"/>
      <c r="F426" s="237"/>
      <c r="G426" s="178"/>
    </row>
    <row r="427" spans="1:8" x14ac:dyDescent="0.2">
      <c r="A427" s="161"/>
      <c r="B427" s="218" t="s">
        <v>2021</v>
      </c>
      <c r="C427" s="224" t="s">
        <v>1867</v>
      </c>
      <c r="D427" s="162" t="s">
        <v>1659</v>
      </c>
      <c r="E427" s="164">
        <v>27</v>
      </c>
      <c r="F427" s="352"/>
      <c r="G427" s="18">
        <f>E427*F427</f>
        <v>0</v>
      </c>
    </row>
    <row r="428" spans="1:8" x14ac:dyDescent="0.2">
      <c r="A428" s="161"/>
      <c r="B428" s="218"/>
      <c r="C428" s="224"/>
      <c r="D428" s="162"/>
      <c r="E428" s="164"/>
      <c r="F428" s="165"/>
      <c r="G428" s="178"/>
    </row>
    <row r="429" spans="1:8" ht="68.400000000000006" x14ac:dyDescent="0.2">
      <c r="A429" s="161"/>
      <c r="B429" s="218"/>
      <c r="C429" s="224" t="s">
        <v>2260</v>
      </c>
      <c r="D429" s="162"/>
      <c r="E429" s="164"/>
      <c r="F429" s="165"/>
      <c r="G429" s="178"/>
    </row>
    <row r="430" spans="1:8" x14ac:dyDescent="0.2">
      <c r="A430" s="161"/>
      <c r="B430" s="218"/>
      <c r="C430" s="224"/>
      <c r="D430" s="162"/>
      <c r="E430" s="164"/>
      <c r="F430" s="165"/>
      <c r="G430" s="178"/>
    </row>
    <row r="431" spans="1:8" x14ac:dyDescent="0.2">
      <c r="A431" s="161"/>
      <c r="B431" s="218" t="s">
        <v>2022</v>
      </c>
      <c r="C431" s="224" t="s">
        <v>1865</v>
      </c>
      <c r="D431" s="162" t="s">
        <v>1659</v>
      </c>
      <c r="E431" s="164">
        <v>58</v>
      </c>
      <c r="F431" s="352"/>
      <c r="G431" s="18">
        <f>E431*F431</f>
        <v>0</v>
      </c>
    </row>
    <row r="432" spans="1:8" x14ac:dyDescent="0.2">
      <c r="A432" s="161"/>
      <c r="B432" s="218"/>
      <c r="C432" s="223"/>
      <c r="D432" s="162"/>
      <c r="E432" s="164"/>
      <c r="F432" s="237"/>
      <c r="G432" s="178"/>
    </row>
    <row r="433" spans="1:7" x14ac:dyDescent="0.2">
      <c r="A433" s="161"/>
      <c r="B433" s="218" t="s">
        <v>2023</v>
      </c>
      <c r="C433" s="224" t="s">
        <v>1867</v>
      </c>
      <c r="D433" s="162" t="s">
        <v>1659</v>
      </c>
      <c r="E433" s="164">
        <v>58</v>
      </c>
      <c r="F433" s="352"/>
      <c r="G433" s="18">
        <f>E433*F433</f>
        <v>0</v>
      </c>
    </row>
    <row r="434" spans="1:7" x14ac:dyDescent="0.2">
      <c r="A434" s="161"/>
      <c r="B434" s="218"/>
      <c r="C434" s="224"/>
      <c r="D434" s="237"/>
      <c r="E434" s="164"/>
      <c r="F434" s="165"/>
      <c r="G434" s="178"/>
    </row>
    <row r="435" spans="1:7" x14ac:dyDescent="0.2">
      <c r="A435" s="161"/>
      <c r="B435" s="218"/>
      <c r="C435" s="223"/>
      <c r="D435" s="162"/>
      <c r="E435" s="164"/>
      <c r="F435" s="165"/>
      <c r="G435" s="178"/>
    </row>
    <row r="436" spans="1:7" x14ac:dyDescent="0.2">
      <c r="A436" s="161"/>
      <c r="B436" s="218"/>
      <c r="C436" s="224"/>
      <c r="D436" s="237"/>
      <c r="E436" s="164"/>
      <c r="F436" s="165"/>
      <c r="G436" s="178"/>
    </row>
    <row r="437" spans="1:7" x14ac:dyDescent="0.2">
      <c r="A437" s="161"/>
      <c r="B437" s="218"/>
      <c r="C437" s="224"/>
      <c r="D437" s="237"/>
      <c r="E437" s="164"/>
      <c r="F437" s="165"/>
      <c r="G437" s="178"/>
    </row>
    <row r="438" spans="1:7" x14ac:dyDescent="0.2">
      <c r="A438" s="161"/>
      <c r="B438" s="218"/>
      <c r="C438" s="224"/>
      <c r="D438" s="237"/>
      <c r="E438" s="164"/>
      <c r="F438" s="165"/>
      <c r="G438" s="178"/>
    </row>
    <row r="439" spans="1:7" x14ac:dyDescent="0.2">
      <c r="A439" s="161"/>
      <c r="B439" s="218"/>
      <c r="C439" s="224"/>
      <c r="D439" s="237"/>
      <c r="E439" s="164"/>
      <c r="F439" s="165"/>
      <c r="G439" s="178"/>
    </row>
    <row r="440" spans="1:7" x14ac:dyDescent="0.2">
      <c r="A440" s="161"/>
      <c r="B440" s="218"/>
      <c r="C440" s="224"/>
      <c r="D440" s="237"/>
      <c r="E440" s="164"/>
      <c r="F440" s="165"/>
      <c r="G440" s="178"/>
    </row>
    <row r="441" spans="1:7" x14ac:dyDescent="0.2">
      <c r="A441" s="161"/>
      <c r="B441" s="218"/>
      <c r="C441" s="223"/>
      <c r="D441" s="162"/>
      <c r="E441" s="164"/>
      <c r="F441" s="165"/>
      <c r="G441" s="178"/>
    </row>
    <row r="442" spans="1:7" x14ac:dyDescent="0.2">
      <c r="A442" s="167"/>
      <c r="B442" s="240"/>
      <c r="C442" s="241"/>
      <c r="D442" s="168"/>
      <c r="E442" s="192"/>
      <c r="F442" s="169"/>
      <c r="G442" s="184"/>
    </row>
    <row r="443" spans="1:7" ht="12" x14ac:dyDescent="0.25">
      <c r="A443" s="373" t="s">
        <v>103</v>
      </c>
      <c r="B443" s="373"/>
      <c r="C443" s="373"/>
      <c r="D443" s="373"/>
      <c r="E443" s="373"/>
      <c r="F443" s="373"/>
      <c r="G443" s="5">
        <f>SUM(G397:G442)</f>
        <v>0</v>
      </c>
    </row>
    <row r="444" spans="1:7" ht="12" x14ac:dyDescent="0.25">
      <c r="A444" s="426" t="s">
        <v>105</v>
      </c>
      <c r="B444" s="426"/>
      <c r="C444" s="426"/>
      <c r="D444" s="426"/>
      <c r="E444" s="426"/>
      <c r="F444" s="426"/>
      <c r="G444" s="5">
        <f>G443</f>
        <v>0</v>
      </c>
    </row>
    <row r="445" spans="1:7" x14ac:dyDescent="0.2">
      <c r="A445" s="161"/>
      <c r="B445" s="218"/>
      <c r="C445" s="224"/>
      <c r="D445" s="162"/>
      <c r="E445" s="164"/>
      <c r="F445" s="165"/>
      <c r="G445" s="178"/>
    </row>
    <row r="446" spans="1:7" x14ac:dyDescent="0.2">
      <c r="A446" s="161"/>
      <c r="B446" s="218"/>
      <c r="C446" s="224" t="s">
        <v>2024</v>
      </c>
      <c r="D446" s="162"/>
      <c r="E446" s="164"/>
      <c r="F446" s="165"/>
      <c r="G446" s="178"/>
    </row>
    <row r="447" spans="1:7" x14ac:dyDescent="0.2">
      <c r="A447" s="161"/>
      <c r="B447" s="218"/>
      <c r="C447" s="224"/>
      <c r="D447" s="162"/>
      <c r="E447" s="164"/>
      <c r="F447" s="165"/>
      <c r="G447" s="178"/>
    </row>
    <row r="448" spans="1:7" ht="45.6" x14ac:dyDescent="0.2">
      <c r="A448" s="161"/>
      <c r="B448" s="218"/>
      <c r="C448" s="224" t="s">
        <v>2232</v>
      </c>
      <c r="D448" s="162"/>
      <c r="E448" s="164"/>
      <c r="F448" s="165"/>
      <c r="G448" s="178"/>
    </row>
    <row r="449" spans="1:7" x14ac:dyDescent="0.2">
      <c r="A449" s="161"/>
      <c r="B449" s="218"/>
      <c r="C449" s="223"/>
      <c r="D449" s="162"/>
      <c r="E449" s="164"/>
      <c r="F449" s="165"/>
      <c r="G449" s="178"/>
    </row>
    <row r="450" spans="1:7" x14ac:dyDescent="0.2">
      <c r="A450" s="161"/>
      <c r="B450" s="218"/>
      <c r="C450" s="224" t="s">
        <v>2025</v>
      </c>
      <c r="D450" s="237"/>
      <c r="E450" s="164"/>
      <c r="F450" s="165"/>
      <c r="G450" s="178"/>
    </row>
    <row r="451" spans="1:7" x14ac:dyDescent="0.2">
      <c r="A451" s="161"/>
      <c r="B451" s="218"/>
      <c r="C451" s="224"/>
      <c r="D451" s="237"/>
      <c r="E451" s="164"/>
      <c r="F451" s="165"/>
      <c r="G451" s="178"/>
    </row>
    <row r="452" spans="1:7" x14ac:dyDescent="0.2">
      <c r="A452" s="161"/>
      <c r="B452" s="218" t="s">
        <v>2026</v>
      </c>
      <c r="C452" s="224" t="s">
        <v>1865</v>
      </c>
      <c r="D452" s="237" t="s">
        <v>1659</v>
      </c>
      <c r="E452" s="164">
        <v>170</v>
      </c>
      <c r="F452" s="352"/>
      <c r="G452" s="18">
        <f>E452*F452</f>
        <v>0</v>
      </c>
    </row>
    <row r="453" spans="1:7" x14ac:dyDescent="0.2">
      <c r="A453" s="161"/>
      <c r="B453" s="218"/>
      <c r="C453" s="224"/>
      <c r="D453" s="237"/>
      <c r="E453" s="164"/>
      <c r="F453" s="237"/>
      <c r="G453" s="178"/>
    </row>
    <row r="454" spans="1:7" x14ac:dyDescent="0.2">
      <c r="A454" s="161"/>
      <c r="B454" s="218" t="s">
        <v>2027</v>
      </c>
      <c r="C454" s="224" t="s">
        <v>1867</v>
      </c>
      <c r="D454" s="237" t="s">
        <v>1659</v>
      </c>
      <c r="E454" s="164">
        <v>170</v>
      </c>
      <c r="F454" s="352"/>
      <c r="G454" s="18">
        <f>E454*F454</f>
        <v>0</v>
      </c>
    </row>
    <row r="455" spans="1:7" x14ac:dyDescent="0.2">
      <c r="A455" s="161"/>
      <c r="B455" s="218"/>
      <c r="C455" s="224"/>
      <c r="D455" s="237"/>
      <c r="E455" s="164"/>
      <c r="F455" s="237"/>
      <c r="G455" s="178"/>
    </row>
    <row r="456" spans="1:7" ht="12" x14ac:dyDescent="0.25">
      <c r="A456" s="78"/>
      <c r="B456" s="230"/>
      <c r="C456" s="244" t="s">
        <v>2028</v>
      </c>
      <c r="D456" s="162"/>
      <c r="E456" s="163"/>
      <c r="F456" s="60"/>
      <c r="G456" s="17"/>
    </row>
    <row r="457" spans="1:7" x14ac:dyDescent="0.2">
      <c r="A457" s="87"/>
      <c r="B457" s="230"/>
      <c r="C457" s="244"/>
      <c r="D457" s="162"/>
      <c r="E457" s="163"/>
      <c r="F457" s="60"/>
      <c r="G457" s="17"/>
    </row>
    <row r="458" spans="1:7" x14ac:dyDescent="0.2">
      <c r="A458" s="161"/>
      <c r="B458" s="225" t="s">
        <v>2029</v>
      </c>
      <c r="C458" s="244" t="s">
        <v>1865</v>
      </c>
      <c r="D458" s="162" t="s">
        <v>1659</v>
      </c>
      <c r="E458" s="164">
        <v>20</v>
      </c>
      <c r="F458" s="352"/>
      <c r="G458" s="18">
        <f>E458*F458</f>
        <v>0</v>
      </c>
    </row>
    <row r="459" spans="1:7" x14ac:dyDescent="0.2">
      <c r="A459" s="161"/>
      <c r="B459" s="239"/>
      <c r="C459" s="244"/>
      <c r="D459" s="162"/>
      <c r="E459" s="183"/>
      <c r="F459" s="182"/>
      <c r="G459" s="178"/>
    </row>
    <row r="460" spans="1:7" x14ac:dyDescent="0.2">
      <c r="A460" s="161"/>
      <c r="B460" s="218" t="s">
        <v>2030</v>
      </c>
      <c r="C460" s="244" t="s">
        <v>1867</v>
      </c>
      <c r="D460" s="162" t="s">
        <v>1659</v>
      </c>
      <c r="E460" s="164">
        <v>20</v>
      </c>
      <c r="F460" s="352"/>
      <c r="G460" s="18">
        <f>E460*F460</f>
        <v>0</v>
      </c>
    </row>
    <row r="461" spans="1:7" x14ac:dyDescent="0.2">
      <c r="A461" s="161"/>
      <c r="B461" s="218"/>
      <c r="C461" s="244"/>
      <c r="D461" s="162"/>
      <c r="E461" s="245"/>
      <c r="F461" s="237"/>
      <c r="G461" s="178"/>
    </row>
    <row r="462" spans="1:7" x14ac:dyDescent="0.2">
      <c r="A462" s="161"/>
      <c r="B462" s="218"/>
      <c r="C462" s="244" t="s">
        <v>2031</v>
      </c>
      <c r="D462" s="162"/>
      <c r="E462" s="245"/>
      <c r="F462" s="237"/>
      <c r="G462" s="178"/>
    </row>
    <row r="463" spans="1:7" x14ac:dyDescent="0.2">
      <c r="A463" s="161"/>
      <c r="B463" s="218"/>
      <c r="C463" s="244"/>
      <c r="D463" s="162"/>
      <c r="E463" s="245"/>
      <c r="F463" s="237"/>
      <c r="G463" s="178"/>
    </row>
    <row r="464" spans="1:7" x14ac:dyDescent="0.2">
      <c r="A464" s="161"/>
      <c r="B464" s="218" t="s">
        <v>2032</v>
      </c>
      <c r="C464" s="244" t="s">
        <v>1865</v>
      </c>
      <c r="D464" s="162" t="s">
        <v>1659</v>
      </c>
      <c r="E464" s="245">
        <v>18</v>
      </c>
      <c r="F464" s="352"/>
      <c r="G464" s="18">
        <f>E464*F464</f>
        <v>0</v>
      </c>
    </row>
    <row r="465" spans="1:7" x14ac:dyDescent="0.2">
      <c r="A465" s="161"/>
      <c r="B465" s="218"/>
      <c r="C465" s="224"/>
      <c r="D465" s="162"/>
      <c r="E465" s="164"/>
      <c r="F465" s="237"/>
      <c r="G465" s="178"/>
    </row>
    <row r="466" spans="1:7" x14ac:dyDescent="0.2">
      <c r="A466" s="161"/>
      <c r="B466" s="218" t="s">
        <v>2033</v>
      </c>
      <c r="C466" s="244" t="s">
        <v>1867</v>
      </c>
      <c r="D466" s="162" t="s">
        <v>1659</v>
      </c>
      <c r="E466" s="164">
        <v>18</v>
      </c>
      <c r="F466" s="352"/>
      <c r="G466" s="18">
        <f>E466*F466</f>
        <v>0</v>
      </c>
    </row>
    <row r="467" spans="1:7" x14ac:dyDescent="0.2">
      <c r="A467" s="161"/>
      <c r="B467" s="218"/>
      <c r="C467" s="244"/>
      <c r="D467" s="162"/>
      <c r="E467" s="245"/>
      <c r="F467" s="165"/>
      <c r="G467" s="178"/>
    </row>
    <row r="468" spans="1:7" x14ac:dyDescent="0.2">
      <c r="A468" s="161"/>
      <c r="B468" s="218"/>
      <c r="C468" s="244" t="s">
        <v>2034</v>
      </c>
      <c r="D468" s="162"/>
      <c r="E468" s="245"/>
      <c r="F468" s="165"/>
      <c r="G468" s="178"/>
    </row>
    <row r="469" spans="1:7" x14ac:dyDescent="0.2">
      <c r="A469" s="161"/>
      <c r="B469" s="218"/>
      <c r="C469" s="244"/>
      <c r="D469" s="162"/>
      <c r="E469" s="245"/>
      <c r="F469" s="165"/>
      <c r="G469" s="178"/>
    </row>
    <row r="470" spans="1:7" ht="22.8" x14ac:dyDescent="0.2">
      <c r="A470" s="161"/>
      <c r="B470" s="218"/>
      <c r="C470" s="244" t="s">
        <v>2035</v>
      </c>
      <c r="D470" s="162"/>
      <c r="E470" s="245"/>
      <c r="F470" s="165"/>
      <c r="G470" s="178"/>
    </row>
    <row r="471" spans="1:7" x14ac:dyDescent="0.2">
      <c r="A471" s="161"/>
      <c r="B471" s="218"/>
      <c r="C471" s="223"/>
      <c r="D471" s="162"/>
      <c r="E471" s="164"/>
      <c r="F471" s="165"/>
      <c r="G471" s="178"/>
    </row>
    <row r="472" spans="1:7" ht="22.8" x14ac:dyDescent="0.2">
      <c r="A472" s="161"/>
      <c r="B472" s="218"/>
      <c r="C472" s="244" t="s">
        <v>2036</v>
      </c>
      <c r="D472" s="162"/>
      <c r="E472" s="164"/>
      <c r="F472" s="165"/>
      <c r="G472" s="178"/>
    </row>
    <row r="473" spans="1:7" x14ac:dyDescent="0.2">
      <c r="A473" s="161"/>
      <c r="B473" s="218"/>
      <c r="C473" s="244"/>
      <c r="D473" s="162"/>
      <c r="E473" s="245"/>
      <c r="F473" s="165"/>
      <c r="G473" s="178"/>
    </row>
    <row r="474" spans="1:7" x14ac:dyDescent="0.2">
      <c r="A474" s="161"/>
      <c r="B474" s="218" t="s">
        <v>2037</v>
      </c>
      <c r="C474" s="244" t="s">
        <v>2038</v>
      </c>
      <c r="D474" s="162" t="s">
        <v>1659</v>
      </c>
      <c r="E474" s="245">
        <v>5</v>
      </c>
      <c r="F474" s="352"/>
      <c r="G474" s="18">
        <f>E474*F474</f>
        <v>0</v>
      </c>
    </row>
    <row r="475" spans="1:7" x14ac:dyDescent="0.2">
      <c r="A475" s="161"/>
      <c r="B475" s="218"/>
      <c r="C475" s="244"/>
      <c r="D475" s="162"/>
      <c r="E475" s="245"/>
      <c r="F475" s="237"/>
      <c r="G475" s="178"/>
    </row>
    <row r="476" spans="1:7" ht="22.8" x14ac:dyDescent="0.2">
      <c r="A476" s="161"/>
      <c r="B476" s="218"/>
      <c r="C476" s="244" t="s">
        <v>2039</v>
      </c>
      <c r="D476" s="162"/>
      <c r="E476" s="245"/>
      <c r="F476" s="237"/>
      <c r="G476" s="178"/>
    </row>
    <row r="477" spans="1:7" x14ac:dyDescent="0.2">
      <c r="A477" s="161"/>
      <c r="B477" s="218"/>
      <c r="C477" s="223"/>
      <c r="D477" s="162"/>
      <c r="E477" s="164"/>
      <c r="F477" s="237"/>
      <c r="G477" s="178"/>
    </row>
    <row r="478" spans="1:7" ht="22.8" x14ac:dyDescent="0.2">
      <c r="A478" s="161"/>
      <c r="B478" s="218"/>
      <c r="C478" s="244" t="s">
        <v>2036</v>
      </c>
      <c r="D478" s="162"/>
      <c r="E478" s="164"/>
      <c r="F478" s="237"/>
      <c r="G478" s="178"/>
    </row>
    <row r="479" spans="1:7" x14ac:dyDescent="0.2">
      <c r="A479" s="161"/>
      <c r="B479" s="218"/>
      <c r="C479" s="223"/>
      <c r="D479" s="162"/>
      <c r="E479" s="164"/>
      <c r="F479" s="237"/>
      <c r="G479" s="178"/>
    </row>
    <row r="480" spans="1:7" x14ac:dyDescent="0.2">
      <c r="A480" s="161"/>
      <c r="B480" s="218" t="s">
        <v>2040</v>
      </c>
      <c r="C480" s="224" t="s">
        <v>2038</v>
      </c>
      <c r="D480" s="162" t="s">
        <v>1659</v>
      </c>
      <c r="E480" s="164">
        <v>2</v>
      </c>
      <c r="F480" s="352"/>
      <c r="G480" s="18">
        <f>E480*F480</f>
        <v>0</v>
      </c>
    </row>
    <row r="481" spans="1:7" x14ac:dyDescent="0.2">
      <c r="A481" s="161"/>
      <c r="B481" s="218"/>
      <c r="C481" s="224"/>
      <c r="D481" s="162"/>
      <c r="E481" s="164"/>
      <c r="F481" s="237"/>
      <c r="G481" s="178"/>
    </row>
    <row r="482" spans="1:7" ht="22.8" x14ac:dyDescent="0.2">
      <c r="A482" s="161"/>
      <c r="B482" s="218"/>
      <c r="C482" s="224" t="s">
        <v>2041</v>
      </c>
      <c r="D482" s="162"/>
      <c r="E482" s="164"/>
      <c r="F482" s="237"/>
      <c r="G482" s="178"/>
    </row>
    <row r="483" spans="1:7" x14ac:dyDescent="0.2">
      <c r="A483" s="161"/>
      <c r="B483" s="218"/>
      <c r="C483" s="224"/>
      <c r="D483" s="162"/>
      <c r="E483" s="164"/>
      <c r="F483" s="237"/>
      <c r="G483" s="178"/>
    </row>
    <row r="484" spans="1:7" ht="22.8" x14ac:dyDescent="0.2">
      <c r="A484" s="161"/>
      <c r="B484" s="218"/>
      <c r="C484" s="224" t="s">
        <v>2036</v>
      </c>
      <c r="D484" s="162"/>
      <c r="E484" s="164"/>
      <c r="F484" s="237"/>
      <c r="G484" s="178"/>
    </row>
    <row r="485" spans="1:7" x14ac:dyDescent="0.2">
      <c r="A485" s="161"/>
      <c r="B485" s="218"/>
      <c r="C485" s="223"/>
      <c r="D485" s="162"/>
      <c r="E485" s="164"/>
      <c r="F485" s="237"/>
      <c r="G485" s="178"/>
    </row>
    <row r="486" spans="1:7" x14ac:dyDescent="0.2">
      <c r="A486" s="161"/>
      <c r="B486" s="218" t="s">
        <v>2042</v>
      </c>
      <c r="C486" s="224" t="s">
        <v>2038</v>
      </c>
      <c r="D486" s="162" t="s">
        <v>1659</v>
      </c>
      <c r="E486" s="164">
        <v>2</v>
      </c>
      <c r="F486" s="352"/>
      <c r="G486" s="18">
        <f>E486*F486</f>
        <v>0</v>
      </c>
    </row>
    <row r="487" spans="1:7" x14ac:dyDescent="0.2">
      <c r="A487" s="161"/>
      <c r="B487" s="218"/>
      <c r="C487" s="224"/>
      <c r="D487" s="162"/>
      <c r="E487" s="164"/>
      <c r="F487" s="165"/>
      <c r="G487" s="178"/>
    </row>
    <row r="488" spans="1:7" ht="12" x14ac:dyDescent="0.25">
      <c r="A488" s="161"/>
      <c r="B488" s="218"/>
      <c r="C488" s="236" t="s">
        <v>1940</v>
      </c>
      <c r="D488" s="162"/>
      <c r="E488" s="164"/>
      <c r="F488" s="165"/>
      <c r="G488" s="178"/>
    </row>
    <row r="489" spans="1:7" x14ac:dyDescent="0.2">
      <c r="A489" s="161"/>
      <c r="B489" s="218"/>
      <c r="C489" s="224"/>
      <c r="D489" s="162"/>
      <c r="E489" s="164"/>
      <c r="F489" s="165"/>
      <c r="G489" s="178"/>
    </row>
    <row r="490" spans="1:7" ht="34.200000000000003" x14ac:dyDescent="0.2">
      <c r="A490" s="161"/>
      <c r="B490" s="218" t="s">
        <v>2043</v>
      </c>
      <c r="C490" s="224" t="s">
        <v>2044</v>
      </c>
      <c r="D490" s="162" t="s">
        <v>66</v>
      </c>
      <c r="E490" s="164">
        <v>1</v>
      </c>
      <c r="F490" s="165">
        <v>22000</v>
      </c>
      <c r="G490" s="18">
        <f>E490*F490</f>
        <v>22000</v>
      </c>
    </row>
    <row r="491" spans="1:7" x14ac:dyDescent="0.2">
      <c r="A491" s="161"/>
      <c r="B491" s="218"/>
      <c r="C491" s="223"/>
      <c r="D491" s="162"/>
      <c r="E491" s="164"/>
      <c r="F491" s="165"/>
      <c r="G491" s="178"/>
    </row>
    <row r="492" spans="1:7" x14ac:dyDescent="0.2">
      <c r="A492" s="161"/>
      <c r="B492" s="218"/>
      <c r="C492" s="224"/>
      <c r="D492" s="162"/>
      <c r="E492" s="164"/>
      <c r="F492" s="165"/>
      <c r="G492" s="178"/>
    </row>
    <row r="493" spans="1:7" ht="34.200000000000003" x14ac:dyDescent="0.2">
      <c r="A493" s="161"/>
      <c r="B493" s="218" t="s">
        <v>2045</v>
      </c>
      <c r="C493" s="224" t="s">
        <v>2046</v>
      </c>
      <c r="D493" s="162" t="s">
        <v>1552</v>
      </c>
      <c r="E493" s="164">
        <v>1</v>
      </c>
      <c r="F493" s="165">
        <v>60000</v>
      </c>
      <c r="G493" s="18">
        <f>E493*F493</f>
        <v>60000</v>
      </c>
    </row>
    <row r="494" spans="1:7" x14ac:dyDescent="0.2">
      <c r="A494" s="161"/>
      <c r="B494" s="218"/>
      <c r="C494" s="224"/>
      <c r="D494" s="162"/>
      <c r="E494" s="164"/>
      <c r="F494" s="165"/>
      <c r="G494" s="178"/>
    </row>
    <row r="495" spans="1:7" x14ac:dyDescent="0.2">
      <c r="A495" s="161"/>
      <c r="B495" s="218" t="s">
        <v>2047</v>
      </c>
      <c r="C495" s="224" t="s">
        <v>2048</v>
      </c>
      <c r="D495" s="162" t="s">
        <v>1555</v>
      </c>
      <c r="E495" s="165">
        <f>G493</f>
        <v>60000</v>
      </c>
      <c r="F495" s="353"/>
      <c r="G495" s="178">
        <f>E495*F495</f>
        <v>0</v>
      </c>
    </row>
    <row r="496" spans="1:7" x14ac:dyDescent="0.2">
      <c r="A496" s="161"/>
      <c r="B496" s="218"/>
      <c r="C496" s="224"/>
      <c r="D496" s="162"/>
      <c r="E496" s="164"/>
      <c r="F496" s="165"/>
      <c r="G496" s="178"/>
    </row>
    <row r="497" spans="1:7" ht="22.8" x14ac:dyDescent="0.2">
      <c r="A497" s="161"/>
      <c r="B497" s="218" t="s">
        <v>2049</v>
      </c>
      <c r="C497" s="224" t="s">
        <v>2050</v>
      </c>
      <c r="D497" s="162" t="s">
        <v>66</v>
      </c>
      <c r="E497" s="164">
        <v>1</v>
      </c>
      <c r="F497" s="165">
        <v>30000</v>
      </c>
      <c r="G497" s="18">
        <f>E497*F497</f>
        <v>30000</v>
      </c>
    </row>
    <row r="498" spans="1:7" x14ac:dyDescent="0.2">
      <c r="A498" s="161"/>
      <c r="B498" s="218"/>
      <c r="C498" s="224"/>
      <c r="D498" s="237"/>
      <c r="E498" s="164"/>
      <c r="F498" s="165"/>
      <c r="G498" s="178"/>
    </row>
    <row r="499" spans="1:7" ht="22.8" x14ac:dyDescent="0.2">
      <c r="A499" s="161"/>
      <c r="B499" s="218" t="s">
        <v>2051</v>
      </c>
      <c r="C499" s="224" t="s">
        <v>2000</v>
      </c>
      <c r="D499" s="237" t="s">
        <v>66</v>
      </c>
      <c r="E499" s="164">
        <v>1</v>
      </c>
      <c r="F499" s="165">
        <v>32000</v>
      </c>
      <c r="G499" s="18">
        <f>E499*F499</f>
        <v>32000</v>
      </c>
    </row>
    <row r="500" spans="1:7" x14ac:dyDescent="0.2">
      <c r="A500" s="161"/>
      <c r="B500" s="218"/>
      <c r="C500" s="223"/>
      <c r="D500" s="162"/>
      <c r="E500" s="164"/>
      <c r="F500" s="165"/>
      <c r="G500" s="178"/>
    </row>
    <row r="501" spans="1:7" x14ac:dyDescent="0.2">
      <c r="A501" s="161"/>
      <c r="B501" s="218"/>
      <c r="C501" s="224"/>
      <c r="D501" s="237"/>
      <c r="E501" s="164"/>
      <c r="F501" s="165"/>
      <c r="G501" s="178"/>
    </row>
    <row r="502" spans="1:7" x14ac:dyDescent="0.2">
      <c r="A502" s="161"/>
      <c r="B502" s="218"/>
      <c r="C502" s="224"/>
      <c r="D502" s="237"/>
      <c r="E502" s="164"/>
      <c r="F502" s="165"/>
      <c r="G502" s="178"/>
    </row>
    <row r="503" spans="1:7" x14ac:dyDescent="0.2">
      <c r="A503" s="167"/>
      <c r="B503" s="240"/>
      <c r="C503" s="227"/>
      <c r="D503" s="246"/>
      <c r="E503" s="192"/>
      <c r="F503" s="169"/>
      <c r="G503" s="184"/>
    </row>
    <row r="504" spans="1:7" ht="12" x14ac:dyDescent="0.25">
      <c r="A504" s="373" t="s">
        <v>103</v>
      </c>
      <c r="B504" s="373"/>
      <c r="C504" s="373"/>
      <c r="D504" s="373"/>
      <c r="E504" s="373"/>
      <c r="F504" s="373"/>
      <c r="G504" s="5">
        <f>SUM(G444:G503)</f>
        <v>144000</v>
      </c>
    </row>
    <row r="505" spans="1:7" ht="12" x14ac:dyDescent="0.25">
      <c r="A505" s="426" t="s">
        <v>105</v>
      </c>
      <c r="B505" s="426"/>
      <c r="C505" s="426"/>
      <c r="D505" s="426"/>
      <c r="E505" s="426"/>
      <c r="F505" s="426"/>
      <c r="G505" s="5">
        <f>G504</f>
        <v>144000</v>
      </c>
    </row>
    <row r="506" spans="1:7" x14ac:dyDescent="0.2">
      <c r="A506" s="158"/>
      <c r="B506" s="228"/>
      <c r="C506" s="248"/>
      <c r="D506" s="243"/>
      <c r="E506" s="191"/>
      <c r="F506" s="177"/>
      <c r="G506" s="20"/>
    </row>
    <row r="507" spans="1:7" ht="34.200000000000003" x14ac:dyDescent="0.2">
      <c r="A507" s="161"/>
      <c r="B507" s="218" t="s">
        <v>2052</v>
      </c>
      <c r="C507" s="224" t="s">
        <v>1897</v>
      </c>
      <c r="D507" s="237" t="s">
        <v>66</v>
      </c>
      <c r="E507" s="164">
        <v>1</v>
      </c>
      <c r="F507" s="165">
        <v>38000</v>
      </c>
      <c r="G507" s="18">
        <f>E507*F507</f>
        <v>38000</v>
      </c>
    </row>
    <row r="508" spans="1:7" x14ac:dyDescent="0.2">
      <c r="A508" s="161"/>
      <c r="B508" s="218"/>
      <c r="C508" s="224"/>
      <c r="D508" s="237"/>
      <c r="E508" s="164"/>
      <c r="F508" s="165"/>
      <c r="G508" s="178"/>
    </row>
    <row r="509" spans="1:7" x14ac:dyDescent="0.2">
      <c r="A509" s="161"/>
      <c r="B509" s="218" t="s">
        <v>2053</v>
      </c>
      <c r="C509" s="224" t="s">
        <v>2054</v>
      </c>
      <c r="D509" s="237" t="s">
        <v>66</v>
      </c>
      <c r="E509" s="164">
        <v>1</v>
      </c>
      <c r="F509" s="165">
        <v>29000</v>
      </c>
      <c r="G509" s="18">
        <f>E509*F509</f>
        <v>29000</v>
      </c>
    </row>
    <row r="510" spans="1:7" x14ac:dyDescent="0.2">
      <c r="A510" s="161"/>
      <c r="B510" s="218"/>
      <c r="C510" s="224"/>
      <c r="D510" s="237"/>
      <c r="E510" s="164"/>
      <c r="F510" s="165"/>
      <c r="G510" s="178"/>
    </row>
    <row r="511" spans="1:7" ht="22.8" x14ac:dyDescent="0.2">
      <c r="A511" s="161"/>
      <c r="B511" s="218" t="s">
        <v>2055</v>
      </c>
      <c r="C511" s="224" t="s">
        <v>2056</v>
      </c>
      <c r="D511" s="237" t="s">
        <v>2057</v>
      </c>
      <c r="E511" s="164">
        <v>1</v>
      </c>
      <c r="F511" s="165">
        <v>3500000</v>
      </c>
      <c r="G511" s="178">
        <f>E511*F511</f>
        <v>3500000</v>
      </c>
    </row>
    <row r="512" spans="1:7" x14ac:dyDescent="0.2">
      <c r="A512" s="161"/>
      <c r="B512" s="218"/>
      <c r="C512" s="224"/>
      <c r="D512" s="237"/>
      <c r="E512" s="164"/>
      <c r="F512" s="165"/>
      <c r="G512" s="178"/>
    </row>
    <row r="513" spans="1:7" ht="22.8" x14ac:dyDescent="0.2">
      <c r="A513" s="161"/>
      <c r="B513" s="218" t="s">
        <v>2058</v>
      </c>
      <c r="C513" s="224" t="s">
        <v>2059</v>
      </c>
      <c r="D513" s="237" t="s">
        <v>2057</v>
      </c>
      <c r="E513" s="164">
        <v>1</v>
      </c>
      <c r="F513" s="165">
        <v>150000</v>
      </c>
      <c r="G513" s="178">
        <f>E513*F513</f>
        <v>150000</v>
      </c>
    </row>
    <row r="514" spans="1:7" x14ac:dyDescent="0.2">
      <c r="A514" s="161"/>
      <c r="B514" s="218"/>
      <c r="C514" s="224"/>
      <c r="D514" s="162"/>
      <c r="E514" s="164"/>
      <c r="F514" s="165"/>
      <c r="G514" s="178"/>
    </row>
    <row r="515" spans="1:7" x14ac:dyDescent="0.2">
      <c r="A515" s="161"/>
      <c r="B515" s="218"/>
      <c r="C515" s="224"/>
      <c r="D515" s="237"/>
      <c r="E515" s="164"/>
      <c r="F515" s="165"/>
      <c r="G515" s="178"/>
    </row>
    <row r="516" spans="1:7" x14ac:dyDescent="0.2">
      <c r="A516" s="161"/>
      <c r="B516" s="218"/>
      <c r="C516" s="224"/>
      <c r="D516" s="237"/>
      <c r="E516" s="164"/>
      <c r="F516" s="165"/>
      <c r="G516" s="178"/>
    </row>
    <row r="517" spans="1:7" x14ac:dyDescent="0.2">
      <c r="A517" s="161"/>
      <c r="B517" s="218"/>
      <c r="C517" s="224"/>
      <c r="D517" s="237"/>
      <c r="E517" s="164"/>
      <c r="F517" s="165"/>
      <c r="G517" s="178"/>
    </row>
    <row r="518" spans="1:7" x14ac:dyDescent="0.2">
      <c r="A518" s="161"/>
      <c r="B518" s="218"/>
      <c r="C518" s="223"/>
      <c r="D518" s="162"/>
      <c r="E518" s="164"/>
      <c r="F518" s="165"/>
      <c r="G518" s="178"/>
    </row>
    <row r="519" spans="1:7" x14ac:dyDescent="0.2">
      <c r="A519" s="161"/>
      <c r="B519" s="218"/>
      <c r="C519" s="223"/>
      <c r="D519" s="162"/>
      <c r="E519" s="164"/>
      <c r="F519" s="165"/>
      <c r="G519" s="178"/>
    </row>
    <row r="520" spans="1:7" x14ac:dyDescent="0.2">
      <c r="A520" s="161"/>
      <c r="B520" s="218"/>
      <c r="C520" s="224"/>
      <c r="D520" s="237"/>
      <c r="E520" s="164"/>
      <c r="F520" s="165"/>
      <c r="G520" s="178"/>
    </row>
    <row r="521" spans="1:7" x14ac:dyDescent="0.2">
      <c r="A521" s="161"/>
      <c r="B521" s="218"/>
      <c r="C521" s="224"/>
      <c r="D521" s="237"/>
      <c r="E521" s="164"/>
      <c r="F521" s="165"/>
      <c r="G521" s="178"/>
    </row>
    <row r="522" spans="1:7" x14ac:dyDescent="0.2">
      <c r="A522" s="161"/>
      <c r="B522" s="218"/>
      <c r="C522" s="224"/>
      <c r="D522" s="237"/>
      <c r="E522" s="164"/>
      <c r="F522" s="165"/>
      <c r="G522" s="178"/>
    </row>
    <row r="523" spans="1:7" x14ac:dyDescent="0.2">
      <c r="A523" s="161"/>
      <c r="B523" s="218"/>
      <c r="C523" s="223"/>
      <c r="D523" s="162"/>
      <c r="E523" s="164"/>
      <c r="F523" s="165"/>
      <c r="G523" s="178"/>
    </row>
    <row r="524" spans="1:7" x14ac:dyDescent="0.2">
      <c r="A524" s="161"/>
      <c r="B524" s="218"/>
      <c r="C524" s="223"/>
      <c r="D524" s="162"/>
      <c r="E524" s="164"/>
      <c r="F524" s="165"/>
      <c r="G524" s="178"/>
    </row>
    <row r="525" spans="1:7" x14ac:dyDescent="0.2">
      <c r="A525" s="161"/>
      <c r="B525" s="218"/>
      <c r="C525" s="224"/>
      <c r="D525" s="237"/>
      <c r="E525" s="164"/>
      <c r="F525" s="165"/>
      <c r="G525" s="178"/>
    </row>
    <row r="526" spans="1:7" x14ac:dyDescent="0.2">
      <c r="A526" s="161"/>
      <c r="B526" s="218"/>
      <c r="C526" s="224"/>
      <c r="D526" s="237"/>
      <c r="E526" s="164"/>
      <c r="F526" s="165"/>
      <c r="G526" s="178"/>
    </row>
    <row r="527" spans="1:7" x14ac:dyDescent="0.2">
      <c r="A527" s="161"/>
      <c r="B527" s="218"/>
      <c r="C527" s="224"/>
      <c r="D527" s="237"/>
      <c r="E527" s="164"/>
      <c r="F527" s="165"/>
      <c r="G527" s="178"/>
    </row>
    <row r="528" spans="1:7" x14ac:dyDescent="0.2">
      <c r="A528" s="161"/>
      <c r="B528" s="218"/>
      <c r="C528" s="223"/>
      <c r="D528" s="162"/>
      <c r="E528" s="164"/>
      <c r="F528" s="165"/>
      <c r="G528" s="178"/>
    </row>
    <row r="529" spans="1:7" x14ac:dyDescent="0.2">
      <c r="A529" s="161"/>
      <c r="B529" s="218"/>
      <c r="C529" s="223"/>
      <c r="D529" s="162"/>
      <c r="E529" s="164"/>
      <c r="F529" s="165"/>
      <c r="G529" s="178"/>
    </row>
    <row r="530" spans="1:7" x14ac:dyDescent="0.2">
      <c r="A530" s="161"/>
      <c r="B530" s="218"/>
      <c r="C530" s="224"/>
      <c r="D530" s="237"/>
      <c r="E530" s="164"/>
      <c r="F530" s="165"/>
      <c r="G530" s="178"/>
    </row>
    <row r="531" spans="1:7" x14ac:dyDescent="0.2">
      <c r="A531" s="161"/>
      <c r="B531" s="218"/>
      <c r="C531" s="224"/>
      <c r="D531" s="237"/>
      <c r="E531" s="164"/>
      <c r="F531" s="165"/>
      <c r="G531" s="178"/>
    </row>
    <row r="532" spans="1:7" x14ac:dyDescent="0.2">
      <c r="A532" s="161"/>
      <c r="B532" s="218"/>
      <c r="C532" s="224"/>
      <c r="D532" s="237"/>
      <c r="E532" s="164"/>
      <c r="F532" s="165"/>
      <c r="G532" s="178"/>
    </row>
    <row r="533" spans="1:7" x14ac:dyDescent="0.2">
      <c r="A533" s="161"/>
      <c r="B533" s="218"/>
      <c r="C533" s="223"/>
      <c r="D533" s="162"/>
      <c r="E533" s="164"/>
      <c r="F533" s="165"/>
      <c r="G533" s="178"/>
    </row>
    <row r="534" spans="1:7" x14ac:dyDescent="0.2">
      <c r="A534" s="161"/>
      <c r="B534" s="218"/>
      <c r="C534" s="223"/>
      <c r="D534" s="162"/>
      <c r="E534" s="164"/>
      <c r="F534" s="165"/>
      <c r="G534" s="178"/>
    </row>
    <row r="535" spans="1:7" x14ac:dyDescent="0.2">
      <c r="A535" s="161"/>
      <c r="B535" s="218"/>
      <c r="C535" s="224"/>
      <c r="D535" s="237"/>
      <c r="E535" s="164"/>
      <c r="F535" s="165"/>
      <c r="G535" s="178"/>
    </row>
    <row r="536" spans="1:7" x14ac:dyDescent="0.2">
      <c r="A536" s="161"/>
      <c r="B536" s="218"/>
      <c r="C536" s="224"/>
      <c r="D536" s="237"/>
      <c r="E536" s="164"/>
      <c r="F536" s="165"/>
      <c r="G536" s="178"/>
    </row>
    <row r="537" spans="1:7" x14ac:dyDescent="0.2">
      <c r="A537" s="161"/>
      <c r="B537" s="218"/>
      <c r="C537" s="224"/>
      <c r="D537" s="237"/>
      <c r="E537" s="164"/>
      <c r="F537" s="165"/>
      <c r="G537" s="178"/>
    </row>
    <row r="538" spans="1:7" x14ac:dyDescent="0.2">
      <c r="A538" s="161"/>
      <c r="B538" s="218"/>
      <c r="C538" s="223"/>
      <c r="D538" s="162"/>
      <c r="E538" s="164"/>
      <c r="F538" s="165"/>
      <c r="G538" s="178"/>
    </row>
    <row r="539" spans="1:7" x14ac:dyDescent="0.2">
      <c r="A539" s="161"/>
      <c r="B539" s="218"/>
      <c r="C539" s="223"/>
      <c r="D539" s="162"/>
      <c r="E539" s="164"/>
      <c r="F539" s="165"/>
      <c r="G539" s="178"/>
    </row>
    <row r="540" spans="1:7" x14ac:dyDescent="0.2">
      <c r="A540" s="161"/>
      <c r="B540" s="218"/>
      <c r="C540" s="224"/>
      <c r="D540" s="237"/>
      <c r="E540" s="164"/>
      <c r="F540" s="165"/>
      <c r="G540" s="178"/>
    </row>
    <row r="541" spans="1:7" x14ac:dyDescent="0.2">
      <c r="A541" s="161"/>
      <c r="B541" s="218"/>
      <c r="C541" s="224"/>
      <c r="D541" s="237"/>
      <c r="E541" s="164"/>
      <c r="F541" s="165"/>
      <c r="G541" s="178"/>
    </row>
    <row r="542" spans="1:7" x14ac:dyDescent="0.2">
      <c r="A542" s="161"/>
      <c r="B542" s="218"/>
      <c r="C542" s="224"/>
      <c r="D542" s="237"/>
      <c r="E542" s="164"/>
      <c r="F542" s="165"/>
      <c r="G542" s="178"/>
    </row>
    <row r="543" spans="1:7" x14ac:dyDescent="0.2">
      <c r="A543" s="161"/>
      <c r="B543" s="218"/>
      <c r="C543" s="223"/>
      <c r="D543" s="162"/>
      <c r="E543" s="164"/>
      <c r="F543" s="165"/>
      <c r="G543" s="178"/>
    </row>
    <row r="544" spans="1:7" x14ac:dyDescent="0.2">
      <c r="A544" s="161"/>
      <c r="B544" s="218"/>
      <c r="C544" s="223"/>
      <c r="D544" s="162"/>
      <c r="E544" s="164"/>
      <c r="F544" s="165"/>
      <c r="G544" s="178"/>
    </row>
    <row r="545" spans="1:7" x14ac:dyDescent="0.2">
      <c r="A545" s="161"/>
      <c r="B545" s="218"/>
      <c r="C545" s="224"/>
      <c r="D545" s="237"/>
      <c r="E545" s="164"/>
      <c r="F545" s="165"/>
      <c r="G545" s="178"/>
    </row>
    <row r="546" spans="1:7" x14ac:dyDescent="0.2">
      <c r="A546" s="161"/>
      <c r="B546" s="218"/>
      <c r="C546" s="224"/>
      <c r="D546" s="237"/>
      <c r="E546" s="164"/>
      <c r="F546" s="165"/>
      <c r="G546" s="178"/>
    </row>
    <row r="547" spans="1:7" x14ac:dyDescent="0.2">
      <c r="A547" s="161"/>
      <c r="B547" s="218"/>
      <c r="C547" s="224"/>
      <c r="D547" s="237"/>
      <c r="E547" s="164"/>
      <c r="F547" s="165"/>
      <c r="G547" s="178"/>
    </row>
    <row r="548" spans="1:7" x14ac:dyDescent="0.2">
      <c r="A548" s="161"/>
      <c r="B548" s="218"/>
      <c r="C548" s="223"/>
      <c r="D548" s="162"/>
      <c r="E548" s="164"/>
      <c r="F548" s="165"/>
      <c r="G548" s="178"/>
    </row>
    <row r="549" spans="1:7" x14ac:dyDescent="0.2">
      <c r="A549" s="161"/>
      <c r="B549" s="218"/>
      <c r="C549" s="223"/>
      <c r="D549" s="162"/>
      <c r="E549" s="164"/>
      <c r="F549" s="165"/>
      <c r="G549" s="178"/>
    </row>
    <row r="550" spans="1:7" x14ac:dyDescent="0.2">
      <c r="A550" s="161"/>
      <c r="B550" s="218"/>
      <c r="C550" s="223"/>
      <c r="D550" s="162"/>
      <c r="E550" s="164"/>
      <c r="F550" s="165"/>
      <c r="G550" s="178"/>
    </row>
    <row r="551" spans="1:7" x14ac:dyDescent="0.2">
      <c r="A551" s="161"/>
      <c r="B551" s="218"/>
      <c r="C551" s="223"/>
      <c r="D551" s="162"/>
      <c r="E551" s="164"/>
      <c r="F551" s="165"/>
      <c r="G551" s="178"/>
    </row>
    <row r="552" spans="1:7" x14ac:dyDescent="0.2">
      <c r="A552" s="161"/>
      <c r="B552" s="218"/>
      <c r="C552" s="223"/>
      <c r="D552" s="162"/>
      <c r="E552" s="164"/>
      <c r="F552" s="165"/>
      <c r="G552" s="178"/>
    </row>
    <row r="553" spans="1:7" x14ac:dyDescent="0.2">
      <c r="A553" s="161"/>
      <c r="B553" s="218"/>
      <c r="C553" s="223"/>
      <c r="D553" s="162"/>
      <c r="E553" s="164"/>
      <c r="F553" s="165"/>
      <c r="G553" s="178"/>
    </row>
    <row r="554" spans="1:7" x14ac:dyDescent="0.2">
      <c r="A554" s="161"/>
      <c r="B554" s="218"/>
      <c r="C554" s="223"/>
      <c r="D554" s="162"/>
      <c r="E554" s="164"/>
      <c r="F554" s="165"/>
      <c r="G554" s="178"/>
    </row>
    <row r="555" spans="1:7" x14ac:dyDescent="0.2">
      <c r="A555" s="161"/>
      <c r="B555" s="218"/>
      <c r="C555" s="223"/>
      <c r="D555" s="162"/>
      <c r="E555" s="164"/>
      <c r="F555" s="165"/>
      <c r="G555" s="178"/>
    </row>
    <row r="556" spans="1:7" x14ac:dyDescent="0.2">
      <c r="A556" s="161"/>
      <c r="B556" s="218"/>
      <c r="C556" s="223"/>
      <c r="D556" s="162"/>
      <c r="E556" s="164"/>
      <c r="F556" s="165"/>
      <c r="G556" s="178"/>
    </row>
    <row r="557" spans="1:7" x14ac:dyDescent="0.2">
      <c r="A557" s="161"/>
      <c r="B557" s="218"/>
      <c r="C557" s="224"/>
      <c r="D557" s="237"/>
      <c r="E557" s="164"/>
      <c r="F557" s="165"/>
      <c r="G557" s="178"/>
    </row>
    <row r="558" spans="1:7" x14ac:dyDescent="0.2">
      <c r="A558" s="161"/>
      <c r="B558" s="218"/>
      <c r="C558" s="224"/>
      <c r="D558" s="237"/>
      <c r="E558" s="164"/>
      <c r="F558" s="165"/>
      <c r="G558" s="178"/>
    </row>
    <row r="559" spans="1:7" x14ac:dyDescent="0.2">
      <c r="A559" s="161"/>
      <c r="B559" s="218"/>
      <c r="C559" s="224"/>
      <c r="D559" s="237"/>
      <c r="E559" s="164"/>
      <c r="F559" s="165"/>
      <c r="G559" s="178"/>
    </row>
    <row r="560" spans="1:7" x14ac:dyDescent="0.2">
      <c r="A560" s="161"/>
      <c r="B560" s="218"/>
      <c r="C560" s="223"/>
      <c r="D560" s="162"/>
      <c r="E560" s="164"/>
      <c r="F560" s="165"/>
      <c r="G560" s="178"/>
    </row>
    <row r="561" spans="1:7" x14ac:dyDescent="0.2">
      <c r="A561" s="161"/>
      <c r="B561" s="218"/>
      <c r="C561" s="223"/>
      <c r="D561" s="162"/>
      <c r="E561" s="164"/>
      <c r="F561" s="165"/>
      <c r="G561" s="178"/>
    </row>
    <row r="562" spans="1:7" x14ac:dyDescent="0.2">
      <c r="A562" s="161"/>
      <c r="B562" s="218"/>
      <c r="C562" s="224"/>
      <c r="D562" s="237"/>
      <c r="E562" s="164"/>
      <c r="F562" s="165"/>
      <c r="G562" s="178"/>
    </row>
    <row r="563" spans="1:7" x14ac:dyDescent="0.2">
      <c r="A563" s="161"/>
      <c r="B563" s="218"/>
      <c r="C563" s="223"/>
      <c r="D563" s="162"/>
      <c r="E563" s="164"/>
      <c r="F563" s="165"/>
      <c r="G563" s="178"/>
    </row>
    <row r="564" spans="1:7" x14ac:dyDescent="0.2">
      <c r="A564" s="161"/>
      <c r="B564" s="218"/>
      <c r="C564" s="223"/>
      <c r="D564" s="162"/>
      <c r="E564" s="164"/>
      <c r="F564" s="165"/>
      <c r="G564" s="178"/>
    </row>
    <row r="565" spans="1:7" x14ac:dyDescent="0.2">
      <c r="A565" s="161"/>
      <c r="B565" s="218"/>
      <c r="C565" s="224"/>
      <c r="D565" s="237"/>
      <c r="E565" s="164"/>
      <c r="F565" s="165"/>
      <c r="G565" s="178"/>
    </row>
    <row r="566" spans="1:7" x14ac:dyDescent="0.2">
      <c r="A566" s="161"/>
      <c r="B566" s="218"/>
      <c r="C566" s="224"/>
      <c r="D566" s="237"/>
      <c r="E566" s="164"/>
      <c r="F566" s="165"/>
      <c r="G566" s="178"/>
    </row>
    <row r="567" spans="1:7" x14ac:dyDescent="0.2">
      <c r="A567" s="161"/>
      <c r="B567" s="218"/>
      <c r="C567" s="224"/>
      <c r="D567" s="237"/>
      <c r="E567" s="164"/>
      <c r="F567" s="165"/>
      <c r="G567" s="178"/>
    </row>
    <row r="568" spans="1:7" x14ac:dyDescent="0.2">
      <c r="A568" s="161"/>
      <c r="B568" s="218"/>
      <c r="C568" s="223"/>
      <c r="D568" s="162"/>
      <c r="E568" s="164"/>
      <c r="F568" s="165"/>
      <c r="G568" s="178"/>
    </row>
    <row r="569" spans="1:7" x14ac:dyDescent="0.2">
      <c r="A569" s="161"/>
      <c r="B569" s="218"/>
      <c r="C569" s="224"/>
      <c r="D569" s="237"/>
      <c r="E569" s="164"/>
      <c r="F569" s="165"/>
      <c r="G569" s="178"/>
    </row>
    <row r="570" spans="1:7" x14ac:dyDescent="0.2">
      <c r="A570" s="161"/>
      <c r="B570" s="218"/>
      <c r="C570" s="224"/>
      <c r="D570" s="237"/>
      <c r="E570" s="164"/>
      <c r="F570" s="165"/>
      <c r="G570" s="178"/>
    </row>
    <row r="571" spans="1:7" x14ac:dyDescent="0.2">
      <c r="A571" s="161"/>
      <c r="B571" s="218"/>
      <c r="C571" s="224"/>
      <c r="D571" s="237"/>
      <c r="E571" s="164"/>
      <c r="F571" s="165"/>
      <c r="G571" s="178"/>
    </row>
    <row r="572" spans="1:7" x14ac:dyDescent="0.2">
      <c r="A572" s="161"/>
      <c r="B572" s="218"/>
      <c r="C572" s="223"/>
      <c r="D572" s="162"/>
      <c r="E572" s="164"/>
      <c r="F572" s="165"/>
      <c r="G572" s="178"/>
    </row>
    <row r="573" spans="1:7" x14ac:dyDescent="0.2">
      <c r="A573" s="161"/>
      <c r="B573" s="218"/>
      <c r="C573" s="223"/>
      <c r="D573" s="162"/>
      <c r="E573" s="164"/>
      <c r="F573" s="165"/>
      <c r="G573" s="178"/>
    </row>
    <row r="574" spans="1:7" x14ac:dyDescent="0.2">
      <c r="A574" s="161"/>
      <c r="B574" s="218"/>
      <c r="C574" s="224"/>
      <c r="D574" s="237"/>
      <c r="E574" s="164"/>
      <c r="F574" s="165"/>
      <c r="G574" s="178"/>
    </row>
    <row r="575" spans="1:7" x14ac:dyDescent="0.2">
      <c r="A575" s="161"/>
      <c r="B575" s="218"/>
      <c r="C575" s="224"/>
      <c r="D575" s="237"/>
      <c r="E575" s="164"/>
      <c r="F575" s="165"/>
      <c r="G575" s="178"/>
    </row>
    <row r="576" spans="1:7" ht="12" x14ac:dyDescent="0.25">
      <c r="A576" s="373" t="s">
        <v>2060</v>
      </c>
      <c r="B576" s="373"/>
      <c r="C576" s="373"/>
      <c r="D576" s="373"/>
      <c r="E576" s="373"/>
      <c r="F576" s="373"/>
      <c r="G576" s="5">
        <f>SUM(G505:G575)</f>
        <v>3861000</v>
      </c>
    </row>
  </sheetData>
  <sheetProtection algorithmName="SHA-512" hashValue="HDfWHdTE8gulLr2xF9HO0nkpmaKFs29BnaoTGK2z46RDHVJ04iCoRU/EP72OMcXPJ+sctVd74qiu2Y04GgaLxQ==" saltValue="3iUISN8u8TWjYj0cbc0pqw==" spinCount="100000" sheet="1" objects="1" scenarios="1"/>
  <mergeCells count="18">
    <mergeCell ref="A61:F61"/>
    <mergeCell ref="A1:G1"/>
    <mergeCell ref="A2:G2"/>
    <mergeCell ref="A3:G3"/>
    <mergeCell ref="A4:B4"/>
    <mergeCell ref="A262:F262"/>
    <mergeCell ref="A189:F189"/>
    <mergeCell ref="A190:F190"/>
    <mergeCell ref="A124:F124"/>
    <mergeCell ref="A62:F62"/>
    <mergeCell ref="A576:F576"/>
    <mergeCell ref="A328:F328"/>
    <mergeCell ref="A329:F329"/>
    <mergeCell ref="A396:F396"/>
    <mergeCell ref="A443:F443"/>
    <mergeCell ref="A444:F444"/>
    <mergeCell ref="A504:F504"/>
    <mergeCell ref="A505:F505"/>
  </mergeCells>
  <pageMargins left="0.70866141732283472" right="0.70866141732283472" top="0.74803149606299213" bottom="0.74803149606299213" header="0.31496062992125984" footer="0.31496062992125984"/>
  <pageSetup scale="74" firstPageNumber="92" orientation="portrait" useFirstPageNumber="1" horizontalDpi="300" r:id="rId1"/>
  <headerFooter>
    <oddFooter>&amp;RC2-&amp;P</oddFooter>
  </headerFooter>
  <rowBreaks count="6" manualBreakCount="6">
    <brk id="61" max="6" man="1"/>
    <brk id="124" max="6" man="1"/>
    <brk id="189" max="6" man="1"/>
    <brk id="262" max="6" man="1"/>
    <brk id="328" max="6" man="1"/>
    <brk id="443" max="6" man="1"/>
  </rowBreaks>
  <ignoredErrors>
    <ignoredError sqref="B15:B17 B25:B51 B131:B175 B271:B307 B331:B365 B405:B431 B445:B495 B507:B509 B55:B57 B66:B82 B196:B200 B315:B323 B369:B389 B433 B497:B499 B511:B513"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7CCB5-BD58-46A2-A051-F0D2709DBCB0}">
  <sheetPr>
    <tabColor theme="8" tint="0.79998168889431442"/>
  </sheetPr>
  <dimension ref="A1:K60"/>
  <sheetViews>
    <sheetView view="pageBreakPreview" zoomScaleNormal="100" zoomScaleSheetLayoutView="100" workbookViewId="0">
      <selection activeCell="O17" sqref="O17"/>
    </sheetView>
  </sheetViews>
  <sheetFormatPr defaultColWidth="8.88671875" defaultRowHeight="13.2" x14ac:dyDescent="0.25"/>
  <cols>
    <col min="1" max="2" width="8.6640625" style="2" customWidth="1"/>
    <col min="3" max="3" width="4.6640625" style="2" customWidth="1"/>
    <col min="4" max="7" width="8.88671875" style="2"/>
    <col min="8" max="8" width="8.6640625" style="2" customWidth="1"/>
    <col min="9" max="11" width="12.6640625" style="2" customWidth="1"/>
    <col min="12" max="16384" width="8.88671875" style="2"/>
  </cols>
  <sheetData>
    <row r="1" spans="1:11" x14ac:dyDescent="0.25">
      <c r="A1" s="412" t="s">
        <v>1</v>
      </c>
      <c r="B1" s="412"/>
      <c r="C1" s="412"/>
      <c r="D1" s="412"/>
      <c r="E1" s="412"/>
      <c r="F1" s="412"/>
      <c r="G1" s="412"/>
      <c r="H1" s="412"/>
      <c r="I1" s="412"/>
      <c r="J1" s="412"/>
      <c r="K1" s="412"/>
    </row>
    <row r="2" spans="1:11" x14ac:dyDescent="0.25">
      <c r="A2" s="412" t="s">
        <v>2</v>
      </c>
      <c r="B2" s="412"/>
      <c r="C2" s="412"/>
      <c r="D2" s="412"/>
      <c r="E2" s="412"/>
      <c r="F2" s="412"/>
      <c r="G2" s="412"/>
      <c r="H2" s="412"/>
      <c r="I2" s="412"/>
      <c r="J2" s="412"/>
      <c r="K2" s="412"/>
    </row>
    <row r="3" spans="1:11" x14ac:dyDescent="0.25">
      <c r="A3" s="412" t="s">
        <v>1858</v>
      </c>
      <c r="B3" s="412"/>
      <c r="C3" s="412"/>
      <c r="D3" s="412"/>
      <c r="E3" s="412"/>
      <c r="F3" s="412"/>
      <c r="G3" s="412"/>
      <c r="H3" s="412"/>
      <c r="I3" s="412"/>
      <c r="J3" s="412"/>
      <c r="K3" s="412"/>
    </row>
    <row r="4" spans="1:11" x14ac:dyDescent="0.25">
      <c r="A4" s="412"/>
      <c r="B4" s="412"/>
      <c r="C4" s="412"/>
      <c r="D4" s="412"/>
      <c r="E4" s="412"/>
      <c r="F4" s="412"/>
      <c r="G4" s="412"/>
      <c r="H4" s="412"/>
      <c r="I4" s="412"/>
      <c r="J4" s="412"/>
      <c r="K4" s="412"/>
    </row>
    <row r="5" spans="1:11" x14ac:dyDescent="0.25">
      <c r="A5" s="413" t="s">
        <v>2061</v>
      </c>
      <c r="B5" s="413"/>
      <c r="C5" s="413"/>
      <c r="D5" s="413"/>
      <c r="E5" s="413"/>
      <c r="F5" s="413"/>
      <c r="G5" s="413"/>
      <c r="H5" s="413"/>
      <c r="I5" s="413"/>
      <c r="J5" s="413"/>
      <c r="K5" s="413"/>
    </row>
    <row r="6" spans="1:11" x14ac:dyDescent="0.25">
      <c r="A6" s="414"/>
      <c r="B6" s="414"/>
      <c r="C6" s="414"/>
      <c r="D6" s="414"/>
      <c r="E6" s="414"/>
      <c r="F6" s="414"/>
      <c r="G6" s="414"/>
      <c r="H6" s="414"/>
      <c r="I6" s="414"/>
      <c r="J6" s="414"/>
      <c r="K6" s="414"/>
    </row>
    <row r="7" spans="1:11" ht="26.4" customHeight="1" x14ac:dyDescent="0.25">
      <c r="A7" s="415" t="s">
        <v>2062</v>
      </c>
      <c r="B7" s="415"/>
      <c r="C7" s="416" t="s">
        <v>5</v>
      </c>
      <c r="D7" s="416"/>
      <c r="E7" s="416"/>
      <c r="F7" s="416"/>
      <c r="G7" s="416"/>
      <c r="H7" s="416"/>
      <c r="I7" s="416"/>
      <c r="J7" s="416"/>
      <c r="K7" s="3" t="s">
        <v>9</v>
      </c>
    </row>
    <row r="8" spans="1:11" x14ac:dyDescent="0.25">
      <c r="A8" s="410"/>
      <c r="B8" s="410"/>
      <c r="C8" s="411"/>
      <c r="D8" s="411"/>
      <c r="E8" s="411"/>
      <c r="F8" s="411"/>
      <c r="G8" s="411"/>
      <c r="H8" s="411"/>
      <c r="I8" s="411"/>
      <c r="J8" s="411"/>
      <c r="K8" s="4"/>
    </row>
    <row r="9" spans="1:11" ht="13.2" customHeight="1" x14ac:dyDescent="0.25">
      <c r="A9" s="410" t="s">
        <v>2063</v>
      </c>
      <c r="B9" s="410"/>
      <c r="C9" s="411" t="s">
        <v>2064</v>
      </c>
      <c r="D9" s="411"/>
      <c r="E9" s="411"/>
      <c r="F9" s="411"/>
      <c r="G9" s="411"/>
      <c r="H9" s="411"/>
      <c r="I9" s="411"/>
      <c r="J9" s="411"/>
      <c r="K9" s="6">
        <f>'SCH C - ELEC'!G124</f>
        <v>79500</v>
      </c>
    </row>
    <row r="10" spans="1:11" x14ac:dyDescent="0.25">
      <c r="A10" s="410"/>
      <c r="B10" s="410"/>
      <c r="C10" s="411"/>
      <c r="D10" s="411"/>
      <c r="E10" s="411"/>
      <c r="F10" s="411"/>
      <c r="G10" s="411"/>
      <c r="H10" s="411"/>
      <c r="I10" s="411"/>
      <c r="J10" s="411"/>
      <c r="K10" s="7"/>
    </row>
    <row r="11" spans="1:11" ht="13.2" customHeight="1" x14ac:dyDescent="0.25">
      <c r="A11" s="410" t="s">
        <v>2065</v>
      </c>
      <c r="B11" s="410"/>
      <c r="C11" s="411" t="s">
        <v>2066</v>
      </c>
      <c r="D11" s="411"/>
      <c r="E11" s="411"/>
      <c r="F11" s="411"/>
      <c r="G11" s="411"/>
      <c r="H11" s="411"/>
      <c r="I11" s="411"/>
      <c r="J11" s="411"/>
      <c r="K11" s="7">
        <f>'SCH C - ELEC'!G262</f>
        <v>10000</v>
      </c>
    </row>
    <row r="12" spans="1:11" ht="13.2" customHeight="1" x14ac:dyDescent="0.25">
      <c r="A12" s="410"/>
      <c r="B12" s="410"/>
      <c r="C12" s="411"/>
      <c r="D12" s="411"/>
      <c r="E12" s="411"/>
      <c r="F12" s="411"/>
      <c r="G12" s="411"/>
      <c r="H12" s="411"/>
      <c r="I12" s="411"/>
      <c r="J12" s="411"/>
      <c r="K12" s="7"/>
    </row>
    <row r="13" spans="1:11" x14ac:dyDescent="0.25">
      <c r="A13" s="410" t="s">
        <v>2067</v>
      </c>
      <c r="B13" s="410"/>
      <c r="C13" s="411" t="s">
        <v>2068</v>
      </c>
      <c r="D13" s="411"/>
      <c r="E13" s="411"/>
      <c r="F13" s="411"/>
      <c r="G13" s="411"/>
      <c r="H13" s="411"/>
      <c r="I13" s="411"/>
      <c r="J13" s="411"/>
      <c r="K13" s="7">
        <f>'SCH C - ELEC'!G396</f>
        <v>95000</v>
      </c>
    </row>
    <row r="14" spans="1:11" x14ac:dyDescent="0.25">
      <c r="A14" s="410"/>
      <c r="B14" s="410"/>
      <c r="C14" s="411"/>
      <c r="D14" s="411"/>
      <c r="E14" s="411"/>
      <c r="F14" s="411"/>
      <c r="G14" s="411"/>
      <c r="H14" s="411"/>
      <c r="I14" s="411"/>
      <c r="J14" s="411"/>
      <c r="K14" s="7"/>
    </row>
    <row r="15" spans="1:11" x14ac:dyDescent="0.25">
      <c r="A15" s="410" t="s">
        <v>2069</v>
      </c>
      <c r="B15" s="410"/>
      <c r="C15" s="411" t="s">
        <v>2070</v>
      </c>
      <c r="D15" s="411"/>
      <c r="E15" s="411"/>
      <c r="F15" s="411"/>
      <c r="G15" s="411"/>
      <c r="H15" s="411"/>
      <c r="I15" s="411"/>
      <c r="J15" s="411"/>
      <c r="K15" s="7">
        <f>'SCH C - ELEC'!G576</f>
        <v>3861000</v>
      </c>
    </row>
    <row r="16" spans="1:11" x14ac:dyDescent="0.25">
      <c r="A16" s="410"/>
      <c r="B16" s="410"/>
      <c r="C16" s="411"/>
      <c r="D16" s="411"/>
      <c r="E16" s="411"/>
      <c r="F16" s="411"/>
      <c r="G16" s="411"/>
      <c r="H16" s="411"/>
      <c r="I16" s="411"/>
      <c r="J16" s="411"/>
      <c r="K16" s="7"/>
    </row>
    <row r="17" spans="1:11" x14ac:dyDescent="0.25">
      <c r="A17" s="410"/>
      <c r="B17" s="410"/>
      <c r="C17" s="411"/>
      <c r="D17" s="411"/>
      <c r="E17" s="411"/>
      <c r="F17" s="411"/>
      <c r="G17" s="411"/>
      <c r="H17" s="411"/>
      <c r="I17" s="411"/>
      <c r="J17" s="411"/>
      <c r="K17" s="7"/>
    </row>
    <row r="18" spans="1:11" x14ac:dyDescent="0.25">
      <c r="A18" s="410"/>
      <c r="B18" s="410"/>
      <c r="C18" s="411"/>
      <c r="D18" s="411"/>
      <c r="E18" s="411"/>
      <c r="F18" s="411"/>
      <c r="G18" s="411"/>
      <c r="H18" s="411"/>
      <c r="I18" s="411"/>
      <c r="J18" s="411"/>
      <c r="K18" s="7"/>
    </row>
    <row r="19" spans="1:11" x14ac:dyDescent="0.25">
      <c r="A19" s="410"/>
      <c r="B19" s="410"/>
      <c r="C19" s="411"/>
      <c r="D19" s="411"/>
      <c r="E19" s="411"/>
      <c r="F19" s="411"/>
      <c r="G19" s="411"/>
      <c r="H19" s="411"/>
      <c r="I19" s="411"/>
      <c r="J19" s="411"/>
      <c r="K19" s="7"/>
    </row>
    <row r="20" spans="1:11" x14ac:dyDescent="0.25">
      <c r="A20" s="410"/>
      <c r="B20" s="410"/>
      <c r="C20" s="411"/>
      <c r="D20" s="411"/>
      <c r="E20" s="411"/>
      <c r="F20" s="411"/>
      <c r="G20" s="411"/>
      <c r="H20" s="411"/>
      <c r="I20" s="411"/>
      <c r="J20" s="411"/>
      <c r="K20" s="8"/>
    </row>
    <row r="21" spans="1:11" x14ac:dyDescent="0.25">
      <c r="A21" s="410"/>
      <c r="B21" s="410"/>
      <c r="C21" s="411"/>
      <c r="D21" s="411"/>
      <c r="E21" s="411"/>
      <c r="F21" s="411"/>
      <c r="G21" s="411"/>
      <c r="H21" s="411"/>
      <c r="I21" s="411"/>
      <c r="J21" s="411"/>
      <c r="K21" s="8"/>
    </row>
    <row r="22" spans="1:11" x14ac:dyDescent="0.25">
      <c r="A22" s="410"/>
      <c r="B22" s="410"/>
      <c r="C22" s="411"/>
      <c r="D22" s="411"/>
      <c r="E22" s="411"/>
      <c r="F22" s="411"/>
      <c r="G22" s="411"/>
      <c r="H22" s="411"/>
      <c r="I22" s="411"/>
      <c r="J22" s="411"/>
      <c r="K22" s="8"/>
    </row>
    <row r="23" spans="1:11" x14ac:dyDescent="0.25">
      <c r="A23" s="410"/>
      <c r="B23" s="410"/>
      <c r="C23" s="411"/>
      <c r="D23" s="411"/>
      <c r="E23" s="411"/>
      <c r="F23" s="411"/>
      <c r="G23" s="411"/>
      <c r="H23" s="411"/>
      <c r="I23" s="411"/>
      <c r="J23" s="411"/>
      <c r="K23" s="8"/>
    </row>
    <row r="24" spans="1:11" x14ac:dyDescent="0.25">
      <c r="A24" s="410"/>
      <c r="B24" s="410"/>
      <c r="C24" s="411"/>
      <c r="D24" s="411"/>
      <c r="E24" s="411"/>
      <c r="F24" s="411"/>
      <c r="G24" s="411"/>
      <c r="H24" s="411"/>
      <c r="I24" s="411"/>
      <c r="J24" s="411"/>
      <c r="K24" s="8"/>
    </row>
    <row r="25" spans="1:11" x14ac:dyDescent="0.25">
      <c r="A25" s="410"/>
      <c r="B25" s="410"/>
      <c r="C25" s="411"/>
      <c r="D25" s="411"/>
      <c r="E25" s="411"/>
      <c r="F25" s="411"/>
      <c r="G25" s="411"/>
      <c r="H25" s="411"/>
      <c r="I25" s="411"/>
      <c r="J25" s="411"/>
      <c r="K25" s="8"/>
    </row>
    <row r="26" spans="1:11" x14ac:dyDescent="0.25">
      <c r="A26" s="410"/>
      <c r="B26" s="410"/>
      <c r="C26" s="411"/>
      <c r="D26" s="411"/>
      <c r="E26" s="411"/>
      <c r="F26" s="411"/>
      <c r="G26" s="411"/>
      <c r="H26" s="411"/>
      <c r="I26" s="411"/>
      <c r="J26" s="411"/>
      <c r="K26" s="8"/>
    </row>
    <row r="27" spans="1:11" x14ac:dyDescent="0.25">
      <c r="A27" s="410"/>
      <c r="B27" s="410"/>
      <c r="C27" s="411"/>
      <c r="D27" s="411"/>
      <c r="E27" s="411"/>
      <c r="F27" s="411"/>
      <c r="G27" s="411"/>
      <c r="H27" s="411"/>
      <c r="I27" s="411"/>
      <c r="J27" s="411"/>
      <c r="K27" s="8"/>
    </row>
    <row r="28" spans="1:11" x14ac:dyDescent="0.25">
      <c r="A28" s="410"/>
      <c r="B28" s="410"/>
      <c r="C28" s="411"/>
      <c r="D28" s="411"/>
      <c r="E28" s="411"/>
      <c r="F28" s="411"/>
      <c r="G28" s="411"/>
      <c r="H28" s="411"/>
      <c r="I28" s="411"/>
      <c r="J28" s="411"/>
      <c r="K28" s="8"/>
    </row>
    <row r="29" spans="1:11" x14ac:dyDescent="0.25">
      <c r="A29" s="410"/>
      <c r="B29" s="410"/>
      <c r="C29" s="411"/>
      <c r="D29" s="411"/>
      <c r="E29" s="411"/>
      <c r="F29" s="411"/>
      <c r="G29" s="411"/>
      <c r="H29" s="411"/>
      <c r="I29" s="411"/>
      <c r="J29" s="411"/>
      <c r="K29" s="8"/>
    </row>
    <row r="30" spans="1:11" x14ac:dyDescent="0.25">
      <c r="A30" s="410"/>
      <c r="B30" s="410"/>
      <c r="C30" s="411"/>
      <c r="D30" s="411"/>
      <c r="E30" s="411"/>
      <c r="F30" s="411"/>
      <c r="G30" s="411"/>
      <c r="H30" s="411"/>
      <c r="I30" s="411"/>
      <c r="J30" s="411"/>
      <c r="K30" s="8"/>
    </row>
    <row r="31" spans="1:11" x14ac:dyDescent="0.25">
      <c r="A31" s="410"/>
      <c r="B31" s="410"/>
      <c r="C31" s="411"/>
      <c r="D31" s="411"/>
      <c r="E31" s="411"/>
      <c r="F31" s="411"/>
      <c r="G31" s="411"/>
      <c r="H31" s="411"/>
      <c r="I31" s="411"/>
      <c r="J31" s="411"/>
      <c r="K31" s="8"/>
    </row>
    <row r="32" spans="1:11" x14ac:dyDescent="0.25">
      <c r="A32" s="410"/>
      <c r="B32" s="410"/>
      <c r="C32" s="411"/>
      <c r="D32" s="411"/>
      <c r="E32" s="411"/>
      <c r="F32" s="411"/>
      <c r="G32" s="411"/>
      <c r="H32" s="411"/>
      <c r="I32" s="411"/>
      <c r="J32" s="411"/>
      <c r="K32" s="8"/>
    </row>
    <row r="33" spans="1:11" x14ac:dyDescent="0.25">
      <c r="A33" s="410"/>
      <c r="B33" s="410"/>
      <c r="C33" s="411"/>
      <c r="D33" s="411"/>
      <c r="E33" s="411"/>
      <c r="F33" s="411"/>
      <c r="G33" s="411"/>
      <c r="H33" s="411"/>
      <c r="I33" s="411"/>
      <c r="J33" s="411"/>
      <c r="K33" s="8"/>
    </row>
    <row r="34" spans="1:11" x14ac:dyDescent="0.25">
      <c r="A34" s="410"/>
      <c r="B34" s="410"/>
      <c r="C34" s="411"/>
      <c r="D34" s="411"/>
      <c r="E34" s="411"/>
      <c r="F34" s="411"/>
      <c r="G34" s="411"/>
      <c r="H34" s="411"/>
      <c r="I34" s="411"/>
      <c r="J34" s="411"/>
      <c r="K34" s="8"/>
    </row>
    <row r="35" spans="1:11" x14ac:dyDescent="0.25">
      <c r="A35" s="410"/>
      <c r="B35" s="410"/>
      <c r="C35" s="411"/>
      <c r="D35" s="411"/>
      <c r="E35" s="411"/>
      <c r="F35" s="411"/>
      <c r="G35" s="411"/>
      <c r="H35" s="411"/>
      <c r="I35" s="411"/>
      <c r="J35" s="411"/>
      <c r="K35" s="8"/>
    </row>
    <row r="36" spans="1:11" x14ac:dyDescent="0.25">
      <c r="A36" s="410"/>
      <c r="B36" s="410"/>
      <c r="C36" s="411"/>
      <c r="D36" s="411"/>
      <c r="E36" s="411"/>
      <c r="F36" s="411"/>
      <c r="G36" s="411"/>
      <c r="H36" s="411"/>
      <c r="I36" s="411"/>
      <c r="J36" s="411"/>
      <c r="K36" s="8"/>
    </row>
    <row r="37" spans="1:11" x14ac:dyDescent="0.25">
      <c r="A37" s="410"/>
      <c r="B37" s="410"/>
      <c r="C37" s="411"/>
      <c r="D37" s="411"/>
      <c r="E37" s="411"/>
      <c r="F37" s="411"/>
      <c r="G37" s="411"/>
      <c r="H37" s="411"/>
      <c r="I37" s="411"/>
      <c r="J37" s="411"/>
      <c r="K37" s="8"/>
    </row>
    <row r="38" spans="1:11" x14ac:dyDescent="0.25">
      <c r="A38" s="410"/>
      <c r="B38" s="410"/>
      <c r="C38" s="411"/>
      <c r="D38" s="411"/>
      <c r="E38" s="411"/>
      <c r="F38" s="411"/>
      <c r="G38" s="411"/>
      <c r="H38" s="411"/>
      <c r="I38" s="411"/>
      <c r="J38" s="411"/>
      <c r="K38" s="8"/>
    </row>
    <row r="39" spans="1:11" x14ac:dyDescent="0.25">
      <c r="A39" s="410"/>
      <c r="B39" s="410"/>
      <c r="C39" s="411"/>
      <c r="D39" s="411"/>
      <c r="E39" s="411"/>
      <c r="F39" s="411"/>
      <c r="G39" s="411"/>
      <c r="H39" s="411"/>
      <c r="I39" s="411"/>
      <c r="J39" s="411"/>
      <c r="K39" s="8"/>
    </row>
    <row r="40" spans="1:11" x14ac:dyDescent="0.25">
      <c r="A40" s="410"/>
      <c r="B40" s="410"/>
      <c r="C40" s="411"/>
      <c r="D40" s="411"/>
      <c r="E40" s="411"/>
      <c r="F40" s="411"/>
      <c r="G40" s="411"/>
      <c r="H40" s="411"/>
      <c r="I40" s="411"/>
      <c r="J40" s="411"/>
      <c r="K40" s="8"/>
    </row>
    <row r="41" spans="1:11" x14ac:dyDescent="0.25">
      <c r="A41" s="410"/>
      <c r="B41" s="410"/>
      <c r="C41" s="411"/>
      <c r="D41" s="411"/>
      <c r="E41" s="411"/>
      <c r="F41" s="411"/>
      <c r="G41" s="411"/>
      <c r="H41" s="411"/>
      <c r="I41" s="411"/>
      <c r="J41" s="411"/>
      <c r="K41" s="8"/>
    </row>
    <row r="42" spans="1:11" x14ac:dyDescent="0.25">
      <c r="A42" s="410"/>
      <c r="B42" s="410"/>
      <c r="C42" s="411"/>
      <c r="D42" s="411"/>
      <c r="E42" s="411"/>
      <c r="F42" s="411"/>
      <c r="G42" s="411"/>
      <c r="H42" s="411"/>
      <c r="I42" s="411"/>
      <c r="J42" s="411"/>
      <c r="K42" s="8"/>
    </row>
    <row r="43" spans="1:11" x14ac:dyDescent="0.25">
      <c r="A43" s="410"/>
      <c r="B43" s="410"/>
      <c r="C43" s="411"/>
      <c r="D43" s="411"/>
      <c r="E43" s="411"/>
      <c r="F43" s="411"/>
      <c r="G43" s="411"/>
      <c r="H43" s="411"/>
      <c r="I43" s="411"/>
      <c r="J43" s="411"/>
      <c r="K43" s="8"/>
    </row>
    <row r="44" spans="1:11" x14ac:dyDescent="0.25">
      <c r="A44" s="410"/>
      <c r="B44" s="410"/>
      <c r="C44" s="411"/>
      <c r="D44" s="411"/>
      <c r="E44" s="411"/>
      <c r="F44" s="411"/>
      <c r="G44" s="411"/>
      <c r="H44" s="411"/>
      <c r="I44" s="411"/>
      <c r="J44" s="411"/>
      <c r="K44" s="8"/>
    </row>
    <row r="45" spans="1:11" x14ac:dyDescent="0.25">
      <c r="A45" s="410"/>
      <c r="B45" s="410"/>
      <c r="C45" s="411"/>
      <c r="D45" s="411"/>
      <c r="E45" s="411"/>
      <c r="F45" s="411"/>
      <c r="G45" s="411"/>
      <c r="H45" s="411"/>
      <c r="I45" s="411"/>
      <c r="J45" s="411"/>
      <c r="K45" s="8"/>
    </row>
    <row r="46" spans="1:11" x14ac:dyDescent="0.25">
      <c r="A46" s="410"/>
      <c r="B46" s="410"/>
      <c r="C46" s="411"/>
      <c r="D46" s="411"/>
      <c r="E46" s="411"/>
      <c r="F46" s="411"/>
      <c r="G46" s="411"/>
      <c r="H46" s="411"/>
      <c r="I46" s="411"/>
      <c r="J46" s="411"/>
      <c r="K46" s="8"/>
    </row>
    <row r="47" spans="1:11" x14ac:dyDescent="0.25">
      <c r="A47" s="410"/>
      <c r="B47" s="410"/>
      <c r="C47" s="411"/>
      <c r="D47" s="411"/>
      <c r="E47" s="411"/>
      <c r="F47" s="411"/>
      <c r="G47" s="411"/>
      <c r="H47" s="411"/>
      <c r="I47" s="411"/>
      <c r="J47" s="411"/>
      <c r="K47" s="8"/>
    </row>
    <row r="48" spans="1:11" x14ac:dyDescent="0.25">
      <c r="A48" s="410"/>
      <c r="B48" s="410"/>
      <c r="C48" s="411"/>
      <c r="D48" s="411"/>
      <c r="E48" s="411"/>
      <c r="F48" s="411"/>
      <c r="G48" s="411"/>
      <c r="H48" s="411"/>
      <c r="I48" s="411"/>
      <c r="J48" s="411"/>
      <c r="K48" s="8"/>
    </row>
    <row r="49" spans="1:11" x14ac:dyDescent="0.25">
      <c r="A49" s="410"/>
      <c r="B49" s="410"/>
      <c r="C49" s="411"/>
      <c r="D49" s="411"/>
      <c r="E49" s="411"/>
      <c r="F49" s="411"/>
      <c r="G49" s="411"/>
      <c r="H49" s="411"/>
      <c r="I49" s="411"/>
      <c r="J49" s="411"/>
      <c r="K49" s="8"/>
    </row>
    <row r="50" spans="1:11" x14ac:dyDescent="0.25">
      <c r="A50" s="410"/>
      <c r="B50" s="410"/>
      <c r="C50" s="411"/>
      <c r="D50" s="411"/>
      <c r="E50" s="411"/>
      <c r="F50" s="411"/>
      <c r="G50" s="411"/>
      <c r="H50" s="411"/>
      <c r="I50" s="411"/>
      <c r="J50" s="411"/>
      <c r="K50" s="8"/>
    </row>
    <row r="51" spans="1:11" x14ac:dyDescent="0.25">
      <c r="A51" s="410"/>
      <c r="B51" s="410"/>
      <c r="C51" s="411"/>
      <c r="D51" s="411"/>
      <c r="E51" s="411"/>
      <c r="F51" s="411"/>
      <c r="G51" s="411"/>
      <c r="H51" s="411"/>
      <c r="I51" s="411"/>
      <c r="J51" s="411"/>
      <c r="K51" s="8"/>
    </row>
    <row r="52" spans="1:11" x14ac:dyDescent="0.25">
      <c r="A52" s="410"/>
      <c r="B52" s="410"/>
      <c r="C52" s="411"/>
      <c r="D52" s="411"/>
      <c r="E52" s="411"/>
      <c r="F52" s="411"/>
      <c r="G52" s="411"/>
      <c r="H52" s="411"/>
      <c r="I52" s="411"/>
      <c r="J52" s="411"/>
      <c r="K52" s="8"/>
    </row>
    <row r="53" spans="1:11" x14ac:dyDescent="0.25">
      <c r="A53" s="410"/>
      <c r="B53" s="410"/>
      <c r="C53" s="411"/>
      <c r="D53" s="411"/>
      <c r="E53" s="411"/>
      <c r="F53" s="411"/>
      <c r="G53" s="411"/>
      <c r="H53" s="411"/>
      <c r="I53" s="411"/>
      <c r="J53" s="411"/>
      <c r="K53" s="8"/>
    </row>
    <row r="54" spans="1:11" x14ac:dyDescent="0.25">
      <c r="A54" s="410"/>
      <c r="B54" s="410"/>
      <c r="C54" s="411"/>
      <c r="D54" s="411"/>
      <c r="E54" s="411"/>
      <c r="F54" s="411"/>
      <c r="G54" s="411"/>
      <c r="H54" s="411"/>
      <c r="I54" s="411"/>
      <c r="J54" s="411"/>
      <c r="K54" s="8"/>
    </row>
    <row r="55" spans="1:11" x14ac:dyDescent="0.25">
      <c r="A55" s="410"/>
      <c r="B55" s="410"/>
      <c r="C55" s="411"/>
      <c r="D55" s="411"/>
      <c r="E55" s="411"/>
      <c r="F55" s="411"/>
      <c r="G55" s="411"/>
      <c r="H55" s="411"/>
      <c r="I55" s="411"/>
      <c r="J55" s="411"/>
      <c r="K55" s="8"/>
    </row>
    <row r="56" spans="1:11" x14ac:dyDescent="0.25">
      <c r="A56" s="410"/>
      <c r="B56" s="410"/>
      <c r="C56" s="411"/>
      <c r="D56" s="411"/>
      <c r="E56" s="411"/>
      <c r="F56" s="411"/>
      <c r="G56" s="411"/>
      <c r="H56" s="411"/>
      <c r="I56" s="411"/>
      <c r="J56" s="411"/>
      <c r="K56" s="8"/>
    </row>
    <row r="57" spans="1:11" x14ac:dyDescent="0.25">
      <c r="A57" s="410"/>
      <c r="B57" s="410"/>
      <c r="C57" s="411"/>
      <c r="D57" s="411"/>
      <c r="E57" s="411"/>
      <c r="F57" s="411"/>
      <c r="G57" s="411"/>
      <c r="H57" s="411"/>
      <c r="I57" s="411"/>
      <c r="J57" s="411"/>
      <c r="K57" s="8"/>
    </row>
    <row r="58" spans="1:11" x14ac:dyDescent="0.25">
      <c r="A58" s="410"/>
      <c r="B58" s="410"/>
      <c r="C58" s="411"/>
      <c r="D58" s="411"/>
      <c r="E58" s="411"/>
      <c r="F58" s="411"/>
      <c r="G58" s="411"/>
      <c r="H58" s="411"/>
      <c r="I58" s="411"/>
      <c r="J58" s="411"/>
      <c r="K58" s="8"/>
    </row>
    <row r="59" spans="1:11" x14ac:dyDescent="0.25">
      <c r="A59" s="410"/>
      <c r="B59" s="410"/>
      <c r="C59" s="411"/>
      <c r="D59" s="411"/>
      <c r="E59" s="411"/>
      <c r="F59" s="411"/>
      <c r="G59" s="411"/>
      <c r="H59" s="411"/>
      <c r="I59" s="411"/>
      <c r="J59" s="411"/>
      <c r="K59" s="8"/>
    </row>
    <row r="60" spans="1:11" x14ac:dyDescent="0.25">
      <c r="A60" s="373" t="s">
        <v>1532</v>
      </c>
      <c r="B60" s="373"/>
      <c r="C60" s="373"/>
      <c r="D60" s="373"/>
      <c r="E60" s="373"/>
      <c r="F60" s="373"/>
      <c r="G60" s="373"/>
      <c r="H60" s="373"/>
      <c r="I60" s="373"/>
      <c r="J60" s="373"/>
      <c r="K60" s="5">
        <f>SUM(K9:K59)</f>
        <v>4045500</v>
      </c>
    </row>
  </sheetData>
  <sheetProtection algorithmName="SHA-512" hashValue="rU6udVDg1/hGstOlOtrmkzgY8VapoVnIWYqApYPqLcZycxomS78hDBNqvmRIm/VBSYxJLRcU9RT6/BSKzHMWNA==" saltValue="/DiEUXe/e142TWzZEVp4WA==" spinCount="100000" sheet="1" objects="1" scenarios="1"/>
  <mergeCells count="113">
    <mergeCell ref="A1:K1"/>
    <mergeCell ref="A2:K2"/>
    <mergeCell ref="A3:K3"/>
    <mergeCell ref="A4:K4"/>
    <mergeCell ref="A5:K5"/>
    <mergeCell ref="A6:K6"/>
    <mergeCell ref="A10:B10"/>
    <mergeCell ref="C10:J10"/>
    <mergeCell ref="A11:B11"/>
    <mergeCell ref="C11:J11"/>
    <mergeCell ref="A12:B12"/>
    <mergeCell ref="C12:J12"/>
    <mergeCell ref="A7:B7"/>
    <mergeCell ref="C7:J7"/>
    <mergeCell ref="A8:B8"/>
    <mergeCell ref="C8:J8"/>
    <mergeCell ref="A9:B9"/>
    <mergeCell ref="C9:J9"/>
    <mergeCell ref="A16:B16"/>
    <mergeCell ref="C16:J16"/>
    <mergeCell ref="A17:B17"/>
    <mergeCell ref="C17:J17"/>
    <mergeCell ref="A18:B18"/>
    <mergeCell ref="C18:J18"/>
    <mergeCell ref="A13:B13"/>
    <mergeCell ref="C13:J13"/>
    <mergeCell ref="A14:B14"/>
    <mergeCell ref="C14:J14"/>
    <mergeCell ref="A15:B15"/>
    <mergeCell ref="C15:J15"/>
    <mergeCell ref="A22:B22"/>
    <mergeCell ref="C22:J22"/>
    <mergeCell ref="A23:B23"/>
    <mergeCell ref="C23:J23"/>
    <mergeCell ref="A24:B24"/>
    <mergeCell ref="C24:J24"/>
    <mergeCell ref="A19:B19"/>
    <mergeCell ref="C19:J19"/>
    <mergeCell ref="A20:B20"/>
    <mergeCell ref="C20:J20"/>
    <mergeCell ref="A21:B21"/>
    <mergeCell ref="C21:J21"/>
    <mergeCell ref="A28:B28"/>
    <mergeCell ref="C28:J28"/>
    <mergeCell ref="A29:B29"/>
    <mergeCell ref="C29:J29"/>
    <mergeCell ref="A30:B30"/>
    <mergeCell ref="C30:J30"/>
    <mergeCell ref="A25:B25"/>
    <mergeCell ref="C25:J25"/>
    <mergeCell ref="A26:B26"/>
    <mergeCell ref="C26:J26"/>
    <mergeCell ref="A27:B27"/>
    <mergeCell ref="C27:J27"/>
    <mergeCell ref="A34:B34"/>
    <mergeCell ref="C34:J34"/>
    <mergeCell ref="A35:B35"/>
    <mergeCell ref="C35:J35"/>
    <mergeCell ref="A36:B36"/>
    <mergeCell ref="C36:J36"/>
    <mergeCell ref="A31:B31"/>
    <mergeCell ref="C31:J31"/>
    <mergeCell ref="A32:B32"/>
    <mergeCell ref="C32:J32"/>
    <mergeCell ref="A33:B33"/>
    <mergeCell ref="C33:J33"/>
    <mergeCell ref="A40:B40"/>
    <mergeCell ref="C40:J40"/>
    <mergeCell ref="A41:B41"/>
    <mergeCell ref="C41:J41"/>
    <mergeCell ref="A42:B42"/>
    <mergeCell ref="C42:J42"/>
    <mergeCell ref="A37:B37"/>
    <mergeCell ref="C37:J37"/>
    <mergeCell ref="A38:B38"/>
    <mergeCell ref="C38:J38"/>
    <mergeCell ref="A39:B39"/>
    <mergeCell ref="C39:J39"/>
    <mergeCell ref="A46:B46"/>
    <mergeCell ref="C46:J46"/>
    <mergeCell ref="A47:B47"/>
    <mergeCell ref="C47:J47"/>
    <mergeCell ref="A48:B48"/>
    <mergeCell ref="C48:J48"/>
    <mergeCell ref="A43:B43"/>
    <mergeCell ref="C43:J43"/>
    <mergeCell ref="A44:B44"/>
    <mergeCell ref="C44:J44"/>
    <mergeCell ref="A45:B45"/>
    <mergeCell ref="C45:J45"/>
    <mergeCell ref="A52:B52"/>
    <mergeCell ref="C52:J52"/>
    <mergeCell ref="A53:B53"/>
    <mergeCell ref="C53:J53"/>
    <mergeCell ref="A54:B54"/>
    <mergeCell ref="C54:J54"/>
    <mergeCell ref="A49:B49"/>
    <mergeCell ref="C49:J49"/>
    <mergeCell ref="A50:B50"/>
    <mergeCell ref="C50:J50"/>
    <mergeCell ref="A51:B51"/>
    <mergeCell ref="C51:J51"/>
    <mergeCell ref="A58:B58"/>
    <mergeCell ref="C58:J58"/>
    <mergeCell ref="A59:B59"/>
    <mergeCell ref="C59:J59"/>
    <mergeCell ref="A60:J60"/>
    <mergeCell ref="A55:B55"/>
    <mergeCell ref="C55:J55"/>
    <mergeCell ref="A56:B56"/>
    <mergeCell ref="C56:J56"/>
    <mergeCell ref="A57:B57"/>
    <mergeCell ref="C57:J57"/>
  </mergeCells>
  <pageMargins left="0.70866141732283472" right="0.70866141732283472" top="0.74803149606299213" bottom="0.74803149606299213" header="0.31496062992125984" footer="0.31496062992125984"/>
  <pageSetup scale="84" firstPageNumber="101" orientation="portrait" useFirstPageNumber="1" horizontalDpi="300" r:id="rId1"/>
  <headerFooter>
    <oddFooter>&amp;RC2-&amp;P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5E5BF-8982-467A-95FC-811DDDDDC099}">
  <sheetPr>
    <tabColor rgb="FF7030A0"/>
  </sheetPr>
  <dimension ref="A10:J10"/>
  <sheetViews>
    <sheetView view="pageBreakPreview" zoomScaleNormal="100" zoomScaleSheetLayoutView="100" workbookViewId="0">
      <selection activeCell="J19" sqref="J19"/>
    </sheetView>
  </sheetViews>
  <sheetFormatPr defaultColWidth="8.88671875" defaultRowHeight="13.8" x14ac:dyDescent="0.25"/>
  <cols>
    <col min="1" max="16384" width="8.88671875" style="1"/>
  </cols>
  <sheetData>
    <row r="10" spans="1:10" ht="69" customHeight="1" x14ac:dyDescent="0.4">
      <c r="A10" s="552" t="s">
        <v>2071</v>
      </c>
      <c r="B10" s="552"/>
      <c r="C10" s="552"/>
      <c r="D10" s="552"/>
      <c r="E10" s="552"/>
      <c r="F10" s="552"/>
      <c r="G10" s="552"/>
      <c r="H10" s="552"/>
      <c r="I10" s="552"/>
      <c r="J10" s="552"/>
    </row>
  </sheetData>
  <sheetProtection algorithmName="SHA-512" hashValue="k2YMfQyT6/X6sGR4HyfqjNZs4QTXdWGCcs5yxQdskXDjzpviAJgbD8QgXKGr42VCgvZKd9TlAZ4pfVSOCN0RBg==" saltValue="CentzxjHETuzuvP9dvr8IQ==" spinCount="100000" sheet="1" objects="1" scenarios="1"/>
  <mergeCells count="1">
    <mergeCell ref="A10:J10"/>
  </mergeCells>
  <pageMargins left="0.70866141732283472" right="0.70866141732283472" top="0.74803149606299213" bottom="0.74803149606299213" header="0.31496062992125984" footer="0.31496062992125984"/>
  <pageSetup firstPageNumber="103" orientation="portrait" useFirstPageNumber="1" horizontalDpi="300" r:id="rId1"/>
  <headerFooter>
    <oddHeader>&amp;L&amp;"Calibrint,Regular"&amp;K000000CONTRACT SANRAL NRA R.573-020-2019/3 
FOR THE UPGRADING OF NATIONAL ROAD R573 SECTION 2: WORK PACKAGE E FROM KM 13.00 TO KM 24.70</oddHeader>
    <oddFooter>&amp;RC2-&amp;P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55815-F4CF-4A6D-B878-BE7180589F75}">
  <sheetPr>
    <tabColor rgb="FFE7D9FB"/>
  </sheetPr>
  <dimension ref="A1:N124"/>
  <sheetViews>
    <sheetView view="pageBreakPreview" zoomScaleNormal="100" zoomScaleSheetLayoutView="100" workbookViewId="0">
      <selection activeCell="I14" sqref="I14"/>
    </sheetView>
  </sheetViews>
  <sheetFormatPr defaultColWidth="8.88671875" defaultRowHeight="13.2" x14ac:dyDescent="0.25"/>
  <cols>
    <col min="1" max="2" width="7.6640625" style="2" customWidth="1"/>
    <col min="3" max="3" width="4.6640625" style="2" customWidth="1"/>
    <col min="4" max="6" width="8.88671875" style="2"/>
    <col min="7" max="7" width="15.44140625" style="2" customWidth="1"/>
    <col min="8" max="8" width="8.6640625" style="2" customWidth="1"/>
    <col min="9" max="11" width="13.6640625" style="2" bestFit="1" customWidth="1"/>
    <col min="12" max="12" width="8.88671875" style="2"/>
    <col min="13" max="13" width="15" style="2" bestFit="1" customWidth="1"/>
    <col min="14" max="14" width="14.21875" style="2" customWidth="1"/>
    <col min="15" max="16384" width="8.88671875" style="2"/>
  </cols>
  <sheetData>
    <row r="1" spans="1:11" x14ac:dyDescent="0.25">
      <c r="A1" s="412" t="s">
        <v>1</v>
      </c>
      <c r="B1" s="412"/>
      <c r="C1" s="412"/>
      <c r="D1" s="412"/>
      <c r="E1" s="412"/>
      <c r="F1" s="412"/>
      <c r="G1" s="412"/>
      <c r="H1" s="412"/>
      <c r="I1" s="412"/>
      <c r="J1" s="412"/>
      <c r="K1" s="412"/>
    </row>
    <row r="2" spans="1:11" x14ac:dyDescent="0.25">
      <c r="A2" s="412" t="s">
        <v>2</v>
      </c>
      <c r="B2" s="412"/>
      <c r="C2" s="412"/>
      <c r="D2" s="412"/>
      <c r="E2" s="412"/>
      <c r="F2" s="412"/>
      <c r="G2" s="412"/>
      <c r="H2" s="412"/>
      <c r="I2" s="412"/>
      <c r="J2" s="412"/>
      <c r="K2" s="412"/>
    </row>
    <row r="3" spans="1:11" ht="26.4" customHeight="1" x14ac:dyDescent="0.25">
      <c r="A3" s="557" t="s">
        <v>2072</v>
      </c>
      <c r="B3" s="557"/>
      <c r="C3" s="557"/>
      <c r="D3" s="557"/>
      <c r="E3" s="557"/>
      <c r="F3" s="557"/>
      <c r="G3" s="557"/>
      <c r="H3" s="557"/>
      <c r="I3" s="557"/>
      <c r="J3" s="557"/>
      <c r="K3" s="557"/>
    </row>
    <row r="4" spans="1:11" ht="26.4" customHeight="1" x14ac:dyDescent="0.25">
      <c r="A4" s="481" t="s">
        <v>4</v>
      </c>
      <c r="B4" s="482"/>
      <c r="C4" s="483" t="s">
        <v>5</v>
      </c>
      <c r="D4" s="484"/>
      <c r="E4" s="484"/>
      <c r="F4" s="484"/>
      <c r="G4" s="485"/>
      <c r="H4" s="190" t="s">
        <v>6</v>
      </c>
      <c r="I4" s="190" t="s">
        <v>7</v>
      </c>
      <c r="J4" s="190" t="s">
        <v>8</v>
      </c>
      <c r="K4" s="3" t="s">
        <v>9</v>
      </c>
    </row>
    <row r="5" spans="1:11" x14ac:dyDescent="0.25">
      <c r="A5" s="158"/>
      <c r="B5" s="158"/>
      <c r="C5" s="491"/>
      <c r="D5" s="492"/>
      <c r="E5" s="492"/>
      <c r="F5" s="492"/>
      <c r="G5" s="493"/>
      <c r="H5" s="159"/>
      <c r="I5" s="159"/>
      <c r="J5" s="159"/>
      <c r="K5" s="171"/>
    </row>
    <row r="6" spans="1:11" ht="13.2" customHeight="1" x14ac:dyDescent="0.25">
      <c r="A6" s="160" t="s">
        <v>2073</v>
      </c>
      <c r="B6" s="161"/>
      <c r="C6" s="463" t="s">
        <v>2074</v>
      </c>
      <c r="D6" s="464"/>
      <c r="E6" s="464"/>
      <c r="F6" s="464"/>
      <c r="G6" s="465"/>
      <c r="H6" s="162"/>
      <c r="I6" s="162"/>
      <c r="J6" s="162"/>
      <c r="K6" s="18"/>
    </row>
    <row r="7" spans="1:11" x14ac:dyDescent="0.25">
      <c r="A7" s="161"/>
      <c r="B7" s="161"/>
      <c r="C7" s="558"/>
      <c r="D7" s="559"/>
      <c r="E7" s="559"/>
      <c r="F7" s="559"/>
      <c r="G7" s="560"/>
      <c r="H7" s="162"/>
      <c r="I7" s="162"/>
      <c r="J7" s="162"/>
      <c r="K7" s="18"/>
    </row>
    <row r="8" spans="1:11" ht="13.2" customHeight="1" x14ac:dyDescent="0.25">
      <c r="A8" s="87"/>
      <c r="B8" s="87" t="s">
        <v>77</v>
      </c>
      <c r="C8" s="355" t="s">
        <v>2075</v>
      </c>
      <c r="D8" s="356"/>
      <c r="E8" s="356"/>
      <c r="F8" s="356"/>
      <c r="G8" s="357"/>
      <c r="H8" s="60" t="s">
        <v>2076</v>
      </c>
      <c r="I8" s="66">
        <v>1</v>
      </c>
      <c r="J8" s="67">
        <v>328227.60000000009</v>
      </c>
      <c r="K8" s="18">
        <f>I8*J8</f>
        <v>328227.60000000009</v>
      </c>
    </row>
    <row r="9" spans="1:11" x14ac:dyDescent="0.25">
      <c r="A9" s="87"/>
      <c r="B9" s="87"/>
      <c r="C9" s="355"/>
      <c r="D9" s="356"/>
      <c r="E9" s="356"/>
      <c r="F9" s="356"/>
      <c r="G9" s="357"/>
      <c r="H9" s="60"/>
      <c r="I9" s="66"/>
      <c r="J9" s="67"/>
      <c r="K9" s="18"/>
    </row>
    <row r="10" spans="1:11" x14ac:dyDescent="0.25">
      <c r="A10" s="78" t="s">
        <v>2077</v>
      </c>
      <c r="B10" s="87"/>
      <c r="C10" s="367" t="s">
        <v>2078</v>
      </c>
      <c r="D10" s="368"/>
      <c r="E10" s="368"/>
      <c r="F10" s="368"/>
      <c r="G10" s="369"/>
      <c r="H10" s="60"/>
      <c r="I10" s="66"/>
      <c r="J10" s="67"/>
      <c r="K10" s="18"/>
    </row>
    <row r="11" spans="1:11" x14ac:dyDescent="0.25">
      <c r="A11" s="87"/>
      <c r="B11" s="87"/>
      <c r="C11" s="355"/>
      <c r="D11" s="356"/>
      <c r="E11" s="356"/>
      <c r="F11" s="356"/>
      <c r="G11" s="357"/>
      <c r="H11" s="60"/>
      <c r="I11" s="66"/>
      <c r="J11" s="67"/>
      <c r="K11" s="18"/>
    </row>
    <row r="12" spans="1:11" x14ac:dyDescent="0.25">
      <c r="A12" s="87"/>
      <c r="B12" s="87" t="s">
        <v>77</v>
      </c>
      <c r="C12" s="355" t="s">
        <v>2079</v>
      </c>
      <c r="D12" s="356"/>
      <c r="E12" s="356"/>
      <c r="F12" s="356"/>
      <c r="G12" s="357"/>
      <c r="H12" s="60" t="s">
        <v>2076</v>
      </c>
      <c r="I12" s="66">
        <v>1</v>
      </c>
      <c r="J12" s="67">
        <f>15000*24</f>
        <v>360000</v>
      </c>
      <c r="K12" s="18">
        <f>I12*J12</f>
        <v>360000</v>
      </c>
    </row>
    <row r="13" spans="1:11" x14ac:dyDescent="0.25">
      <c r="A13" s="87"/>
      <c r="B13" s="87"/>
      <c r="C13" s="355"/>
      <c r="D13" s="356"/>
      <c r="E13" s="356"/>
      <c r="F13" s="356"/>
      <c r="G13" s="357"/>
      <c r="H13" s="60"/>
      <c r="I13" s="66"/>
      <c r="J13" s="67"/>
      <c r="K13" s="18"/>
    </row>
    <row r="14" spans="1:11" x14ac:dyDescent="0.25">
      <c r="A14" s="87"/>
      <c r="B14" s="87" t="s">
        <v>80</v>
      </c>
      <c r="C14" s="355" t="s">
        <v>2080</v>
      </c>
      <c r="D14" s="356"/>
      <c r="E14" s="356"/>
      <c r="F14" s="356"/>
      <c r="G14" s="357"/>
      <c r="H14" s="60" t="s">
        <v>1555</v>
      </c>
      <c r="I14" s="18">
        <f>K12</f>
        <v>360000</v>
      </c>
      <c r="J14" s="347"/>
      <c r="K14" s="18">
        <f>I14*J14</f>
        <v>0</v>
      </c>
    </row>
    <row r="15" spans="1:11" x14ac:dyDescent="0.25">
      <c r="A15" s="87"/>
      <c r="B15" s="87"/>
      <c r="C15" s="355"/>
      <c r="D15" s="356"/>
      <c r="E15" s="356"/>
      <c r="F15" s="356"/>
      <c r="G15" s="357"/>
      <c r="H15" s="60"/>
      <c r="I15" s="66"/>
      <c r="J15" s="67"/>
      <c r="K15" s="18"/>
    </row>
    <row r="16" spans="1:11" x14ac:dyDescent="0.25">
      <c r="A16" s="78" t="s">
        <v>2081</v>
      </c>
      <c r="B16" s="87"/>
      <c r="C16" s="367" t="s">
        <v>2082</v>
      </c>
      <c r="D16" s="368"/>
      <c r="E16" s="368"/>
      <c r="F16" s="368"/>
      <c r="G16" s="369"/>
      <c r="H16" s="60"/>
      <c r="I16" s="66"/>
      <c r="J16" s="67"/>
      <c r="K16" s="18"/>
    </row>
    <row r="17" spans="1:11" x14ac:dyDescent="0.25">
      <c r="A17" s="87"/>
      <c r="B17" s="87"/>
      <c r="C17" s="355"/>
      <c r="D17" s="356"/>
      <c r="E17" s="356"/>
      <c r="F17" s="356"/>
      <c r="G17" s="357"/>
      <c r="H17" s="60"/>
      <c r="I17" s="66"/>
      <c r="J17" s="67"/>
      <c r="K17" s="18"/>
    </row>
    <row r="18" spans="1:11" s="52" customFormat="1" ht="26.4" customHeight="1" x14ac:dyDescent="0.25">
      <c r="A18" s="87"/>
      <c r="B18" s="87" t="s">
        <v>77</v>
      </c>
      <c r="C18" s="355" t="s">
        <v>2083</v>
      </c>
      <c r="D18" s="356"/>
      <c r="E18" s="356"/>
      <c r="F18" s="356"/>
      <c r="G18" s="357"/>
      <c r="H18" s="60"/>
      <c r="I18" s="66"/>
      <c r="J18" s="67"/>
      <c r="K18" s="16"/>
    </row>
    <row r="19" spans="1:11" x14ac:dyDescent="0.25">
      <c r="A19" s="87"/>
      <c r="B19" s="87"/>
      <c r="C19" s="355"/>
      <c r="D19" s="356"/>
      <c r="E19" s="356"/>
      <c r="F19" s="356"/>
      <c r="G19" s="357"/>
      <c r="H19" s="60"/>
      <c r="I19" s="66"/>
      <c r="J19" s="67"/>
      <c r="K19" s="18"/>
    </row>
    <row r="20" spans="1:11" s="52" customFormat="1" ht="39.6" customHeight="1" x14ac:dyDescent="0.25">
      <c r="A20" s="87"/>
      <c r="B20" s="87"/>
      <c r="C20" s="355" t="s">
        <v>2084</v>
      </c>
      <c r="D20" s="356"/>
      <c r="E20" s="356"/>
      <c r="F20" s="356"/>
      <c r="G20" s="357"/>
      <c r="H20" s="60" t="s">
        <v>1690</v>
      </c>
      <c r="I20" s="66">
        <v>3</v>
      </c>
      <c r="J20" s="37"/>
      <c r="K20" s="16">
        <f>I20*J20</f>
        <v>0</v>
      </c>
    </row>
    <row r="21" spans="1:11" s="52" customFormat="1" x14ac:dyDescent="0.25">
      <c r="A21" s="87"/>
      <c r="B21" s="87"/>
      <c r="C21" s="355"/>
      <c r="D21" s="356"/>
      <c r="E21" s="356"/>
      <c r="F21" s="356"/>
      <c r="G21" s="357"/>
      <c r="H21" s="60"/>
      <c r="I21" s="66"/>
      <c r="J21" s="67"/>
      <c r="K21" s="16"/>
    </row>
    <row r="22" spans="1:11" s="52" customFormat="1" ht="39.6" customHeight="1" x14ac:dyDescent="0.25">
      <c r="A22" s="87"/>
      <c r="B22" s="87"/>
      <c r="C22" s="355" t="s">
        <v>2085</v>
      </c>
      <c r="D22" s="356"/>
      <c r="E22" s="356"/>
      <c r="F22" s="356"/>
      <c r="G22" s="357"/>
      <c r="H22" s="60" t="s">
        <v>1690</v>
      </c>
      <c r="I22" s="66">
        <v>2</v>
      </c>
      <c r="J22" s="37"/>
      <c r="K22" s="16">
        <f>I22*J22</f>
        <v>0</v>
      </c>
    </row>
    <row r="23" spans="1:11" s="52" customFormat="1" x14ac:dyDescent="0.25">
      <c r="A23" s="87"/>
      <c r="B23" s="87"/>
      <c r="C23" s="355"/>
      <c r="D23" s="356"/>
      <c r="E23" s="356"/>
      <c r="F23" s="356"/>
      <c r="G23" s="357"/>
      <c r="H23" s="60"/>
      <c r="I23" s="66"/>
      <c r="J23" s="67"/>
      <c r="K23" s="16"/>
    </row>
    <row r="24" spans="1:11" s="52" customFormat="1" ht="39.6" customHeight="1" x14ac:dyDescent="0.25">
      <c r="A24" s="87"/>
      <c r="B24" s="87"/>
      <c r="C24" s="355" t="s">
        <v>2086</v>
      </c>
      <c r="D24" s="356"/>
      <c r="E24" s="356"/>
      <c r="F24" s="356"/>
      <c r="G24" s="357"/>
      <c r="H24" s="60" t="s">
        <v>1690</v>
      </c>
      <c r="I24" s="66">
        <v>1</v>
      </c>
      <c r="J24" s="37"/>
      <c r="K24" s="16">
        <f>I24*J24</f>
        <v>0</v>
      </c>
    </row>
    <row r="25" spans="1:11" s="52" customFormat="1" x14ac:dyDescent="0.25">
      <c r="A25" s="87"/>
      <c r="B25" s="87"/>
      <c r="C25" s="355"/>
      <c r="D25" s="356"/>
      <c r="E25" s="356"/>
      <c r="F25" s="356"/>
      <c r="G25" s="357"/>
      <c r="H25" s="60"/>
      <c r="I25" s="66"/>
      <c r="J25" s="67"/>
      <c r="K25" s="16"/>
    </row>
    <row r="26" spans="1:11" s="52" customFormat="1" x14ac:dyDescent="0.25">
      <c r="A26" s="87"/>
      <c r="B26" s="87" t="s">
        <v>80</v>
      </c>
      <c r="C26" s="355" t="s">
        <v>2087</v>
      </c>
      <c r="D26" s="356"/>
      <c r="E26" s="356"/>
      <c r="F26" s="356"/>
      <c r="G26" s="357"/>
      <c r="H26" s="60" t="s">
        <v>2088</v>
      </c>
      <c r="I26" s="66">
        <v>6</v>
      </c>
      <c r="J26" s="37"/>
      <c r="K26" s="16">
        <f>I26*J26</f>
        <v>0</v>
      </c>
    </row>
    <row r="27" spans="1:11" s="52" customFormat="1" x14ac:dyDescent="0.25">
      <c r="A27" s="87"/>
      <c r="B27" s="87"/>
      <c r="C27" s="355"/>
      <c r="D27" s="356"/>
      <c r="E27" s="356"/>
      <c r="F27" s="356"/>
      <c r="G27" s="357"/>
      <c r="H27" s="60"/>
      <c r="I27" s="66"/>
      <c r="J27" s="67"/>
      <c r="K27" s="16"/>
    </row>
    <row r="28" spans="1:11" s="52" customFormat="1" ht="26.4" customHeight="1" x14ac:dyDescent="0.25">
      <c r="A28" s="78" t="s">
        <v>2089</v>
      </c>
      <c r="B28" s="87"/>
      <c r="C28" s="367" t="s">
        <v>2090</v>
      </c>
      <c r="D28" s="368"/>
      <c r="E28" s="368"/>
      <c r="F28" s="368"/>
      <c r="G28" s="369"/>
      <c r="H28" s="60"/>
      <c r="I28" s="66"/>
      <c r="J28" s="67"/>
      <c r="K28" s="16"/>
    </row>
    <row r="29" spans="1:11" s="52" customFormat="1" x14ac:dyDescent="0.25">
      <c r="A29" s="87"/>
      <c r="B29" s="87"/>
      <c r="C29" s="355"/>
      <c r="D29" s="356"/>
      <c r="E29" s="356"/>
      <c r="F29" s="356"/>
      <c r="G29" s="357"/>
      <c r="H29" s="60"/>
      <c r="I29" s="66"/>
      <c r="J29" s="67"/>
      <c r="K29" s="16"/>
    </row>
    <row r="30" spans="1:11" s="52" customFormat="1" ht="39.6" customHeight="1" x14ac:dyDescent="0.25">
      <c r="A30" s="87"/>
      <c r="B30" s="87" t="s">
        <v>77</v>
      </c>
      <c r="C30" s="355" t="s">
        <v>2091</v>
      </c>
      <c r="D30" s="356"/>
      <c r="E30" s="356"/>
      <c r="F30" s="356"/>
      <c r="G30" s="357"/>
      <c r="H30" s="60" t="s">
        <v>2088</v>
      </c>
      <c r="I30" s="66">
        <v>24</v>
      </c>
      <c r="J30" s="37"/>
      <c r="K30" s="16">
        <f>I30*J30</f>
        <v>0</v>
      </c>
    </row>
    <row r="31" spans="1:11" x14ac:dyDescent="0.25">
      <c r="A31" s="87"/>
      <c r="B31" s="87"/>
      <c r="C31" s="355"/>
      <c r="D31" s="356"/>
      <c r="E31" s="356"/>
      <c r="F31" s="356"/>
      <c r="G31" s="357"/>
      <c r="H31" s="60"/>
      <c r="I31" s="66"/>
      <c r="J31" s="67"/>
      <c r="K31" s="18"/>
    </row>
    <row r="32" spans="1:11" s="52" customFormat="1" x14ac:dyDescent="0.25">
      <c r="A32" s="87"/>
      <c r="B32" s="87" t="s">
        <v>80</v>
      </c>
      <c r="C32" s="355" t="s">
        <v>2092</v>
      </c>
      <c r="D32" s="356"/>
      <c r="E32" s="356"/>
      <c r="F32" s="356"/>
      <c r="G32" s="357"/>
      <c r="H32" s="60" t="s">
        <v>2093</v>
      </c>
      <c r="I32" s="66">
        <v>24</v>
      </c>
      <c r="J32" s="37"/>
      <c r="K32" s="16">
        <f>I32*J32</f>
        <v>0</v>
      </c>
    </row>
    <row r="33" spans="1:11" s="52" customFormat="1" x14ac:dyDescent="0.25">
      <c r="A33" s="87"/>
      <c r="B33" s="87"/>
      <c r="C33" s="355"/>
      <c r="D33" s="356"/>
      <c r="E33" s="356"/>
      <c r="F33" s="356"/>
      <c r="G33" s="357"/>
      <c r="H33" s="60"/>
      <c r="I33" s="66"/>
      <c r="J33" s="67"/>
      <c r="K33" s="16"/>
    </row>
    <row r="34" spans="1:11" s="52" customFormat="1" x14ac:dyDescent="0.25">
      <c r="A34" s="87"/>
      <c r="B34" s="87" t="s">
        <v>82</v>
      </c>
      <c r="C34" s="355" t="s">
        <v>2094</v>
      </c>
      <c r="D34" s="356"/>
      <c r="E34" s="356"/>
      <c r="F34" s="356"/>
      <c r="G34" s="357"/>
      <c r="H34" s="60" t="s">
        <v>2093</v>
      </c>
      <c r="I34" s="66">
        <f>1*21</f>
        <v>21</v>
      </c>
      <c r="J34" s="37"/>
      <c r="K34" s="16">
        <f>I34*J34</f>
        <v>0</v>
      </c>
    </row>
    <row r="35" spans="1:11" s="52" customFormat="1" x14ac:dyDescent="0.25">
      <c r="A35" s="87"/>
      <c r="B35" s="87"/>
      <c r="C35" s="355"/>
      <c r="D35" s="356"/>
      <c r="E35" s="356"/>
      <c r="F35" s="356"/>
      <c r="G35" s="357"/>
      <c r="H35" s="60"/>
      <c r="I35" s="66"/>
      <c r="J35" s="67"/>
      <c r="K35" s="16"/>
    </row>
    <row r="36" spans="1:11" s="52" customFormat="1" x14ac:dyDescent="0.25">
      <c r="A36" s="78" t="s">
        <v>2095</v>
      </c>
      <c r="B36" s="87"/>
      <c r="C36" s="367" t="s">
        <v>2096</v>
      </c>
      <c r="D36" s="368"/>
      <c r="E36" s="368"/>
      <c r="F36" s="368"/>
      <c r="G36" s="369"/>
      <c r="H36" s="60"/>
      <c r="I36" s="66"/>
      <c r="J36" s="67"/>
      <c r="K36" s="16"/>
    </row>
    <row r="37" spans="1:11" s="52" customFormat="1" x14ac:dyDescent="0.25">
      <c r="A37" s="87"/>
      <c r="B37" s="87"/>
      <c r="C37" s="355"/>
      <c r="D37" s="356"/>
      <c r="E37" s="356"/>
      <c r="F37" s="356"/>
      <c r="G37" s="357"/>
      <c r="H37" s="60"/>
      <c r="I37" s="66"/>
      <c r="J37" s="67"/>
      <c r="K37" s="16"/>
    </row>
    <row r="38" spans="1:11" s="52" customFormat="1" ht="47.4" customHeight="1" x14ac:dyDescent="0.25">
      <c r="A38" s="87"/>
      <c r="B38" s="87" t="s">
        <v>77</v>
      </c>
      <c r="C38" s="355" t="s">
        <v>2097</v>
      </c>
      <c r="D38" s="356"/>
      <c r="E38" s="356"/>
      <c r="F38" s="356"/>
      <c r="G38" s="357"/>
      <c r="H38" s="60" t="s">
        <v>2076</v>
      </c>
      <c r="I38" s="66">
        <v>1</v>
      </c>
      <c r="J38" s="67">
        <v>410284.5</v>
      </c>
      <c r="K38" s="18">
        <f>I38*J38</f>
        <v>410284.5</v>
      </c>
    </row>
    <row r="39" spans="1:11" s="52" customFormat="1" x14ac:dyDescent="0.25">
      <c r="A39" s="87"/>
      <c r="B39" s="87"/>
      <c r="C39" s="355"/>
      <c r="D39" s="356"/>
      <c r="E39" s="356"/>
      <c r="F39" s="356"/>
      <c r="G39" s="357"/>
      <c r="H39" s="60"/>
      <c r="I39" s="66"/>
      <c r="J39" s="67"/>
      <c r="K39" s="16"/>
    </row>
    <row r="40" spans="1:11" s="52" customFormat="1" ht="43.95" customHeight="1" x14ac:dyDescent="0.25">
      <c r="A40" s="87"/>
      <c r="B40" s="87" t="s">
        <v>80</v>
      </c>
      <c r="C40" s="355" t="s">
        <v>2098</v>
      </c>
      <c r="D40" s="356"/>
      <c r="E40" s="356"/>
      <c r="F40" s="356"/>
      <c r="G40" s="357"/>
      <c r="H40" s="60" t="s">
        <v>2076</v>
      </c>
      <c r="I40" s="66">
        <v>1</v>
      </c>
      <c r="J40" s="67">
        <v>410284.5</v>
      </c>
      <c r="K40" s="18">
        <f>I40*J40</f>
        <v>410284.5</v>
      </c>
    </row>
    <row r="41" spans="1:11" s="52" customFormat="1" x14ac:dyDescent="0.25">
      <c r="A41" s="87"/>
      <c r="B41" s="87"/>
      <c r="C41" s="355"/>
      <c r="D41" s="356"/>
      <c r="E41" s="356"/>
      <c r="F41" s="356"/>
      <c r="G41" s="357"/>
      <c r="H41" s="60"/>
      <c r="I41" s="66"/>
      <c r="J41" s="67"/>
      <c r="K41" s="16"/>
    </row>
    <row r="42" spans="1:11" s="52" customFormat="1" ht="26.4" customHeight="1" x14ac:dyDescent="0.25">
      <c r="A42" s="87"/>
      <c r="B42" s="87" t="s">
        <v>82</v>
      </c>
      <c r="C42" s="355" t="s">
        <v>2099</v>
      </c>
      <c r="D42" s="356"/>
      <c r="E42" s="356"/>
      <c r="F42" s="356"/>
      <c r="G42" s="357"/>
      <c r="H42" s="60" t="s">
        <v>1555</v>
      </c>
      <c r="I42" s="16">
        <f>K38+K40</f>
        <v>820569</v>
      </c>
      <c r="J42" s="347"/>
      <c r="K42" s="18">
        <f>I42*J42</f>
        <v>0</v>
      </c>
    </row>
    <row r="43" spans="1:11" s="52" customFormat="1" x14ac:dyDescent="0.25">
      <c r="A43" s="87"/>
      <c r="B43" s="87"/>
      <c r="C43" s="355"/>
      <c r="D43" s="356"/>
      <c r="E43" s="356"/>
      <c r="F43" s="356"/>
      <c r="G43" s="357"/>
      <c r="H43" s="60"/>
      <c r="I43" s="66"/>
      <c r="J43" s="67"/>
      <c r="K43" s="16"/>
    </row>
    <row r="44" spans="1:11" s="52" customFormat="1" x14ac:dyDescent="0.25">
      <c r="A44" s="87"/>
      <c r="B44" s="87"/>
      <c r="C44" s="355"/>
      <c r="D44" s="356"/>
      <c r="E44" s="356"/>
      <c r="F44" s="356"/>
      <c r="G44" s="357"/>
      <c r="H44" s="60"/>
      <c r="I44" s="66"/>
      <c r="J44" s="67"/>
      <c r="K44" s="16"/>
    </row>
    <row r="45" spans="1:11" s="52" customFormat="1" x14ac:dyDescent="0.25">
      <c r="A45" s="87"/>
      <c r="B45" s="87"/>
      <c r="C45" s="355"/>
      <c r="D45" s="356"/>
      <c r="E45" s="356"/>
      <c r="F45" s="356"/>
      <c r="G45" s="357"/>
      <c r="H45" s="60"/>
      <c r="I45" s="66"/>
      <c r="J45" s="67"/>
      <c r="K45" s="16"/>
    </row>
    <row r="46" spans="1:11" x14ac:dyDescent="0.25">
      <c r="A46" s="373" t="s">
        <v>103</v>
      </c>
      <c r="B46" s="373"/>
      <c r="C46" s="373"/>
      <c r="D46" s="373"/>
      <c r="E46" s="373"/>
      <c r="F46" s="373"/>
      <c r="G46" s="373"/>
      <c r="H46" s="373"/>
      <c r="I46" s="373"/>
      <c r="J46" s="373"/>
      <c r="K46" s="170">
        <f>SUM(K5:K42)</f>
        <v>1508796.6</v>
      </c>
    </row>
    <row r="47" spans="1:11" x14ac:dyDescent="0.25">
      <c r="A47" s="384" t="s">
        <v>105</v>
      </c>
      <c r="B47" s="384"/>
      <c r="C47" s="384"/>
      <c r="D47" s="384"/>
      <c r="E47" s="384"/>
      <c r="F47" s="384"/>
      <c r="G47" s="384"/>
      <c r="H47" s="384"/>
      <c r="I47" s="384"/>
      <c r="J47" s="384"/>
      <c r="K47" s="251">
        <f>K46</f>
        <v>1508796.6</v>
      </c>
    </row>
    <row r="48" spans="1:11" x14ac:dyDescent="0.25">
      <c r="A48" s="343"/>
      <c r="B48" s="343"/>
      <c r="C48" s="554"/>
      <c r="D48" s="555"/>
      <c r="E48" s="555"/>
      <c r="F48" s="555"/>
      <c r="G48" s="556"/>
      <c r="H48" s="344"/>
      <c r="I48" s="345"/>
      <c r="J48" s="346"/>
      <c r="K48" s="256"/>
    </row>
    <row r="49" spans="1:14" ht="26.4" customHeight="1" x14ac:dyDescent="0.25">
      <c r="A49" s="78"/>
      <c r="B49" s="87" t="s">
        <v>84</v>
      </c>
      <c r="C49" s="355" t="s">
        <v>2100</v>
      </c>
      <c r="D49" s="356"/>
      <c r="E49" s="356"/>
      <c r="F49" s="356"/>
      <c r="G49" s="357"/>
      <c r="H49" s="60" t="s">
        <v>2101</v>
      </c>
      <c r="I49" s="66">
        <v>1</v>
      </c>
      <c r="J49" s="67">
        <v>8000000</v>
      </c>
      <c r="K49" s="17">
        <f>I49*J49</f>
        <v>8000000</v>
      </c>
    </row>
    <row r="50" spans="1:14" x14ac:dyDescent="0.25">
      <c r="A50" s="87"/>
      <c r="B50" s="87"/>
      <c r="C50" s="355"/>
      <c r="D50" s="356"/>
      <c r="E50" s="356"/>
      <c r="F50" s="356"/>
      <c r="G50" s="357"/>
      <c r="H50" s="60"/>
      <c r="I50" s="66"/>
      <c r="J50" s="67"/>
      <c r="K50" s="17"/>
    </row>
    <row r="51" spans="1:14" s="52" customFormat="1" ht="26.4" customHeight="1" x14ac:dyDescent="0.25">
      <c r="A51" s="87"/>
      <c r="B51" s="87" t="s">
        <v>86</v>
      </c>
      <c r="C51" s="355" t="s">
        <v>2102</v>
      </c>
      <c r="D51" s="356"/>
      <c r="E51" s="356"/>
      <c r="F51" s="356"/>
      <c r="G51" s="357"/>
      <c r="H51" s="60" t="s">
        <v>2101</v>
      </c>
      <c r="I51" s="66">
        <v>1</v>
      </c>
      <c r="J51" s="67">
        <v>5000000</v>
      </c>
      <c r="K51" s="17">
        <f>I51*J51</f>
        <v>5000000</v>
      </c>
    </row>
    <row r="52" spans="1:14" s="52" customFormat="1" x14ac:dyDescent="0.25">
      <c r="A52" s="87"/>
      <c r="B52" s="87"/>
      <c r="C52" s="355"/>
      <c r="D52" s="356"/>
      <c r="E52" s="356"/>
      <c r="F52" s="356"/>
      <c r="G52" s="357"/>
      <c r="H52" s="60"/>
      <c r="I52" s="66"/>
      <c r="J52" s="67"/>
      <c r="K52" s="17"/>
    </row>
    <row r="53" spans="1:14" s="52" customFormat="1" x14ac:dyDescent="0.25">
      <c r="A53" s="78" t="s">
        <v>2103</v>
      </c>
      <c r="B53" s="78"/>
      <c r="C53" s="367" t="s">
        <v>2104</v>
      </c>
      <c r="D53" s="368"/>
      <c r="E53" s="368"/>
      <c r="F53" s="368"/>
      <c r="G53" s="369"/>
      <c r="H53" s="60"/>
      <c r="I53" s="66"/>
      <c r="J53" s="67"/>
      <c r="K53" s="17"/>
    </row>
    <row r="54" spans="1:14" s="52" customFormat="1" x14ac:dyDescent="0.25">
      <c r="A54" s="87"/>
      <c r="B54" s="87"/>
      <c r="C54" s="355"/>
      <c r="D54" s="356"/>
      <c r="E54" s="356"/>
      <c r="F54" s="356"/>
      <c r="G54" s="357"/>
      <c r="H54" s="60"/>
      <c r="I54" s="66"/>
      <c r="J54" s="67"/>
      <c r="K54" s="17"/>
    </row>
    <row r="55" spans="1:14" s="52" customFormat="1" x14ac:dyDescent="0.25">
      <c r="A55" s="87"/>
      <c r="B55" s="87" t="s">
        <v>77</v>
      </c>
      <c r="C55" s="355" t="s">
        <v>2105</v>
      </c>
      <c r="D55" s="356"/>
      <c r="E55" s="356"/>
      <c r="F55" s="356"/>
      <c r="G55" s="357"/>
      <c r="H55" s="60"/>
      <c r="I55" s="66"/>
      <c r="J55" s="67"/>
      <c r="K55" s="17"/>
    </row>
    <row r="56" spans="1:14" s="52" customFormat="1" x14ac:dyDescent="0.25">
      <c r="A56" s="87"/>
      <c r="B56" s="87"/>
      <c r="C56" s="355"/>
      <c r="D56" s="356"/>
      <c r="E56" s="356"/>
      <c r="F56" s="356"/>
      <c r="G56" s="357"/>
      <c r="H56" s="60"/>
      <c r="I56" s="66"/>
      <c r="J56" s="67"/>
      <c r="K56" s="17"/>
      <c r="L56" s="97"/>
      <c r="N56" s="314"/>
    </row>
    <row r="57" spans="1:14" s="52" customFormat="1" x14ac:dyDescent="0.25">
      <c r="A57" s="87"/>
      <c r="B57" s="87"/>
      <c r="C57" s="355" t="s">
        <v>2238</v>
      </c>
      <c r="D57" s="356"/>
      <c r="E57" s="356"/>
      <c r="F57" s="356"/>
      <c r="G57" s="357"/>
      <c r="H57" s="60" t="s">
        <v>2057</v>
      </c>
      <c r="I57" s="66">
        <v>1</v>
      </c>
      <c r="J57" s="67">
        <v>7000000</v>
      </c>
      <c r="K57" s="18">
        <f>I57*J57</f>
        <v>7000000</v>
      </c>
    </row>
    <row r="58" spans="1:14" s="52" customFormat="1" x14ac:dyDescent="0.25">
      <c r="A58" s="87"/>
      <c r="B58" s="87"/>
      <c r="C58" s="355"/>
      <c r="D58" s="356"/>
      <c r="E58" s="356"/>
      <c r="F58" s="356"/>
      <c r="G58" s="357"/>
      <c r="H58" s="60"/>
      <c r="I58" s="66"/>
      <c r="J58" s="67"/>
      <c r="K58" s="17"/>
      <c r="L58" s="97"/>
      <c r="N58" s="314"/>
    </row>
    <row r="59" spans="1:14" s="52" customFormat="1" x14ac:dyDescent="0.25">
      <c r="A59" s="87"/>
      <c r="B59" s="87"/>
      <c r="C59" s="355" t="s">
        <v>2106</v>
      </c>
      <c r="D59" s="356"/>
      <c r="E59" s="356"/>
      <c r="F59" s="356"/>
      <c r="G59" s="357"/>
      <c r="H59" s="60" t="s">
        <v>2057</v>
      </c>
      <c r="I59" s="66">
        <v>1</v>
      </c>
      <c r="J59" s="67">
        <v>1500000</v>
      </c>
      <c r="K59" s="18">
        <f>I59*J59</f>
        <v>1500000</v>
      </c>
    </row>
    <row r="60" spans="1:14" s="52" customFormat="1" x14ac:dyDescent="0.25">
      <c r="A60" s="87"/>
      <c r="B60" s="87"/>
      <c r="C60" s="355"/>
      <c r="D60" s="356"/>
      <c r="E60" s="356"/>
      <c r="F60" s="356"/>
      <c r="G60" s="357"/>
      <c r="H60" s="60"/>
      <c r="I60" s="66"/>
      <c r="J60" s="67"/>
      <c r="K60" s="17"/>
    </row>
    <row r="61" spans="1:14" s="52" customFormat="1" x14ac:dyDescent="0.25">
      <c r="A61" s="87"/>
      <c r="B61" s="87"/>
      <c r="C61" s="355" t="s">
        <v>2107</v>
      </c>
      <c r="D61" s="356"/>
      <c r="E61" s="356"/>
      <c r="F61" s="356"/>
      <c r="G61" s="357"/>
      <c r="H61" s="60" t="s">
        <v>2057</v>
      </c>
      <c r="I61" s="66">
        <v>1</v>
      </c>
      <c r="J61" s="67">
        <v>1000000</v>
      </c>
      <c r="K61" s="18">
        <f>I61*J61</f>
        <v>1000000</v>
      </c>
    </row>
    <row r="62" spans="1:14" s="52" customFormat="1" x14ac:dyDescent="0.25">
      <c r="A62" s="87"/>
      <c r="B62" s="87"/>
      <c r="C62" s="355"/>
      <c r="D62" s="356"/>
      <c r="E62" s="356"/>
      <c r="F62" s="356"/>
      <c r="G62" s="357"/>
      <c r="H62" s="60"/>
      <c r="I62" s="66"/>
      <c r="J62" s="67"/>
      <c r="K62" s="17"/>
    </row>
    <row r="63" spans="1:14" s="52" customFormat="1" ht="26.4" customHeight="1" x14ac:dyDescent="0.25">
      <c r="A63" s="87"/>
      <c r="B63" s="87"/>
      <c r="C63" s="355" t="s">
        <v>2108</v>
      </c>
      <c r="D63" s="356"/>
      <c r="E63" s="356"/>
      <c r="F63" s="356"/>
      <c r="G63" s="357"/>
      <c r="H63" s="60" t="s">
        <v>1555</v>
      </c>
      <c r="I63" s="16">
        <f>K59+K61+K57</f>
        <v>9500000</v>
      </c>
      <c r="J63" s="347"/>
      <c r="K63" s="18">
        <f>I63*J63</f>
        <v>0</v>
      </c>
    </row>
    <row r="64" spans="1:14" s="52" customFormat="1" x14ac:dyDescent="0.25">
      <c r="A64" s="87"/>
      <c r="B64" s="87"/>
      <c r="C64" s="355"/>
      <c r="D64" s="356"/>
      <c r="E64" s="356"/>
      <c r="F64" s="356"/>
      <c r="G64" s="357"/>
      <c r="H64" s="60"/>
      <c r="I64" s="66"/>
      <c r="J64" s="67"/>
      <c r="K64" s="17"/>
    </row>
    <row r="65" spans="1:11" s="52" customFormat="1" x14ac:dyDescent="0.25">
      <c r="A65" s="87"/>
      <c r="B65" s="87" t="s">
        <v>82</v>
      </c>
      <c r="C65" s="355" t="s">
        <v>2109</v>
      </c>
      <c r="D65" s="356"/>
      <c r="E65" s="356"/>
      <c r="F65" s="356"/>
      <c r="G65" s="357"/>
      <c r="H65" s="60" t="s">
        <v>2057</v>
      </c>
      <c r="I65" s="66">
        <v>1</v>
      </c>
      <c r="J65" s="67">
        <v>50000</v>
      </c>
      <c r="K65" s="18">
        <f>I65*J65</f>
        <v>50000</v>
      </c>
    </row>
    <row r="66" spans="1:11" s="52" customFormat="1" x14ac:dyDescent="0.25">
      <c r="A66" s="87"/>
      <c r="B66" s="87"/>
      <c r="C66" s="355"/>
      <c r="D66" s="356"/>
      <c r="E66" s="356"/>
      <c r="F66" s="356"/>
      <c r="G66" s="357"/>
      <c r="H66" s="60"/>
      <c r="I66" s="66"/>
      <c r="J66" s="67"/>
      <c r="K66" s="17"/>
    </row>
    <row r="67" spans="1:11" s="52" customFormat="1" x14ac:dyDescent="0.25">
      <c r="A67" s="87"/>
      <c r="B67" s="87" t="s">
        <v>84</v>
      </c>
      <c r="C67" s="355" t="s">
        <v>2110</v>
      </c>
      <c r="D67" s="356"/>
      <c r="E67" s="356"/>
      <c r="F67" s="356"/>
      <c r="G67" s="357"/>
      <c r="H67" s="60" t="s">
        <v>2101</v>
      </c>
      <c r="I67" s="66">
        <v>1</v>
      </c>
      <c r="J67" s="67">
        <v>250000</v>
      </c>
      <c r="K67" s="17">
        <f>I67*J67</f>
        <v>250000</v>
      </c>
    </row>
    <row r="68" spans="1:11" x14ac:dyDescent="0.25">
      <c r="A68" s="161"/>
      <c r="B68" s="161"/>
      <c r="C68" s="376"/>
      <c r="D68" s="382"/>
      <c r="E68" s="382"/>
      <c r="F68" s="382"/>
      <c r="G68" s="383"/>
      <c r="H68" s="162"/>
      <c r="I68" s="166"/>
      <c r="J68" s="165"/>
      <c r="K68" s="178"/>
    </row>
    <row r="69" spans="1:11" x14ac:dyDescent="0.25">
      <c r="A69" s="161"/>
      <c r="B69" s="161"/>
      <c r="C69" s="376"/>
      <c r="D69" s="382"/>
      <c r="E69" s="382"/>
      <c r="F69" s="382"/>
      <c r="G69" s="383"/>
      <c r="H69" s="162"/>
      <c r="I69" s="166"/>
      <c r="J69" s="165"/>
      <c r="K69" s="178"/>
    </row>
    <row r="70" spans="1:11" x14ac:dyDescent="0.25">
      <c r="A70" s="161"/>
      <c r="B70" s="161"/>
      <c r="C70" s="376"/>
      <c r="D70" s="382"/>
      <c r="E70" s="382"/>
      <c r="F70" s="382"/>
      <c r="G70" s="383"/>
      <c r="H70" s="162"/>
      <c r="I70" s="166"/>
      <c r="J70" s="165"/>
      <c r="K70" s="178"/>
    </row>
    <row r="71" spans="1:11" x14ac:dyDescent="0.25">
      <c r="A71" s="161"/>
      <c r="B71" s="161"/>
      <c r="C71" s="376"/>
      <c r="D71" s="382"/>
      <c r="E71" s="382"/>
      <c r="F71" s="382"/>
      <c r="G71" s="383"/>
      <c r="H71" s="162"/>
      <c r="I71" s="166"/>
      <c r="J71" s="165"/>
      <c r="K71" s="178"/>
    </row>
    <row r="72" spans="1:11" x14ac:dyDescent="0.25">
      <c r="A72" s="161"/>
      <c r="B72" s="161"/>
      <c r="C72" s="376"/>
      <c r="D72" s="382"/>
      <c r="E72" s="382"/>
      <c r="F72" s="382"/>
      <c r="G72" s="383"/>
      <c r="H72" s="162"/>
      <c r="I72" s="166"/>
      <c r="J72" s="165"/>
      <c r="K72" s="178"/>
    </row>
    <row r="73" spans="1:11" x14ac:dyDescent="0.25">
      <c r="A73" s="161"/>
      <c r="B73" s="161"/>
      <c r="C73" s="376"/>
      <c r="D73" s="382"/>
      <c r="E73" s="382"/>
      <c r="F73" s="382"/>
      <c r="G73" s="383"/>
      <c r="H73" s="162"/>
      <c r="I73" s="166"/>
      <c r="J73" s="165"/>
      <c r="K73" s="178"/>
    </row>
    <row r="74" spans="1:11" x14ac:dyDescent="0.25">
      <c r="A74" s="161"/>
      <c r="B74" s="161"/>
      <c r="C74" s="376"/>
      <c r="D74" s="382"/>
      <c r="E74" s="382"/>
      <c r="F74" s="382"/>
      <c r="G74" s="383"/>
      <c r="H74" s="162"/>
      <c r="I74" s="166"/>
      <c r="J74" s="165"/>
      <c r="K74" s="178"/>
    </row>
    <row r="75" spans="1:11" x14ac:dyDescent="0.25">
      <c r="A75" s="161"/>
      <c r="B75" s="161"/>
      <c r="C75" s="376"/>
      <c r="D75" s="382"/>
      <c r="E75" s="382"/>
      <c r="F75" s="382"/>
      <c r="G75" s="383"/>
      <c r="H75" s="162"/>
      <c r="I75" s="166"/>
      <c r="J75" s="165"/>
      <c r="K75" s="178"/>
    </row>
    <row r="76" spans="1:11" x14ac:dyDescent="0.25">
      <c r="A76" s="161"/>
      <c r="B76" s="161"/>
      <c r="C76" s="376"/>
      <c r="D76" s="382"/>
      <c r="E76" s="382"/>
      <c r="F76" s="382"/>
      <c r="G76" s="383"/>
      <c r="H76" s="162"/>
      <c r="I76" s="166"/>
      <c r="J76" s="165"/>
      <c r="K76" s="178"/>
    </row>
    <row r="77" spans="1:11" x14ac:dyDescent="0.25">
      <c r="A77" s="161"/>
      <c r="B77" s="161"/>
      <c r="C77" s="376"/>
      <c r="D77" s="382"/>
      <c r="E77" s="382"/>
      <c r="F77" s="382"/>
      <c r="G77" s="383"/>
      <c r="H77" s="162"/>
      <c r="I77" s="166"/>
      <c r="J77" s="165"/>
      <c r="K77" s="178"/>
    </row>
    <row r="78" spans="1:11" x14ac:dyDescent="0.25">
      <c r="A78" s="161"/>
      <c r="B78" s="161"/>
      <c r="C78" s="376"/>
      <c r="D78" s="382"/>
      <c r="E78" s="382"/>
      <c r="F78" s="382"/>
      <c r="G78" s="383"/>
      <c r="H78" s="162"/>
      <c r="I78" s="166"/>
      <c r="J78" s="165"/>
      <c r="K78" s="178"/>
    </row>
    <row r="79" spans="1:11" x14ac:dyDescent="0.25">
      <c r="A79" s="161"/>
      <c r="B79" s="161"/>
      <c r="C79" s="376"/>
      <c r="D79" s="382"/>
      <c r="E79" s="382"/>
      <c r="F79" s="382"/>
      <c r="G79" s="383"/>
      <c r="H79" s="162"/>
      <c r="I79" s="166"/>
      <c r="J79" s="165"/>
      <c r="K79" s="178"/>
    </row>
    <row r="80" spans="1:11" x14ac:dyDescent="0.25">
      <c r="A80" s="161"/>
      <c r="B80" s="161"/>
      <c r="C80" s="376"/>
      <c r="D80" s="382"/>
      <c r="E80" s="382"/>
      <c r="F80" s="382"/>
      <c r="G80" s="383"/>
      <c r="H80" s="162"/>
      <c r="I80" s="166"/>
      <c r="J80" s="165"/>
      <c r="K80" s="178"/>
    </row>
    <row r="81" spans="1:11" x14ac:dyDescent="0.25">
      <c r="A81" s="161"/>
      <c r="B81" s="161"/>
      <c r="C81" s="376"/>
      <c r="D81" s="382"/>
      <c r="E81" s="382"/>
      <c r="F81" s="382"/>
      <c r="G81" s="383"/>
      <c r="H81" s="162"/>
      <c r="I81" s="166"/>
      <c r="J81" s="165"/>
      <c r="K81" s="178"/>
    </row>
    <row r="82" spans="1:11" x14ac:dyDescent="0.25">
      <c r="A82" s="161"/>
      <c r="B82" s="161"/>
      <c r="C82" s="376"/>
      <c r="D82" s="382"/>
      <c r="E82" s="382"/>
      <c r="F82" s="382"/>
      <c r="G82" s="383"/>
      <c r="H82" s="162"/>
      <c r="I82" s="166"/>
      <c r="J82" s="165"/>
      <c r="K82" s="178"/>
    </row>
    <row r="83" spans="1:11" x14ac:dyDescent="0.25">
      <c r="A83" s="161"/>
      <c r="B83" s="161"/>
      <c r="C83" s="376"/>
      <c r="D83" s="382"/>
      <c r="E83" s="382"/>
      <c r="F83" s="382"/>
      <c r="G83" s="383"/>
      <c r="H83" s="162"/>
      <c r="I83" s="166"/>
      <c r="J83" s="165"/>
      <c r="K83" s="178"/>
    </row>
    <row r="84" spans="1:11" x14ac:dyDescent="0.25">
      <c r="A84" s="161"/>
      <c r="B84" s="161"/>
      <c r="C84" s="376"/>
      <c r="D84" s="382"/>
      <c r="E84" s="382"/>
      <c r="F84" s="382"/>
      <c r="G84" s="383"/>
      <c r="H84" s="162"/>
      <c r="I84" s="166"/>
      <c r="J84" s="165"/>
      <c r="K84" s="178"/>
    </row>
    <row r="85" spans="1:11" x14ac:dyDescent="0.25">
      <c r="A85" s="161"/>
      <c r="B85" s="161"/>
      <c r="C85" s="376"/>
      <c r="D85" s="382"/>
      <c r="E85" s="382"/>
      <c r="F85" s="382"/>
      <c r="G85" s="383"/>
      <c r="H85" s="162"/>
      <c r="I85" s="166"/>
      <c r="J85" s="165"/>
      <c r="K85" s="178"/>
    </row>
    <row r="86" spans="1:11" x14ac:dyDescent="0.25">
      <c r="A86" s="161"/>
      <c r="B86" s="161"/>
      <c r="C86" s="376"/>
      <c r="D86" s="382"/>
      <c r="E86" s="382"/>
      <c r="F86" s="382"/>
      <c r="G86" s="383"/>
      <c r="H86" s="162"/>
      <c r="I86" s="166"/>
      <c r="J86" s="165"/>
      <c r="K86" s="178"/>
    </row>
    <row r="87" spans="1:11" x14ac:dyDescent="0.25">
      <c r="A87" s="161"/>
      <c r="B87" s="161"/>
      <c r="C87" s="376"/>
      <c r="D87" s="382"/>
      <c r="E87" s="382"/>
      <c r="F87" s="382"/>
      <c r="G87" s="383"/>
      <c r="H87" s="162"/>
      <c r="I87" s="166"/>
      <c r="J87" s="165"/>
      <c r="K87" s="178"/>
    </row>
    <row r="88" spans="1:11" x14ac:dyDescent="0.25">
      <c r="A88" s="161"/>
      <c r="B88" s="161"/>
      <c r="C88" s="376"/>
      <c r="D88" s="382"/>
      <c r="E88" s="382"/>
      <c r="F88" s="382"/>
      <c r="G88" s="383"/>
      <c r="H88" s="162"/>
      <c r="I88" s="166"/>
      <c r="J88" s="165"/>
      <c r="K88" s="178"/>
    </row>
    <row r="89" spans="1:11" x14ac:dyDescent="0.25">
      <c r="A89" s="161"/>
      <c r="B89" s="161"/>
      <c r="C89" s="376"/>
      <c r="D89" s="382"/>
      <c r="E89" s="382"/>
      <c r="F89" s="382"/>
      <c r="G89" s="383"/>
      <c r="H89" s="162"/>
      <c r="I89" s="166"/>
      <c r="J89" s="165"/>
      <c r="K89" s="178"/>
    </row>
    <row r="90" spans="1:11" x14ac:dyDescent="0.25">
      <c r="A90" s="161"/>
      <c r="B90" s="161"/>
      <c r="C90" s="376"/>
      <c r="D90" s="382"/>
      <c r="E90" s="382"/>
      <c r="F90" s="382"/>
      <c r="G90" s="383"/>
      <c r="H90" s="162"/>
      <c r="I90" s="166"/>
      <c r="J90" s="165"/>
      <c r="K90" s="178"/>
    </row>
    <row r="91" spans="1:11" x14ac:dyDescent="0.25">
      <c r="A91" s="161"/>
      <c r="B91" s="161"/>
      <c r="C91" s="376"/>
      <c r="D91" s="382"/>
      <c r="E91" s="382"/>
      <c r="F91" s="382"/>
      <c r="G91" s="383"/>
      <c r="H91" s="162"/>
      <c r="I91" s="166"/>
      <c r="J91" s="165"/>
      <c r="K91" s="178"/>
    </row>
    <row r="92" spans="1:11" x14ac:dyDescent="0.25">
      <c r="A92" s="161"/>
      <c r="B92" s="161"/>
      <c r="C92" s="376"/>
      <c r="D92" s="382"/>
      <c r="E92" s="382"/>
      <c r="F92" s="382"/>
      <c r="G92" s="383"/>
      <c r="H92" s="162"/>
      <c r="I92" s="166"/>
      <c r="J92" s="165"/>
      <c r="K92" s="178"/>
    </row>
    <row r="93" spans="1:11" x14ac:dyDescent="0.25">
      <c r="A93" s="161"/>
      <c r="B93" s="161"/>
      <c r="C93" s="376"/>
      <c r="D93" s="382"/>
      <c r="E93" s="382"/>
      <c r="F93" s="382"/>
      <c r="G93" s="383"/>
      <c r="H93" s="162"/>
      <c r="I93" s="166"/>
      <c r="J93" s="165"/>
      <c r="K93" s="178"/>
    </row>
    <row r="94" spans="1:11" x14ac:dyDescent="0.25">
      <c r="A94" s="161"/>
      <c r="B94" s="161"/>
      <c r="C94" s="376"/>
      <c r="D94" s="382"/>
      <c r="E94" s="382"/>
      <c r="F94" s="382"/>
      <c r="G94" s="383"/>
      <c r="H94" s="162"/>
      <c r="I94" s="166"/>
      <c r="J94" s="165"/>
      <c r="K94" s="178"/>
    </row>
    <row r="95" spans="1:11" x14ac:dyDescent="0.25">
      <c r="A95" s="161"/>
      <c r="B95" s="161"/>
      <c r="C95" s="376"/>
      <c r="D95" s="382"/>
      <c r="E95" s="382"/>
      <c r="F95" s="382"/>
      <c r="G95" s="383"/>
      <c r="H95" s="162"/>
      <c r="I95" s="166"/>
      <c r="J95" s="165"/>
      <c r="K95" s="178"/>
    </row>
    <row r="96" spans="1:11" x14ac:dyDescent="0.25">
      <c r="A96" s="161"/>
      <c r="B96" s="161"/>
      <c r="C96" s="376"/>
      <c r="D96" s="382"/>
      <c r="E96" s="382"/>
      <c r="F96" s="382"/>
      <c r="G96" s="383"/>
      <c r="H96" s="162"/>
      <c r="I96" s="166"/>
      <c r="J96" s="165"/>
      <c r="K96" s="178"/>
    </row>
    <row r="97" spans="1:13" x14ac:dyDescent="0.25">
      <c r="A97" s="161"/>
      <c r="B97" s="161"/>
      <c r="C97" s="376"/>
      <c r="D97" s="382"/>
      <c r="E97" s="382"/>
      <c r="F97" s="382"/>
      <c r="G97" s="383"/>
      <c r="H97" s="162"/>
      <c r="I97" s="166"/>
      <c r="J97" s="165"/>
      <c r="K97" s="178"/>
    </row>
    <row r="98" spans="1:13" x14ac:dyDescent="0.25">
      <c r="A98" s="161"/>
      <c r="B98" s="161"/>
      <c r="C98" s="376"/>
      <c r="D98" s="382"/>
      <c r="E98" s="382"/>
      <c r="F98" s="382"/>
      <c r="G98" s="383"/>
      <c r="H98" s="162"/>
      <c r="I98" s="166"/>
      <c r="J98" s="165"/>
      <c r="K98" s="178"/>
    </row>
    <row r="99" spans="1:13" x14ac:dyDescent="0.25">
      <c r="A99" s="161"/>
      <c r="B99" s="161"/>
      <c r="C99" s="376"/>
      <c r="D99" s="382"/>
      <c r="E99" s="382"/>
      <c r="F99" s="382"/>
      <c r="G99" s="383"/>
      <c r="H99" s="162"/>
      <c r="I99" s="166"/>
      <c r="J99" s="165"/>
      <c r="K99" s="178"/>
    </row>
    <row r="100" spans="1:13" x14ac:dyDescent="0.25">
      <c r="A100" s="161"/>
      <c r="B100" s="161"/>
      <c r="C100" s="376"/>
      <c r="D100" s="382"/>
      <c r="E100" s="382"/>
      <c r="F100" s="382"/>
      <c r="G100" s="383"/>
      <c r="H100" s="162"/>
      <c r="I100" s="166"/>
      <c r="J100" s="165"/>
      <c r="K100" s="178"/>
    </row>
    <row r="101" spans="1:13" x14ac:dyDescent="0.25">
      <c r="A101" s="373" t="s">
        <v>2111</v>
      </c>
      <c r="B101" s="373"/>
      <c r="C101" s="373"/>
      <c r="D101" s="373"/>
      <c r="E101" s="373"/>
      <c r="F101" s="373"/>
      <c r="G101" s="373"/>
      <c r="H101" s="373"/>
      <c r="I101" s="373"/>
      <c r="J101" s="373"/>
      <c r="K101" s="5">
        <f>SUM(K47:K100)</f>
        <v>24308796.600000001</v>
      </c>
    </row>
    <row r="105" spans="1:13" x14ac:dyDescent="0.25">
      <c r="M105" s="257"/>
    </row>
    <row r="106" spans="1:13" x14ac:dyDescent="0.25">
      <c r="M106" s="97"/>
    </row>
    <row r="107" spans="1:13" x14ac:dyDescent="0.25">
      <c r="M107" s="257"/>
    </row>
    <row r="109" spans="1:13" x14ac:dyDescent="0.25">
      <c r="M109" s="258"/>
    </row>
    <row r="111" spans="1:13" x14ac:dyDescent="0.25">
      <c r="E111" s="553"/>
      <c r="F111" s="553"/>
      <c r="G111" s="553"/>
      <c r="H111" s="553"/>
      <c r="I111" s="553"/>
      <c r="J111" s="553"/>
      <c r="K111" s="553"/>
      <c r="M111" s="258"/>
    </row>
    <row r="112" spans="1:13" ht="13.2" customHeight="1" x14ac:dyDescent="0.25">
      <c r="E112" s="553"/>
      <c r="F112" s="553"/>
      <c r="G112" s="553"/>
      <c r="H112" s="553"/>
      <c r="I112" s="553"/>
      <c r="J112" s="553"/>
      <c r="K112" s="553"/>
    </row>
    <row r="113" spans="5:13" x14ac:dyDescent="0.25">
      <c r="E113" s="553"/>
      <c r="F113" s="553"/>
      <c r="G113" s="553"/>
      <c r="H113" s="553"/>
      <c r="I113" s="553"/>
      <c r="J113" s="553"/>
      <c r="K113" s="553"/>
    </row>
    <row r="114" spans="5:13" x14ac:dyDescent="0.25">
      <c r="E114" s="553"/>
      <c r="F114" s="553"/>
      <c r="G114" s="553"/>
      <c r="H114" s="553"/>
      <c r="I114" s="553"/>
      <c r="J114" s="553"/>
      <c r="K114" s="553"/>
      <c r="M114" s="21"/>
    </row>
    <row r="115" spans="5:13" x14ac:dyDescent="0.25">
      <c r="E115" s="553"/>
      <c r="F115" s="553"/>
      <c r="G115" s="553"/>
      <c r="H115" s="553"/>
      <c r="I115" s="553"/>
      <c r="J115" s="553"/>
      <c r="K115" s="553"/>
    </row>
    <row r="117" spans="5:13" x14ac:dyDescent="0.25">
      <c r="M117" s="258"/>
    </row>
    <row r="118" spans="5:13" x14ac:dyDescent="0.25">
      <c r="E118" s="553"/>
      <c r="F118" s="553"/>
      <c r="G118" s="553"/>
      <c r="H118" s="553"/>
      <c r="I118" s="553"/>
      <c r="J118" s="553"/>
      <c r="K118" s="553"/>
    </row>
    <row r="119" spans="5:13" ht="13.2" customHeight="1" x14ac:dyDescent="0.25">
      <c r="E119" s="553"/>
      <c r="F119" s="553"/>
      <c r="G119" s="553"/>
      <c r="H119" s="553"/>
      <c r="I119" s="553"/>
      <c r="J119" s="553"/>
      <c r="K119" s="553"/>
    </row>
    <row r="120" spans="5:13" x14ac:dyDescent="0.25">
      <c r="E120" s="553"/>
      <c r="F120" s="553"/>
      <c r="G120" s="553"/>
      <c r="H120" s="553"/>
      <c r="I120" s="553"/>
      <c r="J120" s="553"/>
      <c r="K120" s="553"/>
    </row>
    <row r="121" spans="5:13" x14ac:dyDescent="0.25">
      <c r="E121" s="259"/>
      <c r="F121" s="259"/>
      <c r="G121" s="259"/>
      <c r="H121" s="259"/>
      <c r="I121" s="259"/>
      <c r="J121" s="259"/>
      <c r="K121" s="259"/>
    </row>
    <row r="123" spans="5:13" x14ac:dyDescent="0.25">
      <c r="M123" s="258"/>
    </row>
    <row r="124" spans="5:13" x14ac:dyDescent="0.25">
      <c r="M124" s="258"/>
    </row>
  </sheetData>
  <sheetProtection algorithmName="SHA-512" hashValue="JECR0Re4SrvT965VK7/zZHErJdpjgUMHq7j+6akOtyY9pOdaxnqKmJVKgB4qbavhXgXWZNNyjLjK1zhGjwaEKQ==" saltValue="CWWLSm7G/cvGlORtfaGC9w==" spinCount="100000" sheet="1" objects="1" scenarios="1"/>
  <mergeCells count="104">
    <mergeCell ref="C58:G58"/>
    <mergeCell ref="C57:G57"/>
    <mergeCell ref="C76:G76"/>
    <mergeCell ref="C77:G77"/>
    <mergeCell ref="C78:G78"/>
    <mergeCell ref="C79:G79"/>
    <mergeCell ref="C80:G80"/>
    <mergeCell ref="C81:G81"/>
    <mergeCell ref="C82:G82"/>
    <mergeCell ref="C61:G61"/>
    <mergeCell ref="C62:G62"/>
    <mergeCell ref="C63:G63"/>
    <mergeCell ref="C64:G64"/>
    <mergeCell ref="C75:G75"/>
    <mergeCell ref="C65:G65"/>
    <mergeCell ref="C66:G66"/>
    <mergeCell ref="C67:G67"/>
    <mergeCell ref="C68:G68"/>
    <mergeCell ref="C69:G69"/>
    <mergeCell ref="C70:G70"/>
    <mergeCell ref="C71:G71"/>
    <mergeCell ref="C72:G72"/>
    <mergeCell ref="C73:G73"/>
    <mergeCell ref="C74:G74"/>
    <mergeCell ref="C83:G83"/>
    <mergeCell ref="C84:G84"/>
    <mergeCell ref="C85:G85"/>
    <mergeCell ref="C93:G93"/>
    <mergeCell ref="C94:G94"/>
    <mergeCell ref="C95:G95"/>
    <mergeCell ref="C96:G96"/>
    <mergeCell ref="C97:G97"/>
    <mergeCell ref="C98:G98"/>
    <mergeCell ref="C90:G90"/>
    <mergeCell ref="C91:G91"/>
    <mergeCell ref="C42:G42"/>
    <mergeCell ref="C36:G36"/>
    <mergeCell ref="C37:G37"/>
    <mergeCell ref="C38:G38"/>
    <mergeCell ref="C39:G39"/>
    <mergeCell ref="C40:G40"/>
    <mergeCell ref="C41:G41"/>
    <mergeCell ref="A46:J46"/>
    <mergeCell ref="A47:J47"/>
    <mergeCell ref="C35:G35"/>
    <mergeCell ref="C24:G24"/>
    <mergeCell ref="C25:G25"/>
    <mergeCell ref="C26:G26"/>
    <mergeCell ref="C27:G27"/>
    <mergeCell ref="C28:G28"/>
    <mergeCell ref="C29:G29"/>
    <mergeCell ref="C30:G30"/>
    <mergeCell ref="C31:G31"/>
    <mergeCell ref="C32:G32"/>
    <mergeCell ref="C33:G33"/>
    <mergeCell ref="C34:G34"/>
    <mergeCell ref="C23:G23"/>
    <mergeCell ref="C12:G12"/>
    <mergeCell ref="C13:G13"/>
    <mergeCell ref="C14:G14"/>
    <mergeCell ref="C15:G15"/>
    <mergeCell ref="C16:G16"/>
    <mergeCell ref="C17:G17"/>
    <mergeCell ref="C18:G18"/>
    <mergeCell ref="C19:G19"/>
    <mergeCell ref="C20:G20"/>
    <mergeCell ref="C21:G21"/>
    <mergeCell ref="C22:G22"/>
    <mergeCell ref="C11:G11"/>
    <mergeCell ref="A1:K1"/>
    <mergeCell ref="A2:K2"/>
    <mergeCell ref="A3:K3"/>
    <mergeCell ref="A4:B4"/>
    <mergeCell ref="C4:G4"/>
    <mergeCell ref="C5:G5"/>
    <mergeCell ref="C6:G6"/>
    <mergeCell ref="C7:G7"/>
    <mergeCell ref="C8:G8"/>
    <mergeCell ref="C9:G9"/>
    <mergeCell ref="C10:G10"/>
    <mergeCell ref="E118:K120"/>
    <mergeCell ref="C43:G43"/>
    <mergeCell ref="C44:G44"/>
    <mergeCell ref="C45:G45"/>
    <mergeCell ref="C88:G88"/>
    <mergeCell ref="C89:G89"/>
    <mergeCell ref="C87:G87"/>
    <mergeCell ref="C86:G86"/>
    <mergeCell ref="C92:G92"/>
    <mergeCell ref="C99:G99"/>
    <mergeCell ref="A101:J101"/>
    <mergeCell ref="E111:K115"/>
    <mergeCell ref="C48:G48"/>
    <mergeCell ref="C49:G49"/>
    <mergeCell ref="C50:G50"/>
    <mergeCell ref="C51:G51"/>
    <mergeCell ref="C52:G52"/>
    <mergeCell ref="C53:G53"/>
    <mergeCell ref="C54:G54"/>
    <mergeCell ref="C55:G55"/>
    <mergeCell ref="C56:G56"/>
    <mergeCell ref="C59:G59"/>
    <mergeCell ref="C60:G60"/>
    <mergeCell ref="C100:G100"/>
  </mergeCells>
  <pageMargins left="0.70866141732283472" right="0.70866141732283472" top="0.74803149606299213" bottom="0.74803149606299213" header="0.31496062992125984" footer="0.31496062992125984"/>
  <pageSetup scale="80" firstPageNumber="104" orientation="portrait" useFirstPageNumber="1" horizontalDpi="300" r:id="rId1"/>
  <headerFooter>
    <oddFooter>&amp;RC2-&amp;P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F0DA4E-979C-4162-A490-9CCDFA2D3809}">
  <sheetPr>
    <tabColor rgb="FFE7D9FB"/>
  </sheetPr>
  <dimension ref="A1:K58"/>
  <sheetViews>
    <sheetView view="pageBreakPreview" zoomScaleNormal="100" zoomScaleSheetLayoutView="100" workbookViewId="0">
      <selection activeCell="P26" sqref="P26"/>
    </sheetView>
  </sheetViews>
  <sheetFormatPr defaultColWidth="8.88671875" defaultRowHeight="13.2" x14ac:dyDescent="0.25"/>
  <cols>
    <col min="1" max="2" width="8.6640625" style="2" customWidth="1"/>
    <col min="3" max="3" width="4.6640625" style="2" customWidth="1"/>
    <col min="4" max="7" width="8.88671875" style="2"/>
    <col min="8" max="8" width="8.6640625" style="2" customWidth="1"/>
    <col min="9" max="11" width="12.6640625" style="2" customWidth="1"/>
    <col min="12" max="16384" width="8.88671875" style="2"/>
  </cols>
  <sheetData>
    <row r="1" spans="1:11" x14ac:dyDescent="0.25">
      <c r="A1" s="412" t="s">
        <v>1</v>
      </c>
      <c r="B1" s="412"/>
      <c r="C1" s="412"/>
      <c r="D1" s="412"/>
      <c r="E1" s="412"/>
      <c r="F1" s="412"/>
      <c r="G1" s="412"/>
      <c r="H1" s="412"/>
      <c r="I1" s="412"/>
      <c r="J1" s="412"/>
      <c r="K1" s="412"/>
    </row>
    <row r="2" spans="1:11" x14ac:dyDescent="0.25">
      <c r="A2" s="412" t="s">
        <v>2</v>
      </c>
      <c r="B2" s="412"/>
      <c r="C2" s="412"/>
      <c r="D2" s="412"/>
      <c r="E2" s="412"/>
      <c r="F2" s="412"/>
      <c r="G2" s="412"/>
      <c r="H2" s="412"/>
      <c r="I2" s="412"/>
      <c r="J2" s="412"/>
      <c r="K2" s="412"/>
    </row>
    <row r="3" spans="1:11" ht="26.4" customHeight="1" x14ac:dyDescent="0.25">
      <c r="A3" s="557" t="s">
        <v>2072</v>
      </c>
      <c r="B3" s="557"/>
      <c r="C3" s="557"/>
      <c r="D3" s="557"/>
      <c r="E3" s="557"/>
      <c r="F3" s="557"/>
      <c r="G3" s="557"/>
      <c r="H3" s="557"/>
      <c r="I3" s="557"/>
      <c r="J3" s="557"/>
      <c r="K3" s="557"/>
    </row>
    <row r="4" spans="1:11" x14ac:dyDescent="0.25">
      <c r="A4" s="412"/>
      <c r="B4" s="412"/>
      <c r="C4" s="412"/>
      <c r="D4" s="412"/>
      <c r="E4" s="412"/>
      <c r="F4" s="412"/>
      <c r="G4" s="412"/>
      <c r="H4" s="412"/>
      <c r="I4" s="412"/>
      <c r="J4" s="412"/>
      <c r="K4" s="412"/>
    </row>
    <row r="5" spans="1:11" ht="26.4" customHeight="1" x14ac:dyDescent="0.25">
      <c r="A5" s="565" t="s">
        <v>2112</v>
      </c>
      <c r="B5" s="565"/>
      <c r="C5" s="565"/>
      <c r="D5" s="565"/>
      <c r="E5" s="565"/>
      <c r="F5" s="565"/>
      <c r="G5" s="565"/>
      <c r="H5" s="565"/>
      <c r="I5" s="565"/>
      <c r="J5" s="565"/>
      <c r="K5" s="565"/>
    </row>
    <row r="6" spans="1:11" x14ac:dyDescent="0.25">
      <c r="A6" s="414"/>
      <c r="B6" s="414"/>
      <c r="C6" s="414"/>
      <c r="D6" s="414"/>
      <c r="E6" s="414"/>
      <c r="F6" s="414"/>
      <c r="G6" s="414"/>
      <c r="H6" s="414"/>
      <c r="I6" s="414"/>
      <c r="J6" s="414"/>
      <c r="K6" s="414"/>
    </row>
    <row r="7" spans="1:11" ht="26.4" customHeight="1" x14ac:dyDescent="0.25">
      <c r="A7" s="415" t="s">
        <v>4</v>
      </c>
      <c r="B7" s="415"/>
      <c r="C7" s="416" t="s">
        <v>5</v>
      </c>
      <c r="D7" s="416"/>
      <c r="E7" s="416"/>
      <c r="F7" s="416"/>
      <c r="G7" s="416"/>
      <c r="H7" s="416"/>
      <c r="I7" s="416"/>
      <c r="J7" s="416"/>
      <c r="K7" s="3" t="s">
        <v>9</v>
      </c>
    </row>
    <row r="8" spans="1:11" x14ac:dyDescent="0.25">
      <c r="A8" s="561"/>
      <c r="B8" s="561"/>
      <c r="C8" s="562"/>
      <c r="D8" s="562"/>
      <c r="E8" s="562"/>
      <c r="F8" s="562"/>
      <c r="G8" s="562"/>
      <c r="H8" s="562"/>
      <c r="I8" s="562"/>
      <c r="J8" s="562"/>
      <c r="K8" s="20"/>
    </row>
    <row r="9" spans="1:11" ht="13.2" customHeight="1" x14ac:dyDescent="0.25">
      <c r="A9" s="563" t="s">
        <v>2073</v>
      </c>
      <c r="B9" s="563"/>
      <c r="C9" s="564" t="s">
        <v>2113</v>
      </c>
      <c r="D9" s="564"/>
      <c r="E9" s="564"/>
      <c r="F9" s="564"/>
      <c r="G9" s="564"/>
      <c r="H9" s="564"/>
      <c r="I9" s="564"/>
      <c r="J9" s="564"/>
      <c r="K9" s="17">
        <f>'SCH D - SCL + TL + TE'!K8</f>
        <v>328227.60000000009</v>
      </c>
    </row>
    <row r="10" spans="1:11" x14ac:dyDescent="0.25">
      <c r="A10" s="563"/>
      <c r="B10" s="563"/>
      <c r="C10" s="564"/>
      <c r="D10" s="564"/>
      <c r="E10" s="564"/>
      <c r="F10" s="564"/>
      <c r="G10" s="564"/>
      <c r="H10" s="564"/>
      <c r="I10" s="564"/>
      <c r="J10" s="564"/>
      <c r="K10" s="16"/>
    </row>
    <row r="11" spans="1:11" ht="13.2" customHeight="1" x14ac:dyDescent="0.25">
      <c r="A11" s="563" t="s">
        <v>2077</v>
      </c>
      <c r="B11" s="563"/>
      <c r="C11" s="564" t="s">
        <v>2114</v>
      </c>
      <c r="D11" s="564"/>
      <c r="E11" s="564"/>
      <c r="F11" s="564"/>
      <c r="G11" s="564"/>
      <c r="H11" s="564"/>
      <c r="I11" s="564"/>
      <c r="J11" s="564"/>
      <c r="K11" s="16">
        <f>'SCH D - SCL + TL + TE'!K12+'SCH D - SCL + TL + TE'!K14</f>
        <v>360000</v>
      </c>
    </row>
    <row r="12" spans="1:11" ht="13.2" customHeight="1" x14ac:dyDescent="0.25">
      <c r="A12" s="563"/>
      <c r="B12" s="563"/>
      <c r="C12" s="564"/>
      <c r="D12" s="564"/>
      <c r="E12" s="564"/>
      <c r="F12" s="564"/>
      <c r="G12" s="564"/>
      <c r="H12" s="564"/>
      <c r="I12" s="564"/>
      <c r="J12" s="564"/>
      <c r="K12" s="16"/>
    </row>
    <row r="13" spans="1:11" x14ac:dyDescent="0.25">
      <c r="A13" s="563" t="s">
        <v>2081</v>
      </c>
      <c r="B13" s="563"/>
      <c r="C13" s="564" t="s">
        <v>2115</v>
      </c>
      <c r="D13" s="564"/>
      <c r="E13" s="564"/>
      <c r="F13" s="564"/>
      <c r="G13" s="564"/>
      <c r="H13" s="564"/>
      <c r="I13" s="564"/>
      <c r="J13" s="564"/>
      <c r="K13" s="16">
        <f>'SCH D - SCL + TL + TE'!K20+'SCH D - SCL + TL + TE'!K22+'SCH D - SCL + TL + TE'!K24+'SCH D - SCL + TL + TE'!K26</f>
        <v>0</v>
      </c>
    </row>
    <row r="14" spans="1:11" x14ac:dyDescent="0.25">
      <c r="A14" s="563"/>
      <c r="B14" s="563"/>
      <c r="C14" s="564"/>
      <c r="D14" s="564"/>
      <c r="E14" s="564"/>
      <c r="F14" s="564"/>
      <c r="G14" s="564"/>
      <c r="H14" s="564"/>
      <c r="I14" s="564"/>
      <c r="J14" s="564"/>
      <c r="K14" s="16"/>
    </row>
    <row r="15" spans="1:11" x14ac:dyDescent="0.25">
      <c r="A15" s="563" t="s">
        <v>2089</v>
      </c>
      <c r="B15" s="563"/>
      <c r="C15" s="564" t="s">
        <v>2116</v>
      </c>
      <c r="D15" s="564"/>
      <c r="E15" s="564"/>
      <c r="F15" s="564"/>
      <c r="G15" s="564"/>
      <c r="H15" s="564"/>
      <c r="I15" s="564"/>
      <c r="J15" s="564"/>
      <c r="K15" s="16">
        <f>'SCH D - SCL + TL + TE'!K30+'SCH D - SCL + TL + TE'!K32+'SCH D - SCL + TL + TE'!K34</f>
        <v>0</v>
      </c>
    </row>
    <row r="16" spans="1:11" x14ac:dyDescent="0.25">
      <c r="A16" s="563"/>
      <c r="B16" s="563"/>
      <c r="C16" s="564"/>
      <c r="D16" s="564"/>
      <c r="E16" s="564"/>
      <c r="F16" s="564"/>
      <c r="G16" s="564"/>
      <c r="H16" s="564"/>
      <c r="I16" s="564"/>
      <c r="J16" s="564"/>
      <c r="K16" s="16"/>
    </row>
    <row r="17" spans="1:11" x14ac:dyDescent="0.25">
      <c r="A17" s="563" t="s">
        <v>2095</v>
      </c>
      <c r="B17" s="563"/>
      <c r="C17" s="564" t="s">
        <v>2117</v>
      </c>
      <c r="D17" s="564"/>
      <c r="E17" s="564"/>
      <c r="F17" s="564"/>
      <c r="G17" s="564"/>
      <c r="H17" s="564"/>
      <c r="I17" s="564"/>
      <c r="J17" s="564"/>
      <c r="K17" s="16">
        <f>'SCH D - SCL + TL + TE'!K38+'SCH D - SCL + TL + TE'!K40+'SCH D - SCL + TL + TE'!K42+'SCH D - SCL + TL + TE'!K49+'SCH D - SCL + TL + TE'!K51</f>
        <v>13820569</v>
      </c>
    </row>
    <row r="18" spans="1:11" x14ac:dyDescent="0.25">
      <c r="A18" s="563"/>
      <c r="B18" s="563"/>
      <c r="C18" s="564"/>
      <c r="D18" s="564"/>
      <c r="E18" s="564"/>
      <c r="F18" s="564"/>
      <c r="G18" s="564"/>
      <c r="H18" s="564"/>
      <c r="I18" s="564"/>
      <c r="J18" s="564"/>
      <c r="K18" s="16"/>
    </row>
    <row r="19" spans="1:11" x14ac:dyDescent="0.25">
      <c r="A19" s="563" t="s">
        <v>2103</v>
      </c>
      <c r="B19" s="563"/>
      <c r="C19" s="564" t="s">
        <v>2118</v>
      </c>
      <c r="D19" s="564"/>
      <c r="E19" s="564"/>
      <c r="F19" s="564"/>
      <c r="G19" s="564"/>
      <c r="H19" s="564"/>
      <c r="I19" s="564"/>
      <c r="J19" s="564"/>
      <c r="K19" s="16">
        <f>'SCH D - SCL + TL + TE'!K57+'SCH D - SCL + TL + TE'!K59+'SCH D - SCL + TL + TE'!K61+'SCH D - SCL + TL + TE'!K63+'SCH D - SCL + TL + TE'!K65+'SCH D - SCL + TL + TE'!K67</f>
        <v>9800000</v>
      </c>
    </row>
    <row r="20" spans="1:11" x14ac:dyDescent="0.25">
      <c r="A20" s="563"/>
      <c r="B20" s="563"/>
      <c r="C20" s="564"/>
      <c r="D20" s="564"/>
      <c r="E20" s="564"/>
      <c r="F20" s="564"/>
      <c r="G20" s="564"/>
      <c r="H20" s="564"/>
      <c r="I20" s="564"/>
      <c r="J20" s="564"/>
      <c r="K20" s="18"/>
    </row>
    <row r="21" spans="1:11" x14ac:dyDescent="0.25">
      <c r="A21" s="563"/>
      <c r="B21" s="563"/>
      <c r="C21" s="564"/>
      <c r="D21" s="564"/>
      <c r="E21" s="564"/>
      <c r="F21" s="564"/>
      <c r="G21" s="564"/>
      <c r="H21" s="564"/>
      <c r="I21" s="564"/>
      <c r="J21" s="564"/>
      <c r="K21" s="18"/>
    </row>
    <row r="22" spans="1:11" x14ac:dyDescent="0.25">
      <c r="A22" s="563"/>
      <c r="B22" s="563"/>
      <c r="C22" s="564"/>
      <c r="D22" s="564"/>
      <c r="E22" s="564"/>
      <c r="F22" s="564"/>
      <c r="G22" s="564"/>
      <c r="H22" s="564"/>
      <c r="I22" s="564"/>
      <c r="J22" s="564"/>
      <c r="K22" s="18"/>
    </row>
    <row r="23" spans="1:11" x14ac:dyDescent="0.25">
      <c r="A23" s="563"/>
      <c r="B23" s="563"/>
      <c r="C23" s="564"/>
      <c r="D23" s="564"/>
      <c r="E23" s="564"/>
      <c r="F23" s="564"/>
      <c r="G23" s="564"/>
      <c r="H23" s="564"/>
      <c r="I23" s="564"/>
      <c r="J23" s="564"/>
      <c r="K23" s="18"/>
    </row>
    <row r="24" spans="1:11" x14ac:dyDescent="0.25">
      <c r="A24" s="563"/>
      <c r="B24" s="563"/>
      <c r="C24" s="564"/>
      <c r="D24" s="564"/>
      <c r="E24" s="564"/>
      <c r="F24" s="564"/>
      <c r="G24" s="564"/>
      <c r="H24" s="564"/>
      <c r="I24" s="564"/>
      <c r="J24" s="564"/>
      <c r="K24" s="18"/>
    </row>
    <row r="25" spans="1:11" x14ac:dyDescent="0.25">
      <c r="A25" s="563"/>
      <c r="B25" s="563"/>
      <c r="C25" s="564"/>
      <c r="D25" s="564"/>
      <c r="E25" s="564"/>
      <c r="F25" s="564"/>
      <c r="G25" s="564"/>
      <c r="H25" s="564"/>
      <c r="I25" s="564"/>
      <c r="J25" s="564"/>
      <c r="K25" s="18"/>
    </row>
    <row r="26" spans="1:11" x14ac:dyDescent="0.25">
      <c r="A26" s="563"/>
      <c r="B26" s="563"/>
      <c r="C26" s="564"/>
      <c r="D26" s="564"/>
      <c r="E26" s="564"/>
      <c r="F26" s="564"/>
      <c r="G26" s="564"/>
      <c r="H26" s="564"/>
      <c r="I26" s="564"/>
      <c r="J26" s="564"/>
      <c r="K26" s="18"/>
    </row>
    <row r="27" spans="1:11" x14ac:dyDescent="0.25">
      <c r="A27" s="563"/>
      <c r="B27" s="563"/>
      <c r="C27" s="564"/>
      <c r="D27" s="564"/>
      <c r="E27" s="564"/>
      <c r="F27" s="564"/>
      <c r="G27" s="564"/>
      <c r="H27" s="564"/>
      <c r="I27" s="564"/>
      <c r="J27" s="564"/>
      <c r="K27" s="18"/>
    </row>
    <row r="28" spans="1:11" x14ac:dyDescent="0.25">
      <c r="A28" s="563"/>
      <c r="B28" s="563"/>
      <c r="C28" s="564"/>
      <c r="D28" s="564"/>
      <c r="E28" s="564"/>
      <c r="F28" s="564"/>
      <c r="G28" s="564"/>
      <c r="H28" s="564"/>
      <c r="I28" s="564"/>
      <c r="J28" s="564"/>
      <c r="K28" s="18"/>
    </row>
    <row r="29" spans="1:11" x14ac:dyDescent="0.25">
      <c r="A29" s="563"/>
      <c r="B29" s="563"/>
      <c r="C29" s="564"/>
      <c r="D29" s="564"/>
      <c r="E29" s="564"/>
      <c r="F29" s="564"/>
      <c r="G29" s="564"/>
      <c r="H29" s="564"/>
      <c r="I29" s="564"/>
      <c r="J29" s="564"/>
      <c r="K29" s="18"/>
    </row>
    <row r="30" spans="1:11" x14ac:dyDescent="0.25">
      <c r="A30" s="563"/>
      <c r="B30" s="563"/>
      <c r="C30" s="564"/>
      <c r="D30" s="564"/>
      <c r="E30" s="564"/>
      <c r="F30" s="564"/>
      <c r="G30" s="564"/>
      <c r="H30" s="564"/>
      <c r="I30" s="564"/>
      <c r="J30" s="564"/>
      <c r="K30" s="18"/>
    </row>
    <row r="31" spans="1:11" x14ac:dyDescent="0.25">
      <c r="A31" s="563"/>
      <c r="B31" s="563"/>
      <c r="C31" s="564"/>
      <c r="D31" s="564"/>
      <c r="E31" s="564"/>
      <c r="F31" s="564"/>
      <c r="G31" s="564"/>
      <c r="H31" s="564"/>
      <c r="I31" s="564"/>
      <c r="J31" s="564"/>
      <c r="K31" s="18"/>
    </row>
    <row r="32" spans="1:11" x14ac:dyDescent="0.25">
      <c r="A32" s="563"/>
      <c r="B32" s="563"/>
      <c r="C32" s="564"/>
      <c r="D32" s="564"/>
      <c r="E32" s="564"/>
      <c r="F32" s="564"/>
      <c r="G32" s="564"/>
      <c r="H32" s="564"/>
      <c r="I32" s="564"/>
      <c r="J32" s="564"/>
      <c r="K32" s="18"/>
    </row>
    <row r="33" spans="1:11" x14ac:dyDescent="0.25">
      <c r="A33" s="563"/>
      <c r="B33" s="563"/>
      <c r="C33" s="564"/>
      <c r="D33" s="564"/>
      <c r="E33" s="564"/>
      <c r="F33" s="564"/>
      <c r="G33" s="564"/>
      <c r="H33" s="564"/>
      <c r="I33" s="564"/>
      <c r="J33" s="564"/>
      <c r="K33" s="18"/>
    </row>
    <row r="34" spans="1:11" x14ac:dyDescent="0.25">
      <c r="A34" s="563"/>
      <c r="B34" s="563"/>
      <c r="C34" s="564"/>
      <c r="D34" s="564"/>
      <c r="E34" s="564"/>
      <c r="F34" s="564"/>
      <c r="G34" s="564"/>
      <c r="H34" s="564"/>
      <c r="I34" s="564"/>
      <c r="J34" s="564"/>
      <c r="K34" s="18"/>
    </row>
    <row r="35" spans="1:11" x14ac:dyDescent="0.25">
      <c r="A35" s="563"/>
      <c r="B35" s="563"/>
      <c r="C35" s="564"/>
      <c r="D35" s="564"/>
      <c r="E35" s="564"/>
      <c r="F35" s="564"/>
      <c r="G35" s="564"/>
      <c r="H35" s="564"/>
      <c r="I35" s="564"/>
      <c r="J35" s="564"/>
      <c r="K35" s="18"/>
    </row>
    <row r="36" spans="1:11" x14ac:dyDescent="0.25">
      <c r="A36" s="563"/>
      <c r="B36" s="563"/>
      <c r="C36" s="564"/>
      <c r="D36" s="564"/>
      <c r="E36" s="564"/>
      <c r="F36" s="564"/>
      <c r="G36" s="564"/>
      <c r="H36" s="564"/>
      <c r="I36" s="564"/>
      <c r="J36" s="564"/>
      <c r="K36" s="18"/>
    </row>
    <row r="37" spans="1:11" x14ac:dyDescent="0.25">
      <c r="A37" s="563"/>
      <c r="B37" s="563"/>
      <c r="C37" s="564"/>
      <c r="D37" s="564"/>
      <c r="E37" s="564"/>
      <c r="F37" s="564"/>
      <c r="G37" s="564"/>
      <c r="H37" s="564"/>
      <c r="I37" s="564"/>
      <c r="J37" s="564"/>
      <c r="K37" s="18"/>
    </row>
    <row r="38" spans="1:11" x14ac:dyDescent="0.25">
      <c r="A38" s="563"/>
      <c r="B38" s="563"/>
      <c r="C38" s="564"/>
      <c r="D38" s="564"/>
      <c r="E38" s="564"/>
      <c r="F38" s="564"/>
      <c r="G38" s="564"/>
      <c r="H38" s="564"/>
      <c r="I38" s="564"/>
      <c r="J38" s="564"/>
      <c r="K38" s="18"/>
    </row>
    <row r="39" spans="1:11" x14ac:dyDescent="0.25">
      <c r="A39" s="563"/>
      <c r="B39" s="563"/>
      <c r="C39" s="564"/>
      <c r="D39" s="564"/>
      <c r="E39" s="564"/>
      <c r="F39" s="564"/>
      <c r="G39" s="564"/>
      <c r="H39" s="564"/>
      <c r="I39" s="564"/>
      <c r="J39" s="564"/>
      <c r="K39" s="18"/>
    </row>
    <row r="40" spans="1:11" x14ac:dyDescent="0.25">
      <c r="A40" s="563"/>
      <c r="B40" s="563"/>
      <c r="C40" s="564"/>
      <c r="D40" s="564"/>
      <c r="E40" s="564"/>
      <c r="F40" s="564"/>
      <c r="G40" s="564"/>
      <c r="H40" s="564"/>
      <c r="I40" s="564"/>
      <c r="J40" s="564"/>
      <c r="K40" s="18"/>
    </row>
    <row r="41" spans="1:11" x14ac:dyDescent="0.25">
      <c r="A41" s="563"/>
      <c r="B41" s="563"/>
      <c r="C41" s="564"/>
      <c r="D41" s="564"/>
      <c r="E41" s="564"/>
      <c r="F41" s="564"/>
      <c r="G41" s="564"/>
      <c r="H41" s="564"/>
      <c r="I41" s="564"/>
      <c r="J41" s="564"/>
      <c r="K41" s="18"/>
    </row>
    <row r="42" spans="1:11" x14ac:dyDescent="0.25">
      <c r="A42" s="563"/>
      <c r="B42" s="563"/>
      <c r="C42" s="564"/>
      <c r="D42" s="564"/>
      <c r="E42" s="564"/>
      <c r="F42" s="564"/>
      <c r="G42" s="564"/>
      <c r="H42" s="564"/>
      <c r="I42" s="564"/>
      <c r="J42" s="564"/>
      <c r="K42" s="18"/>
    </row>
    <row r="43" spans="1:11" x14ac:dyDescent="0.25">
      <c r="A43" s="563"/>
      <c r="B43" s="563"/>
      <c r="C43" s="564"/>
      <c r="D43" s="564"/>
      <c r="E43" s="564"/>
      <c r="F43" s="564"/>
      <c r="G43" s="564"/>
      <c r="H43" s="564"/>
      <c r="I43" s="564"/>
      <c r="J43" s="564"/>
      <c r="K43" s="18"/>
    </row>
    <row r="44" spans="1:11" x14ac:dyDescent="0.25">
      <c r="A44" s="563"/>
      <c r="B44" s="563"/>
      <c r="C44" s="564"/>
      <c r="D44" s="564"/>
      <c r="E44" s="564"/>
      <c r="F44" s="564"/>
      <c r="G44" s="564"/>
      <c r="H44" s="564"/>
      <c r="I44" s="564"/>
      <c r="J44" s="564"/>
      <c r="K44" s="18"/>
    </row>
    <row r="45" spans="1:11" x14ac:dyDescent="0.25">
      <c r="A45" s="563"/>
      <c r="B45" s="563"/>
      <c r="C45" s="564"/>
      <c r="D45" s="564"/>
      <c r="E45" s="564"/>
      <c r="F45" s="564"/>
      <c r="G45" s="564"/>
      <c r="H45" s="564"/>
      <c r="I45" s="564"/>
      <c r="J45" s="564"/>
      <c r="K45" s="18"/>
    </row>
    <row r="46" spans="1:11" x14ac:dyDescent="0.25">
      <c r="A46" s="563"/>
      <c r="B46" s="563"/>
      <c r="C46" s="564"/>
      <c r="D46" s="564"/>
      <c r="E46" s="564"/>
      <c r="F46" s="564"/>
      <c r="G46" s="564"/>
      <c r="H46" s="564"/>
      <c r="I46" s="564"/>
      <c r="J46" s="564"/>
      <c r="K46" s="18"/>
    </row>
    <row r="47" spans="1:11" x14ac:dyDescent="0.25">
      <c r="A47" s="563"/>
      <c r="B47" s="563"/>
      <c r="C47" s="564"/>
      <c r="D47" s="564"/>
      <c r="E47" s="564"/>
      <c r="F47" s="564"/>
      <c r="G47" s="564"/>
      <c r="H47" s="564"/>
      <c r="I47" s="564"/>
      <c r="J47" s="564"/>
      <c r="K47" s="18"/>
    </row>
    <row r="48" spans="1:11" x14ac:dyDescent="0.25">
      <c r="A48" s="563"/>
      <c r="B48" s="563"/>
      <c r="C48" s="564"/>
      <c r="D48" s="564"/>
      <c r="E48" s="564"/>
      <c r="F48" s="564"/>
      <c r="G48" s="564"/>
      <c r="H48" s="564"/>
      <c r="I48" s="564"/>
      <c r="J48" s="564"/>
      <c r="K48" s="18"/>
    </row>
    <row r="49" spans="1:11" x14ac:dyDescent="0.25">
      <c r="A49" s="563"/>
      <c r="B49" s="563"/>
      <c r="C49" s="564"/>
      <c r="D49" s="564"/>
      <c r="E49" s="564"/>
      <c r="F49" s="564"/>
      <c r="G49" s="564"/>
      <c r="H49" s="564"/>
      <c r="I49" s="564"/>
      <c r="J49" s="564"/>
      <c r="K49" s="18"/>
    </row>
    <row r="50" spans="1:11" x14ac:dyDescent="0.25">
      <c r="A50" s="563"/>
      <c r="B50" s="563"/>
      <c r="C50" s="564"/>
      <c r="D50" s="564"/>
      <c r="E50" s="564"/>
      <c r="F50" s="564"/>
      <c r="G50" s="564"/>
      <c r="H50" s="564"/>
      <c r="I50" s="564"/>
      <c r="J50" s="564"/>
      <c r="K50" s="18"/>
    </row>
    <row r="51" spans="1:11" x14ac:dyDescent="0.25">
      <c r="A51" s="563"/>
      <c r="B51" s="563"/>
      <c r="C51" s="564"/>
      <c r="D51" s="564"/>
      <c r="E51" s="564"/>
      <c r="F51" s="564"/>
      <c r="G51" s="564"/>
      <c r="H51" s="564"/>
      <c r="I51" s="564"/>
      <c r="J51" s="564"/>
      <c r="K51" s="18"/>
    </row>
    <row r="52" spans="1:11" x14ac:dyDescent="0.25">
      <c r="A52" s="563"/>
      <c r="B52" s="563"/>
      <c r="C52" s="564"/>
      <c r="D52" s="564"/>
      <c r="E52" s="564"/>
      <c r="F52" s="564"/>
      <c r="G52" s="564"/>
      <c r="H52" s="564"/>
      <c r="I52" s="564"/>
      <c r="J52" s="564"/>
      <c r="K52" s="18"/>
    </row>
    <row r="53" spans="1:11" x14ac:dyDescent="0.25">
      <c r="A53" s="563"/>
      <c r="B53" s="563"/>
      <c r="C53" s="564"/>
      <c r="D53" s="564"/>
      <c r="E53" s="564"/>
      <c r="F53" s="564"/>
      <c r="G53" s="564"/>
      <c r="H53" s="564"/>
      <c r="I53" s="564"/>
      <c r="J53" s="564"/>
      <c r="K53" s="18"/>
    </row>
    <row r="54" spans="1:11" x14ac:dyDescent="0.25">
      <c r="A54" s="563"/>
      <c r="B54" s="563"/>
      <c r="C54" s="564"/>
      <c r="D54" s="564"/>
      <c r="E54" s="564"/>
      <c r="F54" s="564"/>
      <c r="G54" s="564"/>
      <c r="H54" s="564"/>
      <c r="I54" s="564"/>
      <c r="J54" s="564"/>
      <c r="K54" s="18"/>
    </row>
    <row r="55" spans="1:11" x14ac:dyDescent="0.25">
      <c r="A55" s="563"/>
      <c r="B55" s="563"/>
      <c r="C55" s="564"/>
      <c r="D55" s="564"/>
      <c r="E55" s="564"/>
      <c r="F55" s="564"/>
      <c r="G55" s="564"/>
      <c r="H55" s="564"/>
      <c r="I55" s="564"/>
      <c r="J55" s="564"/>
      <c r="K55" s="18"/>
    </row>
    <row r="56" spans="1:11" x14ac:dyDescent="0.25">
      <c r="A56" s="563"/>
      <c r="B56" s="563"/>
      <c r="C56" s="564"/>
      <c r="D56" s="564"/>
      <c r="E56" s="564"/>
      <c r="F56" s="564"/>
      <c r="G56" s="564"/>
      <c r="H56" s="564"/>
      <c r="I56" s="564"/>
      <c r="J56" s="564"/>
      <c r="K56" s="18"/>
    </row>
    <row r="57" spans="1:11" x14ac:dyDescent="0.25">
      <c r="A57" s="566"/>
      <c r="B57" s="566"/>
      <c r="C57" s="567"/>
      <c r="D57" s="567"/>
      <c r="E57" s="567"/>
      <c r="F57" s="567"/>
      <c r="G57" s="567"/>
      <c r="H57" s="567"/>
      <c r="I57" s="567"/>
      <c r="J57" s="567"/>
      <c r="K57" s="19"/>
    </row>
    <row r="58" spans="1:11" x14ac:dyDescent="0.25">
      <c r="A58" s="373" t="s">
        <v>1532</v>
      </c>
      <c r="B58" s="373"/>
      <c r="C58" s="373"/>
      <c r="D58" s="373"/>
      <c r="E58" s="373"/>
      <c r="F58" s="373"/>
      <c r="G58" s="373"/>
      <c r="H58" s="373"/>
      <c r="I58" s="373"/>
      <c r="J58" s="373"/>
      <c r="K58" s="5">
        <f>SUM(K9:K57)</f>
        <v>24308796.600000001</v>
      </c>
    </row>
  </sheetData>
  <sheetProtection algorithmName="SHA-512" hashValue="f9vBOvEWKQtq66cMjKkuUmbkyGfvcybto2fjvTCgYWgTCS5bU6TUbhpXafNQaOCNtGS8tAoOYOr7ngC79vlX1g==" saltValue="h4PXau7xZQ39nRKQ5iLrWA==" spinCount="100000" sheet="1" objects="1" scenarios="1"/>
  <mergeCells count="109">
    <mergeCell ref="A58:J58"/>
    <mergeCell ref="A55:B55"/>
    <mergeCell ref="C55:J55"/>
    <mergeCell ref="A56:B56"/>
    <mergeCell ref="C56:J56"/>
    <mergeCell ref="A57:B57"/>
    <mergeCell ref="C57:J57"/>
    <mergeCell ref="A52:B52"/>
    <mergeCell ref="C52:J52"/>
    <mergeCell ref="A53:B53"/>
    <mergeCell ref="C53:J53"/>
    <mergeCell ref="A54:B54"/>
    <mergeCell ref="C54:J54"/>
    <mergeCell ref="A49:B49"/>
    <mergeCell ref="C49:J49"/>
    <mergeCell ref="A50:B50"/>
    <mergeCell ref="C50:J50"/>
    <mergeCell ref="A51:B51"/>
    <mergeCell ref="C51:J51"/>
    <mergeCell ref="A46:B46"/>
    <mergeCell ref="C46:J46"/>
    <mergeCell ref="A47:B47"/>
    <mergeCell ref="C47:J47"/>
    <mergeCell ref="A48:B48"/>
    <mergeCell ref="C48:J48"/>
    <mergeCell ref="A43:B43"/>
    <mergeCell ref="C43:J43"/>
    <mergeCell ref="A44:B44"/>
    <mergeCell ref="C44:J44"/>
    <mergeCell ref="A45:B45"/>
    <mergeCell ref="C45:J45"/>
    <mergeCell ref="A40:B40"/>
    <mergeCell ref="C40:J40"/>
    <mergeCell ref="A41:B41"/>
    <mergeCell ref="C41:J41"/>
    <mergeCell ref="A42:B42"/>
    <mergeCell ref="C42:J42"/>
    <mergeCell ref="A37:B37"/>
    <mergeCell ref="C37:J37"/>
    <mergeCell ref="A38:B38"/>
    <mergeCell ref="C38:J38"/>
    <mergeCell ref="A39:B39"/>
    <mergeCell ref="C39:J39"/>
    <mergeCell ref="A34:B34"/>
    <mergeCell ref="C34:J34"/>
    <mergeCell ref="A35:B35"/>
    <mergeCell ref="C35:J35"/>
    <mergeCell ref="A36:B36"/>
    <mergeCell ref="C36:J36"/>
    <mergeCell ref="A31:B31"/>
    <mergeCell ref="C31:J31"/>
    <mergeCell ref="A32:B32"/>
    <mergeCell ref="C32:J32"/>
    <mergeCell ref="A33:B33"/>
    <mergeCell ref="C33:J33"/>
    <mergeCell ref="A28:B28"/>
    <mergeCell ref="C28:J28"/>
    <mergeCell ref="A29:B29"/>
    <mergeCell ref="C29:J29"/>
    <mergeCell ref="A30:B30"/>
    <mergeCell ref="C30:J30"/>
    <mergeCell ref="A25:B25"/>
    <mergeCell ref="C25:J25"/>
    <mergeCell ref="A26:B26"/>
    <mergeCell ref="C26:J26"/>
    <mergeCell ref="A27:B27"/>
    <mergeCell ref="C27:J27"/>
    <mergeCell ref="A22:B22"/>
    <mergeCell ref="C22:J22"/>
    <mergeCell ref="A23:B23"/>
    <mergeCell ref="C23:J23"/>
    <mergeCell ref="A24:B24"/>
    <mergeCell ref="C24:J24"/>
    <mergeCell ref="A19:B19"/>
    <mergeCell ref="C19:J19"/>
    <mergeCell ref="A20:B20"/>
    <mergeCell ref="C20:J20"/>
    <mergeCell ref="A21:B21"/>
    <mergeCell ref="C21:J21"/>
    <mergeCell ref="A16:B16"/>
    <mergeCell ref="C16:J16"/>
    <mergeCell ref="A17:B17"/>
    <mergeCell ref="C17:J17"/>
    <mergeCell ref="A18:B18"/>
    <mergeCell ref="C18:J18"/>
    <mergeCell ref="A13:B13"/>
    <mergeCell ref="C13:J13"/>
    <mergeCell ref="A14:B14"/>
    <mergeCell ref="C14:J14"/>
    <mergeCell ref="A15:B15"/>
    <mergeCell ref="C15:J15"/>
    <mergeCell ref="A10:B10"/>
    <mergeCell ref="C10:J10"/>
    <mergeCell ref="A11:B11"/>
    <mergeCell ref="C11:J11"/>
    <mergeCell ref="A12:B12"/>
    <mergeCell ref="C12:J12"/>
    <mergeCell ref="A7:B7"/>
    <mergeCell ref="C7:J7"/>
    <mergeCell ref="A8:B8"/>
    <mergeCell ref="C8:J8"/>
    <mergeCell ref="A9:B9"/>
    <mergeCell ref="C9:J9"/>
    <mergeCell ref="A1:K1"/>
    <mergeCell ref="A2:K2"/>
    <mergeCell ref="A3:K3"/>
    <mergeCell ref="A4:K4"/>
    <mergeCell ref="A5:K5"/>
    <mergeCell ref="A6:K6"/>
  </mergeCells>
  <pageMargins left="0.70866141732283472" right="0.70866141732283472" top="0.74803149606299213" bottom="0.74803149606299213" header="0.31496062992125984" footer="0.31496062992125984"/>
  <pageSetup scale="84" firstPageNumber="106" orientation="portrait" useFirstPageNumber="1" horizontalDpi="300" r:id="rId1"/>
  <headerFooter>
    <oddFooter>&amp;RC2-&amp;P</oddFooter>
  </headerFooter>
  <ignoredErrors>
    <ignoredError sqref="K58" evalError="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9A001-20B4-475A-8167-CD097E616A2A}">
  <sheetPr>
    <tabColor rgb="FFFFFF00"/>
  </sheetPr>
  <dimension ref="A1:N67"/>
  <sheetViews>
    <sheetView view="pageBreakPreview" zoomScaleNormal="100" zoomScaleSheetLayoutView="100" workbookViewId="0">
      <selection activeCell="K22" sqref="K22"/>
    </sheetView>
  </sheetViews>
  <sheetFormatPr defaultColWidth="8.88671875" defaultRowHeight="13.2" x14ac:dyDescent="0.25"/>
  <cols>
    <col min="1" max="2" width="8.6640625" style="2" customWidth="1"/>
    <col min="3" max="3" width="4.6640625" style="2" customWidth="1"/>
    <col min="4" max="7" width="8.88671875" style="2"/>
    <col min="8" max="8" width="8.6640625" style="2" customWidth="1"/>
    <col min="9" max="10" width="12.6640625" style="2" customWidth="1"/>
    <col min="11" max="11" width="16.6640625" style="2" customWidth="1"/>
    <col min="12" max="13" width="8.88671875" style="2"/>
    <col min="14" max="14" width="15" style="2" bestFit="1" customWidth="1"/>
    <col min="15" max="16384" width="8.88671875" style="2"/>
  </cols>
  <sheetData>
    <row r="1" spans="1:14" x14ac:dyDescent="0.25">
      <c r="A1" s="412" t="s">
        <v>1</v>
      </c>
      <c r="B1" s="412"/>
      <c r="C1" s="412"/>
      <c r="D1" s="412"/>
      <c r="E1" s="412"/>
      <c r="F1" s="412"/>
      <c r="G1" s="412"/>
      <c r="H1" s="412"/>
      <c r="I1" s="412"/>
      <c r="J1" s="412"/>
      <c r="K1" s="412"/>
    </row>
    <row r="2" spans="1:14" x14ac:dyDescent="0.25">
      <c r="A2" s="412" t="s">
        <v>2</v>
      </c>
      <c r="B2" s="412"/>
      <c r="C2" s="412"/>
      <c r="D2" s="412"/>
      <c r="E2" s="412"/>
      <c r="F2" s="412"/>
      <c r="G2" s="412"/>
      <c r="H2" s="412"/>
      <c r="I2" s="412"/>
      <c r="J2" s="412"/>
      <c r="K2" s="412"/>
    </row>
    <row r="3" spans="1:14" x14ac:dyDescent="0.25">
      <c r="A3" s="412" t="s">
        <v>2119</v>
      </c>
      <c r="B3" s="412"/>
      <c r="C3" s="412"/>
      <c r="D3" s="412"/>
      <c r="E3" s="412"/>
      <c r="F3" s="412"/>
      <c r="G3" s="412"/>
      <c r="H3" s="412"/>
      <c r="I3" s="412"/>
      <c r="J3" s="412"/>
      <c r="K3" s="412"/>
    </row>
    <row r="4" spans="1:14" x14ac:dyDescent="0.25">
      <c r="A4" s="412"/>
      <c r="B4" s="412"/>
      <c r="C4" s="412"/>
      <c r="D4" s="412"/>
      <c r="E4" s="412"/>
      <c r="F4" s="412"/>
      <c r="G4" s="412"/>
      <c r="H4" s="412"/>
      <c r="I4" s="412"/>
      <c r="J4" s="412"/>
      <c r="K4" s="412"/>
    </row>
    <row r="5" spans="1:14" x14ac:dyDescent="0.25">
      <c r="A5" s="413" t="s">
        <v>2120</v>
      </c>
      <c r="B5" s="413"/>
      <c r="C5" s="413"/>
      <c r="D5" s="413"/>
      <c r="E5" s="413"/>
      <c r="F5" s="413"/>
      <c r="G5" s="413"/>
      <c r="H5" s="413"/>
      <c r="I5" s="413"/>
      <c r="J5" s="413"/>
      <c r="K5" s="413"/>
    </row>
    <row r="6" spans="1:14" ht="13.8" thickBot="1" x14ac:dyDescent="0.3">
      <c r="A6" s="412"/>
      <c r="B6" s="412"/>
      <c r="C6" s="412"/>
      <c r="D6" s="412"/>
      <c r="E6" s="412"/>
      <c r="F6" s="412"/>
      <c r="G6" s="412"/>
      <c r="H6" s="412"/>
      <c r="I6" s="412"/>
      <c r="J6" s="412"/>
      <c r="K6" s="412"/>
    </row>
    <row r="7" spans="1:14" ht="26.4" customHeight="1" x14ac:dyDescent="0.25">
      <c r="A7" s="589" t="s">
        <v>2121</v>
      </c>
      <c r="B7" s="590"/>
      <c r="C7" s="591" t="s">
        <v>5</v>
      </c>
      <c r="D7" s="592"/>
      <c r="E7" s="592"/>
      <c r="F7" s="592"/>
      <c r="G7" s="592"/>
      <c r="H7" s="592"/>
      <c r="I7" s="592"/>
      <c r="J7" s="593"/>
      <c r="K7" s="9" t="s">
        <v>9</v>
      </c>
    </row>
    <row r="8" spans="1:14" x14ac:dyDescent="0.25">
      <c r="A8" s="594"/>
      <c r="B8" s="561"/>
      <c r="C8" s="562"/>
      <c r="D8" s="562"/>
      <c r="E8" s="562"/>
      <c r="F8" s="562"/>
      <c r="G8" s="562"/>
      <c r="H8" s="562"/>
      <c r="I8" s="562"/>
      <c r="J8" s="562"/>
      <c r="K8" s="22"/>
    </row>
    <row r="9" spans="1:14" ht="13.2" customHeight="1" x14ac:dyDescent="0.25">
      <c r="A9" s="581" t="s">
        <v>2122</v>
      </c>
      <c r="B9" s="563"/>
      <c r="C9" s="564" t="s">
        <v>2123</v>
      </c>
      <c r="D9" s="564"/>
      <c r="E9" s="564"/>
      <c r="F9" s="564"/>
      <c r="G9" s="564"/>
      <c r="H9" s="564"/>
      <c r="I9" s="564"/>
      <c r="J9" s="564"/>
      <c r="K9" s="23">
        <f>'SUM SCH A'!K60</f>
        <v>23157750</v>
      </c>
    </row>
    <row r="10" spans="1:14" x14ac:dyDescent="0.25">
      <c r="A10" s="581"/>
      <c r="B10" s="563"/>
      <c r="C10" s="564"/>
      <c r="D10" s="564"/>
      <c r="E10" s="564"/>
      <c r="F10" s="564"/>
      <c r="G10" s="564"/>
      <c r="H10" s="564"/>
      <c r="I10" s="564"/>
      <c r="J10" s="564"/>
      <c r="K10" s="24"/>
    </row>
    <row r="11" spans="1:14" ht="13.2" customHeight="1" x14ac:dyDescent="0.25">
      <c r="A11" s="581" t="s">
        <v>2124</v>
      </c>
      <c r="B11" s="563"/>
      <c r="C11" s="564" t="s">
        <v>2125</v>
      </c>
      <c r="D11" s="564"/>
      <c r="E11" s="564"/>
      <c r="F11" s="564"/>
      <c r="G11" s="564"/>
      <c r="H11" s="564"/>
      <c r="I11" s="564"/>
      <c r="J11" s="564"/>
      <c r="K11" s="24">
        <f>'SUM SCH B'!K60</f>
        <v>149050</v>
      </c>
    </row>
    <row r="12" spans="1:14" ht="13.2" customHeight="1" x14ac:dyDescent="0.25">
      <c r="A12" s="581"/>
      <c r="B12" s="563"/>
      <c r="C12" s="564"/>
      <c r="D12" s="564"/>
      <c r="E12" s="564"/>
      <c r="F12" s="564"/>
      <c r="G12" s="564"/>
      <c r="H12" s="564"/>
      <c r="I12" s="564"/>
      <c r="J12" s="564"/>
      <c r="K12" s="24"/>
    </row>
    <row r="13" spans="1:14" x14ac:dyDescent="0.25">
      <c r="A13" s="581" t="s">
        <v>2126</v>
      </c>
      <c r="B13" s="563"/>
      <c r="C13" s="564" t="s">
        <v>2127</v>
      </c>
      <c r="D13" s="564"/>
      <c r="E13" s="564"/>
      <c r="F13" s="564"/>
      <c r="G13" s="564"/>
      <c r="H13" s="564"/>
      <c r="I13" s="564"/>
      <c r="J13" s="564"/>
      <c r="K13" s="24">
        <f>'SUM SCH C'!K60</f>
        <v>4045500</v>
      </c>
      <c r="N13" s="21"/>
    </row>
    <row r="14" spans="1:14" x14ac:dyDescent="0.25">
      <c r="A14" s="581"/>
      <c r="B14" s="563"/>
      <c r="C14" s="564"/>
      <c r="D14" s="564"/>
      <c r="E14" s="564"/>
      <c r="F14" s="564"/>
      <c r="G14" s="564"/>
      <c r="H14" s="564"/>
      <c r="I14" s="564"/>
      <c r="J14" s="564"/>
      <c r="K14" s="24"/>
      <c r="N14" s="310"/>
    </row>
    <row r="15" spans="1:14" ht="26.4" customHeight="1" x14ac:dyDescent="0.25">
      <c r="A15" s="581" t="s">
        <v>2128</v>
      </c>
      <c r="B15" s="563"/>
      <c r="C15" s="588" t="s">
        <v>2129</v>
      </c>
      <c r="D15" s="588"/>
      <c r="E15" s="588"/>
      <c r="F15" s="588"/>
      <c r="G15" s="588"/>
      <c r="H15" s="588"/>
      <c r="I15" s="588"/>
      <c r="J15" s="588"/>
      <c r="K15" s="24">
        <f>'SUM SCH D'!K58</f>
        <v>24308796.600000001</v>
      </c>
      <c r="N15" s="21"/>
    </row>
    <row r="16" spans="1:14" x14ac:dyDescent="0.25">
      <c r="A16" s="581"/>
      <c r="B16" s="563"/>
      <c r="C16" s="564"/>
      <c r="D16" s="564"/>
      <c r="E16" s="564"/>
      <c r="F16" s="564"/>
      <c r="G16" s="564"/>
      <c r="H16" s="564"/>
      <c r="I16" s="564"/>
      <c r="J16" s="564"/>
      <c r="K16" s="24"/>
      <c r="N16" s="21"/>
    </row>
    <row r="17" spans="1:14" ht="13.8" thickBot="1" x14ac:dyDescent="0.3">
      <c r="A17" s="582"/>
      <c r="B17" s="583"/>
      <c r="C17" s="584"/>
      <c r="D17" s="584"/>
      <c r="E17" s="584"/>
      <c r="F17" s="584"/>
      <c r="G17" s="584"/>
      <c r="H17" s="584"/>
      <c r="I17" s="584"/>
      <c r="J17" s="584"/>
      <c r="K17" s="25"/>
    </row>
    <row r="18" spans="1:14" ht="15" customHeight="1" thickTop="1" x14ac:dyDescent="0.25">
      <c r="A18" s="585"/>
      <c r="B18" s="586"/>
      <c r="C18" s="586"/>
      <c r="D18" s="586"/>
      <c r="E18" s="586"/>
      <c r="F18" s="586"/>
      <c r="G18" s="586"/>
      <c r="H18" s="586"/>
      <c r="I18" s="586"/>
      <c r="J18" s="587"/>
      <c r="K18" s="26"/>
    </row>
    <row r="19" spans="1:14" x14ac:dyDescent="0.25">
      <c r="A19" s="578" t="s">
        <v>2130</v>
      </c>
      <c r="B19" s="579"/>
      <c r="C19" s="579"/>
      <c r="D19" s="579"/>
      <c r="E19" s="579"/>
      <c r="F19" s="579"/>
      <c r="G19" s="579"/>
      <c r="H19" s="579"/>
      <c r="I19" s="579"/>
      <c r="J19" s="580"/>
      <c r="K19" s="24">
        <f>SUM(K9:K15)</f>
        <v>51661096.600000001</v>
      </c>
    </row>
    <row r="20" spans="1:14" x14ac:dyDescent="0.25">
      <c r="A20" s="578"/>
      <c r="B20" s="579"/>
      <c r="C20" s="579"/>
      <c r="D20" s="579"/>
      <c r="E20" s="579"/>
      <c r="F20" s="579"/>
      <c r="G20" s="579"/>
      <c r="H20" s="579"/>
      <c r="I20" s="579"/>
      <c r="J20" s="580"/>
      <c r="K20" s="27"/>
    </row>
    <row r="21" spans="1:14" x14ac:dyDescent="0.25">
      <c r="A21" s="578" t="s">
        <v>2131</v>
      </c>
      <c r="B21" s="579"/>
      <c r="C21" s="579"/>
      <c r="D21" s="579"/>
      <c r="E21" s="579"/>
      <c r="F21" s="579"/>
      <c r="G21" s="579"/>
      <c r="H21" s="579"/>
      <c r="I21" s="579"/>
      <c r="J21" s="580"/>
      <c r="K21" s="27"/>
    </row>
    <row r="22" spans="1:14" x14ac:dyDescent="0.25">
      <c r="A22" s="578" t="s">
        <v>2132</v>
      </c>
      <c r="B22" s="579"/>
      <c r="C22" s="579"/>
      <c r="D22" s="579"/>
      <c r="E22" s="579"/>
      <c r="F22" s="579"/>
      <c r="G22" s="579"/>
      <c r="H22" s="579"/>
      <c r="I22" s="579"/>
      <c r="J22" s="580"/>
      <c r="K22" s="27">
        <f>0.25%*K19</f>
        <v>129152.7415</v>
      </c>
    </row>
    <row r="23" spans="1:14" x14ac:dyDescent="0.25">
      <c r="A23" s="578"/>
      <c r="B23" s="579"/>
      <c r="C23" s="579"/>
      <c r="D23" s="579"/>
      <c r="E23" s="579"/>
      <c r="F23" s="579"/>
      <c r="G23" s="579"/>
      <c r="H23" s="579"/>
      <c r="I23" s="579"/>
      <c r="J23" s="580"/>
      <c r="K23" s="27"/>
    </row>
    <row r="24" spans="1:14" x14ac:dyDescent="0.25">
      <c r="A24" s="578" t="s">
        <v>2133</v>
      </c>
      <c r="B24" s="579"/>
      <c r="C24" s="579"/>
      <c r="D24" s="579"/>
      <c r="E24" s="579"/>
      <c r="F24" s="579"/>
      <c r="G24" s="579"/>
      <c r="H24" s="579"/>
      <c r="I24" s="579"/>
      <c r="J24" s="580"/>
      <c r="K24" s="27">
        <f>SUM(K19:K22)</f>
        <v>51790249.341499999</v>
      </c>
    </row>
    <row r="25" spans="1:14" x14ac:dyDescent="0.25">
      <c r="A25" s="578"/>
      <c r="B25" s="579"/>
      <c r="C25" s="579"/>
      <c r="D25" s="579"/>
      <c r="E25" s="579"/>
      <c r="F25" s="579"/>
      <c r="G25" s="579"/>
      <c r="H25" s="579"/>
      <c r="I25" s="579"/>
      <c r="J25" s="580"/>
      <c r="K25" s="27"/>
    </row>
    <row r="26" spans="1:14" x14ac:dyDescent="0.25">
      <c r="A26" s="578" t="s">
        <v>2134</v>
      </c>
      <c r="B26" s="579"/>
      <c r="C26" s="579"/>
      <c r="D26" s="579"/>
      <c r="E26" s="579"/>
      <c r="F26" s="579"/>
      <c r="G26" s="579"/>
      <c r="H26" s="579"/>
      <c r="I26" s="579"/>
      <c r="J26" s="580"/>
      <c r="K26" s="27"/>
    </row>
    <row r="27" spans="1:14" x14ac:dyDescent="0.25">
      <c r="A27" s="578" t="s">
        <v>2135</v>
      </c>
      <c r="B27" s="579"/>
      <c r="C27" s="579"/>
      <c r="D27" s="579"/>
      <c r="E27" s="579"/>
      <c r="F27" s="579"/>
      <c r="G27" s="579"/>
      <c r="H27" s="579"/>
      <c r="I27" s="579"/>
      <c r="J27" s="580"/>
      <c r="K27" s="27">
        <f>15%*K24</f>
        <v>7768537.4012249997</v>
      </c>
    </row>
    <row r="28" spans="1:14" ht="13.8" thickBot="1" x14ac:dyDescent="0.3">
      <c r="A28" s="572"/>
      <c r="B28" s="573"/>
      <c r="C28" s="573"/>
      <c r="D28" s="573"/>
      <c r="E28" s="573"/>
      <c r="F28" s="573"/>
      <c r="G28" s="573"/>
      <c r="H28" s="573"/>
      <c r="I28" s="573"/>
      <c r="J28" s="574"/>
      <c r="K28" s="28"/>
    </row>
    <row r="29" spans="1:14" ht="14.4" thickTop="1" thickBot="1" x14ac:dyDescent="0.3">
      <c r="A29" s="575" t="s">
        <v>2136</v>
      </c>
      <c r="B29" s="576"/>
      <c r="C29" s="576"/>
      <c r="D29" s="576"/>
      <c r="E29" s="576"/>
      <c r="F29" s="576"/>
      <c r="G29" s="576"/>
      <c r="H29" s="576"/>
      <c r="I29" s="576"/>
      <c r="J29" s="577"/>
      <c r="K29" s="10">
        <f>SUM(K24:K27)</f>
        <v>59558786.742725</v>
      </c>
      <c r="N29" s="21"/>
    </row>
    <row r="30" spans="1:14" ht="13.8" thickTop="1" x14ac:dyDescent="0.25">
      <c r="A30" s="568"/>
      <c r="B30" s="543"/>
      <c r="C30" s="543"/>
      <c r="D30" s="543"/>
      <c r="E30" s="543"/>
      <c r="F30" s="543"/>
      <c r="G30" s="543"/>
      <c r="H30" s="543"/>
      <c r="I30" s="543"/>
      <c r="J30" s="543"/>
      <c r="K30" s="11"/>
    </row>
    <row r="31" spans="1:14" x14ac:dyDescent="0.25">
      <c r="A31" s="568"/>
      <c r="B31" s="543"/>
      <c r="C31" s="543"/>
      <c r="D31" s="543"/>
      <c r="E31" s="543"/>
      <c r="F31" s="543"/>
      <c r="G31" s="543"/>
      <c r="H31" s="543"/>
      <c r="I31" s="543"/>
      <c r="J31" s="543"/>
      <c r="K31" s="12"/>
    </row>
    <row r="32" spans="1:14" x14ac:dyDescent="0.25">
      <c r="A32" s="568"/>
      <c r="B32" s="543"/>
      <c r="C32" s="543"/>
      <c r="D32" s="543"/>
      <c r="E32" s="543"/>
      <c r="F32" s="543"/>
      <c r="G32" s="543"/>
      <c r="H32" s="543"/>
      <c r="I32" s="543"/>
      <c r="J32" s="543"/>
      <c r="K32" s="12"/>
    </row>
    <row r="33" spans="1:11" x14ac:dyDescent="0.25">
      <c r="A33" s="568"/>
      <c r="B33" s="543"/>
      <c r="C33" s="543"/>
      <c r="D33" s="543"/>
      <c r="E33" s="543"/>
      <c r="F33" s="543"/>
      <c r="G33" s="543"/>
      <c r="H33" s="543"/>
      <c r="I33" s="543"/>
      <c r="J33" s="543"/>
      <c r="K33" s="12"/>
    </row>
    <row r="34" spans="1:11" x14ac:dyDescent="0.25">
      <c r="A34" s="568"/>
      <c r="B34" s="543"/>
      <c r="C34" s="543"/>
      <c r="D34" s="543"/>
      <c r="E34" s="543"/>
      <c r="F34" s="543"/>
      <c r="G34" s="543"/>
      <c r="H34" s="543"/>
      <c r="I34" s="543"/>
      <c r="J34" s="543"/>
      <c r="K34" s="12"/>
    </row>
    <row r="35" spans="1:11" x14ac:dyDescent="0.25">
      <c r="A35" s="568"/>
      <c r="B35" s="543"/>
      <c r="C35" s="543"/>
      <c r="D35" s="543"/>
      <c r="E35" s="543"/>
      <c r="F35" s="543"/>
      <c r="G35" s="543"/>
      <c r="H35" s="543"/>
      <c r="I35" s="543"/>
      <c r="J35" s="543"/>
      <c r="K35" s="12"/>
    </row>
    <row r="36" spans="1:11" x14ac:dyDescent="0.25">
      <c r="A36" s="568"/>
      <c r="B36" s="543"/>
      <c r="C36" s="543"/>
      <c r="D36" s="543"/>
      <c r="E36" s="543"/>
      <c r="F36" s="543"/>
      <c r="G36" s="543"/>
      <c r="H36" s="543"/>
      <c r="I36" s="543"/>
      <c r="J36" s="543"/>
      <c r="K36" s="12"/>
    </row>
    <row r="37" spans="1:11" x14ac:dyDescent="0.25">
      <c r="A37" s="568"/>
      <c r="B37" s="543"/>
      <c r="C37" s="543"/>
      <c r="D37" s="543"/>
      <c r="E37" s="543"/>
      <c r="F37" s="543"/>
      <c r="G37" s="543"/>
      <c r="H37" s="543"/>
      <c r="I37" s="543"/>
      <c r="J37" s="543"/>
      <c r="K37" s="12"/>
    </row>
    <row r="38" spans="1:11" x14ac:dyDescent="0.25">
      <c r="A38" s="568"/>
      <c r="B38" s="543"/>
      <c r="C38" s="543"/>
      <c r="D38" s="543"/>
      <c r="E38" s="543"/>
      <c r="F38" s="543"/>
      <c r="G38" s="543"/>
      <c r="H38" s="543"/>
      <c r="I38" s="543"/>
      <c r="J38" s="543"/>
      <c r="K38" s="12"/>
    </row>
    <row r="39" spans="1:11" x14ac:dyDescent="0.25">
      <c r="A39" s="568"/>
      <c r="B39" s="543"/>
      <c r="C39" s="543"/>
      <c r="D39" s="543"/>
      <c r="E39" s="543"/>
      <c r="F39" s="543"/>
      <c r="G39" s="543"/>
      <c r="H39" s="543"/>
      <c r="I39" s="543"/>
      <c r="J39" s="543"/>
      <c r="K39" s="12"/>
    </row>
    <row r="40" spans="1:11" x14ac:dyDescent="0.25">
      <c r="A40" s="568"/>
      <c r="B40" s="543"/>
      <c r="C40" s="543"/>
      <c r="D40" s="543"/>
      <c r="E40" s="543"/>
      <c r="F40" s="543"/>
      <c r="G40" s="543"/>
      <c r="H40" s="543"/>
      <c r="I40" s="543"/>
      <c r="J40" s="543"/>
      <c r="K40" s="12"/>
    </row>
    <row r="41" spans="1:11" x14ac:dyDescent="0.25">
      <c r="A41" s="568"/>
      <c r="B41" s="543"/>
      <c r="C41" s="543"/>
      <c r="D41" s="543"/>
      <c r="E41" s="543"/>
      <c r="F41" s="543"/>
      <c r="G41" s="543"/>
      <c r="H41" s="543"/>
      <c r="I41" s="543"/>
      <c r="J41" s="543"/>
      <c r="K41" s="12"/>
    </row>
    <row r="42" spans="1:11" x14ac:dyDescent="0.25">
      <c r="A42" s="568"/>
      <c r="B42" s="543"/>
      <c r="C42" s="543"/>
      <c r="D42" s="543"/>
      <c r="E42" s="543"/>
      <c r="F42" s="543"/>
      <c r="G42" s="543"/>
      <c r="H42" s="543"/>
      <c r="I42" s="543"/>
      <c r="J42" s="543"/>
      <c r="K42" s="12"/>
    </row>
    <row r="43" spans="1:11" x14ac:dyDescent="0.25">
      <c r="A43" s="568"/>
      <c r="B43" s="543"/>
      <c r="C43" s="543"/>
      <c r="D43" s="543"/>
      <c r="E43" s="543"/>
      <c r="F43" s="543"/>
      <c r="G43" s="543"/>
      <c r="H43" s="543"/>
      <c r="I43" s="543"/>
      <c r="J43" s="543"/>
      <c r="K43" s="12"/>
    </row>
    <row r="44" spans="1:11" x14ac:dyDescent="0.25">
      <c r="A44" s="568"/>
      <c r="B44" s="543"/>
      <c r="C44" s="543"/>
      <c r="D44" s="543"/>
      <c r="E44" s="543"/>
      <c r="F44" s="543"/>
      <c r="G44" s="543"/>
      <c r="H44" s="543"/>
      <c r="I44" s="543"/>
      <c r="J44" s="543"/>
      <c r="K44" s="12"/>
    </row>
    <row r="45" spans="1:11" x14ac:dyDescent="0.25">
      <c r="A45" s="568"/>
      <c r="B45" s="543"/>
      <c r="C45" s="543"/>
      <c r="D45" s="543"/>
      <c r="E45" s="543"/>
      <c r="F45" s="543"/>
      <c r="G45" s="543"/>
      <c r="H45" s="543"/>
      <c r="I45" s="543"/>
      <c r="J45" s="543"/>
      <c r="K45" s="12"/>
    </row>
    <row r="46" spans="1:11" x14ac:dyDescent="0.25">
      <c r="A46" s="568"/>
      <c r="B46" s="543"/>
      <c r="C46" s="543"/>
      <c r="D46" s="543"/>
      <c r="E46" s="543"/>
      <c r="F46" s="543"/>
      <c r="G46" s="543"/>
      <c r="H46" s="543"/>
      <c r="I46" s="543"/>
      <c r="J46" s="543"/>
      <c r="K46" s="12"/>
    </row>
    <row r="47" spans="1:11" x14ac:dyDescent="0.25">
      <c r="A47" s="568"/>
      <c r="B47" s="543"/>
      <c r="C47" s="543"/>
      <c r="D47" s="543"/>
      <c r="E47" s="543"/>
      <c r="F47" s="543"/>
      <c r="G47" s="543"/>
      <c r="H47" s="543"/>
      <c r="I47" s="543"/>
      <c r="J47" s="543"/>
      <c r="K47" s="12"/>
    </row>
    <row r="48" spans="1:11" x14ac:dyDescent="0.25">
      <c r="A48" s="568"/>
      <c r="B48" s="543"/>
      <c r="C48" s="543"/>
      <c r="D48" s="543"/>
      <c r="E48" s="543"/>
      <c r="F48" s="543"/>
      <c r="G48" s="543"/>
      <c r="H48" s="543"/>
      <c r="I48" s="543"/>
      <c r="J48" s="543"/>
      <c r="K48" s="12"/>
    </row>
    <row r="49" spans="1:11" x14ac:dyDescent="0.25">
      <c r="A49" s="568"/>
      <c r="B49" s="543"/>
      <c r="C49" s="543"/>
      <c r="D49" s="543"/>
      <c r="E49" s="543"/>
      <c r="F49" s="543"/>
      <c r="G49" s="543"/>
      <c r="H49" s="543"/>
      <c r="I49" s="543"/>
      <c r="J49" s="543"/>
      <c r="K49" s="12"/>
    </row>
    <row r="50" spans="1:11" x14ac:dyDescent="0.25">
      <c r="A50" s="568"/>
      <c r="B50" s="543"/>
      <c r="C50" s="543"/>
      <c r="D50" s="543"/>
      <c r="E50" s="543"/>
      <c r="F50" s="543"/>
      <c r="G50" s="543"/>
      <c r="H50" s="543"/>
      <c r="I50" s="543"/>
      <c r="J50" s="543"/>
      <c r="K50" s="12"/>
    </row>
    <row r="51" spans="1:11" x14ac:dyDescent="0.25">
      <c r="A51" s="568"/>
      <c r="B51" s="543"/>
      <c r="C51" s="543"/>
      <c r="D51" s="543"/>
      <c r="E51" s="543"/>
      <c r="F51" s="543"/>
      <c r="G51" s="543"/>
      <c r="H51" s="543"/>
      <c r="I51" s="543"/>
      <c r="J51" s="543"/>
      <c r="K51" s="12"/>
    </row>
    <row r="52" spans="1:11" x14ac:dyDescent="0.25">
      <c r="A52" s="568"/>
      <c r="B52" s="543"/>
      <c r="C52" s="543"/>
      <c r="D52" s="543"/>
      <c r="E52" s="543"/>
      <c r="F52" s="543"/>
      <c r="G52" s="543"/>
      <c r="H52" s="543"/>
      <c r="I52" s="543"/>
      <c r="J52" s="543"/>
      <c r="K52" s="12"/>
    </row>
    <row r="53" spans="1:11" x14ac:dyDescent="0.25">
      <c r="A53" s="568"/>
      <c r="B53" s="543"/>
      <c r="C53" s="543"/>
      <c r="D53" s="543"/>
      <c r="E53" s="543"/>
      <c r="F53" s="543"/>
      <c r="G53" s="543"/>
      <c r="H53" s="543"/>
      <c r="I53" s="543"/>
      <c r="J53" s="543"/>
      <c r="K53" s="12"/>
    </row>
    <row r="54" spans="1:11" x14ac:dyDescent="0.25">
      <c r="A54" s="568"/>
      <c r="B54" s="543"/>
      <c r="C54" s="543"/>
      <c r="D54" s="543"/>
      <c r="E54" s="543"/>
      <c r="F54" s="543"/>
      <c r="G54" s="543"/>
      <c r="H54" s="543"/>
      <c r="I54" s="543"/>
      <c r="J54" s="543"/>
      <c r="K54" s="12"/>
    </row>
    <row r="55" spans="1:11" x14ac:dyDescent="0.25">
      <c r="A55" s="568"/>
      <c r="B55" s="543"/>
      <c r="C55" s="543"/>
      <c r="D55" s="543"/>
      <c r="E55" s="543"/>
      <c r="F55" s="543"/>
      <c r="G55" s="543"/>
      <c r="H55" s="543"/>
      <c r="I55" s="543"/>
      <c r="J55" s="543"/>
      <c r="K55" s="12"/>
    </row>
    <row r="56" spans="1:11" x14ac:dyDescent="0.25">
      <c r="A56" s="568"/>
      <c r="B56" s="543"/>
      <c r="C56" s="543"/>
      <c r="D56" s="543"/>
      <c r="E56" s="543"/>
      <c r="F56" s="543"/>
      <c r="G56" s="543"/>
      <c r="H56" s="543"/>
      <c r="I56" s="543"/>
      <c r="J56" s="543"/>
      <c r="K56" s="12"/>
    </row>
    <row r="57" spans="1:11" x14ac:dyDescent="0.25">
      <c r="A57" s="568"/>
      <c r="B57" s="543"/>
      <c r="C57" s="543"/>
      <c r="D57" s="543"/>
      <c r="E57" s="543"/>
      <c r="F57" s="543"/>
      <c r="G57" s="543"/>
      <c r="H57" s="543"/>
      <c r="I57" s="543"/>
      <c r="J57" s="543"/>
      <c r="K57" s="12"/>
    </row>
    <row r="58" spans="1:11" x14ac:dyDescent="0.25">
      <c r="A58" s="568"/>
      <c r="B58" s="543"/>
      <c r="C58" s="543"/>
      <c r="D58" s="543"/>
      <c r="E58" s="543"/>
      <c r="F58" s="543"/>
      <c r="G58" s="543"/>
      <c r="H58" s="543"/>
      <c r="I58" s="543"/>
      <c r="J58" s="543"/>
      <c r="K58" s="12"/>
    </row>
    <row r="59" spans="1:11" x14ac:dyDescent="0.25">
      <c r="A59" s="568"/>
      <c r="B59" s="543"/>
      <c r="C59" s="543"/>
      <c r="D59" s="543"/>
      <c r="E59" s="543"/>
      <c r="F59" s="543"/>
      <c r="G59" s="543"/>
      <c r="H59" s="543"/>
      <c r="I59" s="543"/>
      <c r="J59" s="543"/>
      <c r="K59" s="12"/>
    </row>
    <row r="60" spans="1:11" x14ac:dyDescent="0.25">
      <c r="A60" s="568"/>
      <c r="B60" s="543"/>
      <c r="C60" s="543"/>
      <c r="D60" s="543"/>
      <c r="E60" s="543"/>
      <c r="F60" s="543"/>
      <c r="G60" s="543"/>
      <c r="H60" s="543"/>
      <c r="I60" s="543"/>
      <c r="J60" s="543"/>
      <c r="K60" s="12"/>
    </row>
    <row r="61" spans="1:11" x14ac:dyDescent="0.25">
      <c r="A61" s="568"/>
      <c r="B61" s="543"/>
      <c r="C61" s="543"/>
      <c r="D61" s="543"/>
      <c r="E61" s="543"/>
      <c r="F61" s="543"/>
      <c r="G61" s="543"/>
      <c r="H61" s="543"/>
      <c r="I61" s="543"/>
      <c r="J61" s="543"/>
      <c r="K61" s="12"/>
    </row>
    <row r="62" spans="1:11" x14ac:dyDescent="0.25">
      <c r="A62" s="568"/>
      <c r="B62" s="543"/>
      <c r="C62" s="543"/>
      <c r="D62" s="543"/>
      <c r="E62" s="543"/>
      <c r="F62" s="543"/>
      <c r="G62" s="543"/>
      <c r="H62" s="543"/>
      <c r="I62" s="543"/>
      <c r="J62" s="543"/>
      <c r="K62" s="12"/>
    </row>
    <row r="63" spans="1:11" x14ac:dyDescent="0.25">
      <c r="A63" s="568"/>
      <c r="B63" s="543"/>
      <c r="C63" s="543"/>
      <c r="D63" s="543"/>
      <c r="E63" s="543"/>
      <c r="F63" s="543"/>
      <c r="G63" s="543"/>
      <c r="H63" s="543"/>
      <c r="I63" s="543"/>
      <c r="J63" s="543"/>
      <c r="K63" s="12"/>
    </row>
    <row r="64" spans="1:11" x14ac:dyDescent="0.25">
      <c r="A64" s="568"/>
      <c r="B64" s="543"/>
      <c r="C64" s="543"/>
      <c r="D64" s="543"/>
      <c r="E64" s="543"/>
      <c r="F64" s="543"/>
      <c r="G64" s="543"/>
      <c r="H64" s="543"/>
      <c r="I64" s="543"/>
      <c r="J64" s="543"/>
      <c r="K64" s="12"/>
    </row>
    <row r="65" spans="1:11" x14ac:dyDescent="0.25">
      <c r="A65" s="568"/>
      <c r="B65" s="543"/>
      <c r="C65" s="543"/>
      <c r="D65" s="543"/>
      <c r="E65" s="543"/>
      <c r="F65" s="543"/>
      <c r="G65" s="543"/>
      <c r="H65" s="543"/>
      <c r="I65" s="543"/>
      <c r="J65" s="543"/>
      <c r="K65" s="12"/>
    </row>
    <row r="66" spans="1:11" x14ac:dyDescent="0.25">
      <c r="A66" s="571" t="s">
        <v>2137</v>
      </c>
      <c r="B66" s="549"/>
      <c r="C66" s="549"/>
      <c r="D66" s="549"/>
      <c r="E66" s="549"/>
      <c r="F66" s="549"/>
      <c r="G66" s="549"/>
      <c r="H66" s="549"/>
      <c r="I66" s="549"/>
      <c r="J66" s="549"/>
      <c r="K66" s="12"/>
    </row>
    <row r="67" spans="1:11" ht="13.8" thickBot="1" x14ac:dyDescent="0.3">
      <c r="A67" s="569"/>
      <c r="B67" s="570"/>
      <c r="C67" s="570"/>
      <c r="D67" s="570"/>
      <c r="E67" s="570"/>
      <c r="F67" s="570"/>
      <c r="G67" s="570"/>
      <c r="H67" s="570"/>
      <c r="I67" s="570"/>
      <c r="J67" s="570"/>
      <c r="K67" s="13"/>
    </row>
  </sheetData>
  <sheetProtection algorithmName="SHA-512" hashValue="s73NOKRJWqhVuKgbl56i9V7/RiSWsoHTqspzIDqheIHXzzB013Kxffpxt3whUCROziCeajRiVDyKz58Xc79/zQ==" saltValue="X5vlCqgB9qCS8ZoRpv2UYg==" spinCount="100000" sheet="1" objects="1" scenarios="1"/>
  <mergeCells count="78">
    <mergeCell ref="A6:K6"/>
    <mergeCell ref="A1:K1"/>
    <mergeCell ref="A2:K2"/>
    <mergeCell ref="A3:K3"/>
    <mergeCell ref="A4:K4"/>
    <mergeCell ref="A5:K5"/>
    <mergeCell ref="A7:B7"/>
    <mergeCell ref="C7:J7"/>
    <mergeCell ref="A8:B8"/>
    <mergeCell ref="C8:J8"/>
    <mergeCell ref="A9:B9"/>
    <mergeCell ref="C9:J9"/>
    <mergeCell ref="A10:B10"/>
    <mergeCell ref="C10:J10"/>
    <mergeCell ref="A11:B11"/>
    <mergeCell ref="C11:J11"/>
    <mergeCell ref="A12:B12"/>
    <mergeCell ref="C12:J12"/>
    <mergeCell ref="A13:B13"/>
    <mergeCell ref="C13:J13"/>
    <mergeCell ref="A14:B14"/>
    <mergeCell ref="C14:J14"/>
    <mergeCell ref="A15:B15"/>
    <mergeCell ref="C15:J15"/>
    <mergeCell ref="A26:J26"/>
    <mergeCell ref="A27:J27"/>
    <mergeCell ref="A16:B16"/>
    <mergeCell ref="C16:J16"/>
    <mergeCell ref="A17:B17"/>
    <mergeCell ref="C17:J17"/>
    <mergeCell ref="A23:J23"/>
    <mergeCell ref="A24:J24"/>
    <mergeCell ref="A25:J25"/>
    <mergeCell ref="A19:J19"/>
    <mergeCell ref="A18:J18"/>
    <mergeCell ref="A20:J20"/>
    <mergeCell ref="A21:J21"/>
    <mergeCell ref="A22:J22"/>
    <mergeCell ref="A28:J28"/>
    <mergeCell ref="A29:J29"/>
    <mergeCell ref="A30:J30"/>
    <mergeCell ref="A34:J34"/>
    <mergeCell ref="A35:J35"/>
    <mergeCell ref="A43:J43"/>
    <mergeCell ref="A44:J44"/>
    <mergeCell ref="A48:J48"/>
    <mergeCell ref="A36:J36"/>
    <mergeCell ref="A31:J31"/>
    <mergeCell ref="A32:J32"/>
    <mergeCell ref="A33:J33"/>
    <mergeCell ref="A67:J67"/>
    <mergeCell ref="A65:J65"/>
    <mergeCell ref="A59:J59"/>
    <mergeCell ref="A56:J56"/>
    <mergeCell ref="A57:J57"/>
    <mergeCell ref="A58:J58"/>
    <mergeCell ref="A66:J66"/>
    <mergeCell ref="A60:J60"/>
    <mergeCell ref="A61:J61"/>
    <mergeCell ref="A62:J62"/>
    <mergeCell ref="A63:J63"/>
    <mergeCell ref="A64:J64"/>
    <mergeCell ref="A55:J55"/>
    <mergeCell ref="A37:J37"/>
    <mergeCell ref="A38:J38"/>
    <mergeCell ref="A39:J39"/>
    <mergeCell ref="A54:J54"/>
    <mergeCell ref="A49:J49"/>
    <mergeCell ref="A50:J50"/>
    <mergeCell ref="A51:J51"/>
    <mergeCell ref="A52:J52"/>
    <mergeCell ref="A53:J53"/>
    <mergeCell ref="A45:J45"/>
    <mergeCell ref="A46:J46"/>
    <mergeCell ref="A47:J47"/>
    <mergeCell ref="A40:J40"/>
    <mergeCell ref="A41:J41"/>
    <mergeCell ref="A42:J42"/>
  </mergeCells>
  <pageMargins left="0.70866141732283472" right="0.70866141732283472" top="0.74803149606299213" bottom="0.74803149606299213" header="0.31496062992125984" footer="0.31496062992125984"/>
  <pageSetup scale="73" firstPageNumber="108" orientation="portrait" useFirstPageNumber="1" horizontalDpi="300" r:id="rId1"/>
  <headerFooter>
    <oddFooter>&amp;RC2-&amp;P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425506E66C414B99CB1EC9A18265CD" ma:contentTypeVersion="9" ma:contentTypeDescription="Create a new document." ma:contentTypeScope="" ma:versionID="cdbaa1bd54444aa33f61805f8d8b5228">
  <xsd:schema xmlns:xsd="http://www.w3.org/2001/XMLSchema" xmlns:xs="http://www.w3.org/2001/XMLSchema" xmlns:p="http://schemas.microsoft.com/office/2006/metadata/properties" xmlns:ns2="ce0050f9-a870-415d-a4fa-48152270d86a" xmlns:ns3="043f8e94-d783-459e-82bb-99849b89371e" targetNamespace="http://schemas.microsoft.com/office/2006/metadata/properties" ma:root="true" ma:fieldsID="99401b36d681ec161f97f4255c04aef6" ns2:_="" ns3:_="">
    <xsd:import namespace="ce0050f9-a870-415d-a4fa-48152270d86a"/>
    <xsd:import namespace="043f8e94-d783-459e-82bb-99849b89371e"/>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0050f9-a870-415d-a4fa-48152270d86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c166aa50-2606-4bee-b14b-7e98c91f201a"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3f8e94-d783-459e-82bb-99849b89371e"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2c713656-3a08-4564-8a1d-69e90d54c719}" ma:internalName="TaxCatchAll" ma:showField="CatchAllData" ma:web="043f8e94-d783-459e-82bb-99849b8937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43f8e94-d783-459e-82bb-99849b89371e" xsi:nil="true"/>
    <lcf76f155ced4ddcb4097134ff3c332f xmlns="ce0050f9-a870-415d-a4fa-48152270d86a">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B016CE4-C71D-40EF-86DB-3FFEBD1041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e0050f9-a870-415d-a4fa-48152270d86a"/>
    <ds:schemaRef ds:uri="043f8e94-d783-459e-82bb-99849b8937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DBCCF84-B350-4FA2-BC41-2D04BFDFC5AC}">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e0050f9-a870-415d-a4fa-48152270d86a"/>
    <ds:schemaRef ds:uri="http://purl.org/dc/elements/1.1/"/>
    <ds:schemaRef ds:uri="http://schemas.microsoft.com/office/2006/metadata/properties"/>
    <ds:schemaRef ds:uri="http://www.w3.org/XML/1998/namespace"/>
    <ds:schemaRef ds:uri="http://purl.org/dc/dcmitype/"/>
    <ds:schemaRef ds:uri="043f8e94-d783-459e-82bb-99849b89371e"/>
  </ds:schemaRefs>
</ds:datastoreItem>
</file>

<file path=customXml/itemProps3.xml><?xml version="1.0" encoding="utf-8"?>
<ds:datastoreItem xmlns:ds="http://schemas.openxmlformats.org/officeDocument/2006/customXml" ds:itemID="{F5B9F5D1-7CF6-4109-BBCB-7D20E16737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20</vt:i4>
      </vt:variant>
      <vt:variant>
        <vt:lpstr>Named Ranges</vt:lpstr>
      </vt:variant>
      <vt:variant>
        <vt:i4>29</vt:i4>
      </vt:variant>
    </vt:vector>
  </HeadingPairs>
  <TitlesOfParts>
    <vt:vector size="49" baseType="lpstr">
      <vt:lpstr>C2.2 ROADWORKS</vt:lpstr>
      <vt:lpstr>SCH A - ROADWORKS</vt:lpstr>
      <vt:lpstr>SUM SCH A</vt:lpstr>
      <vt:lpstr>C2.2 STRUCTURES</vt:lpstr>
      <vt:lpstr>PB - KWAM</vt:lpstr>
      <vt:lpstr>SCH B - PB - KWAM</vt:lpstr>
      <vt:lpstr>MED BAR</vt:lpstr>
      <vt:lpstr>SCH B - MED BAR </vt:lpstr>
      <vt:lpstr>GANTRY - G1244</vt:lpstr>
      <vt:lpstr>SCH B - G1244</vt:lpstr>
      <vt:lpstr>GANTRY - G1245</vt:lpstr>
      <vt:lpstr>SCH B - G1245</vt:lpstr>
      <vt:lpstr>SUM SCH B</vt:lpstr>
      <vt:lpstr>C2.2 ELECTRICAL</vt:lpstr>
      <vt:lpstr>SCH C - ELEC</vt:lpstr>
      <vt:lpstr>SUM SCH C</vt:lpstr>
      <vt:lpstr>C2.2 SCL + TL + TE</vt:lpstr>
      <vt:lpstr>SCH D - SCL + TL + TE</vt:lpstr>
      <vt:lpstr>SUM SCH D</vt:lpstr>
      <vt:lpstr>C2.3 SUM PRICING SCHEDULE</vt:lpstr>
      <vt:lpstr>'C2.2 ELECTRICAL'!Print_Area</vt:lpstr>
      <vt:lpstr>'C2.2 ROADWORKS'!Print_Area</vt:lpstr>
      <vt:lpstr>'C2.2 SCL + TL + TE'!Print_Area</vt:lpstr>
      <vt:lpstr>'C2.2 STRUCTURES'!Print_Area</vt:lpstr>
      <vt:lpstr>'C2.3 SUM PRICING SCHEDULE'!Print_Area</vt:lpstr>
      <vt:lpstr>'GANTRY - G1244'!Print_Area</vt:lpstr>
      <vt:lpstr>'GANTRY - G1245'!Print_Area</vt:lpstr>
      <vt:lpstr>'MED BAR'!Print_Area</vt:lpstr>
      <vt:lpstr>'PB - KWAM'!Print_Area</vt:lpstr>
      <vt:lpstr>'SCH A - ROADWORKS'!Print_Area</vt:lpstr>
      <vt:lpstr>'SCH B - G1244'!Print_Area</vt:lpstr>
      <vt:lpstr>'SCH B - G1245'!Print_Area</vt:lpstr>
      <vt:lpstr>'SCH B - MED BAR '!Print_Area</vt:lpstr>
      <vt:lpstr>'SCH B - PB - KWAM'!Print_Area</vt:lpstr>
      <vt:lpstr>'SCH C - ELEC'!Print_Area</vt:lpstr>
      <vt:lpstr>'SCH D - SCL + TL + TE'!Print_Area</vt:lpstr>
      <vt:lpstr>'SUM SCH C'!Print_Area</vt:lpstr>
      <vt:lpstr>'C2.3 SUM PRICING SCHEDULE'!Print_Titles</vt:lpstr>
      <vt:lpstr>'SCH A - ROADWORKS'!Print_Titles</vt:lpstr>
      <vt:lpstr>'SCH B - G1244'!Print_Titles</vt:lpstr>
      <vt:lpstr>'SCH B - G1245'!Print_Titles</vt:lpstr>
      <vt:lpstr>'SCH B - MED BAR '!Print_Titles</vt:lpstr>
      <vt:lpstr>'SCH B - PB - KWAM'!Print_Titles</vt:lpstr>
      <vt:lpstr>'SCH C - ELEC'!Print_Titles</vt:lpstr>
      <vt:lpstr>'SCH D - SCL + TL + TE'!Print_Titles</vt:lpstr>
      <vt:lpstr>'SUM SCH A'!Print_Titles</vt:lpstr>
      <vt:lpstr>'SUM SCH B'!Print_Titles</vt:lpstr>
      <vt:lpstr>'SUM SCH C'!Print_Titles</vt:lpstr>
      <vt:lpstr>'SUM SCH 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Ramnath, Ugesh</dc:creator>
  <cp:keywords/>
  <dc:description/>
  <cp:lastModifiedBy>Yolanda Mhlaba (NR)</cp:lastModifiedBy>
  <cp:revision/>
  <cp:lastPrinted>2023-06-27T07:35:45Z</cp:lastPrinted>
  <dcterms:created xsi:type="dcterms:W3CDTF">2022-07-04T11:55:09Z</dcterms:created>
  <dcterms:modified xsi:type="dcterms:W3CDTF">2024-03-28T11:56:55Z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0x0101006A425506E66C414B99CB1EC9A18265CD</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y fmtid="{D5CDD505-2E9C-101B-9397-08002B2CF9AE}" pid="37" name="MSIP_Label_5a024da7-7918-49c2-a744-b84d0bf2c679_Enabled">
    <vt:lpwstr>true</vt:lpwstr>
  </property>
  <property fmtid="{D5CDD505-2E9C-101B-9397-08002B2CF9AE}" pid="38" name="MSIP_Label_5a024da7-7918-49c2-a744-b84d0bf2c679_SetDate">
    <vt:lpwstr>2022-12-12T10:06:25Z</vt:lpwstr>
  </property>
  <property fmtid="{D5CDD505-2E9C-101B-9397-08002B2CF9AE}" pid="39" name="MSIP_Label_5a024da7-7918-49c2-a744-b84d0bf2c679_Method">
    <vt:lpwstr>Standard</vt:lpwstr>
  </property>
  <property fmtid="{D5CDD505-2E9C-101B-9397-08002B2CF9AE}" pid="40" name="MSIP_Label_5a024da7-7918-49c2-a744-b84d0bf2c679_Name">
    <vt:lpwstr>General</vt:lpwstr>
  </property>
  <property fmtid="{D5CDD505-2E9C-101B-9397-08002B2CF9AE}" pid="41" name="MSIP_Label_5a024da7-7918-49c2-a744-b84d0bf2c679_SiteId">
    <vt:lpwstr>24236235-bb51-454e-8f47-206699c7e33b</vt:lpwstr>
  </property>
  <property fmtid="{D5CDD505-2E9C-101B-9397-08002B2CF9AE}" pid="42" name="MSIP_Label_5a024da7-7918-49c2-a744-b84d0bf2c679_ActionId">
    <vt:lpwstr>9d6050b9-1ad0-449c-a931-126bb4aa40ab</vt:lpwstr>
  </property>
  <property fmtid="{D5CDD505-2E9C-101B-9397-08002B2CF9AE}" pid="43" name="MSIP_Label_5a024da7-7918-49c2-a744-b84d0bf2c679_ContentBits">
    <vt:lpwstr>1</vt:lpwstr>
  </property>
  <property fmtid="{D5CDD505-2E9C-101B-9397-08002B2CF9AE}" pid="44" name="MediaServiceImageTags">
    <vt:lpwstr/>
  </property>
</Properties>
</file>